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checkCompatibility="1" autoCompressPictures="0"/>
  <bookViews>
    <workbookView xWindow="-12" yWindow="132" windowWidth="19140" windowHeight="9456" tabRatio="762" activeTab="6"/>
  </bookViews>
  <sheets>
    <sheet name="Raw traces" sheetId="1" r:id="rId1"/>
    <sheet name="Instructions" sheetId="2" r:id="rId2"/>
    <sheet name="Durango session calcs" sheetId="6" r:id="rId3"/>
    <sheet name="Durango ICP data" sheetId="4" r:id="rId4"/>
    <sheet name="Chlorine ICP data" sheetId="3" r:id="rId5"/>
    <sheet name="Sct 7" sheetId="40" r:id="rId6"/>
    <sheet name="Ire 6" sheetId="39" r:id="rId7"/>
    <sheet name="S4" sheetId="32" r:id="rId8"/>
    <sheet name="S5" sheetId="31" r:id="rId9"/>
    <sheet name="S6" sheetId="36" r:id="rId10"/>
    <sheet name="S7" sheetId="35" r:id="rId11"/>
    <sheet name="S8" sheetId="37" r:id="rId12"/>
  </sheets>
  <calcPr calcId="145621" calcMode="manual"/>
</workbook>
</file>

<file path=xl/calcChain.xml><?xml version="1.0" encoding="utf-8"?>
<calcChain xmlns="http://schemas.openxmlformats.org/spreadsheetml/2006/main">
  <c r="P127" i="39" l="1"/>
  <c r="P126" i="39"/>
  <c r="P133" i="39"/>
  <c r="P132" i="39"/>
  <c r="P129" i="39"/>
  <c r="P130" i="39"/>
  <c r="P133" i="40"/>
  <c r="P132" i="40"/>
  <c r="P130" i="40"/>
  <c r="P129" i="40"/>
  <c r="P127" i="40"/>
  <c r="P126" i="40"/>
  <c r="B115" i="40" l="1"/>
  <c r="D57" i="40" s="1"/>
  <c r="Q114" i="40"/>
  <c r="P114" i="40"/>
  <c r="O114" i="40"/>
  <c r="N114" i="40"/>
  <c r="M114" i="40"/>
  <c r="L114" i="40"/>
  <c r="K114" i="40"/>
  <c r="J114" i="40"/>
  <c r="I114" i="40"/>
  <c r="H114" i="40"/>
  <c r="G114" i="40"/>
  <c r="F114" i="40"/>
  <c r="E114" i="40"/>
  <c r="D114" i="40"/>
  <c r="A114" i="40"/>
  <c r="Q113" i="40"/>
  <c r="P113" i="40"/>
  <c r="O113" i="40"/>
  <c r="N113" i="40"/>
  <c r="M113" i="40"/>
  <c r="L113" i="40"/>
  <c r="K113" i="40"/>
  <c r="J113" i="40"/>
  <c r="I113" i="40"/>
  <c r="H113" i="40"/>
  <c r="G113" i="40"/>
  <c r="F113" i="40"/>
  <c r="E113" i="40"/>
  <c r="D113" i="40"/>
  <c r="A113" i="40"/>
  <c r="Q112" i="40"/>
  <c r="P112" i="40"/>
  <c r="O112" i="40"/>
  <c r="N112" i="40"/>
  <c r="M112" i="40"/>
  <c r="L112" i="40"/>
  <c r="K112" i="40"/>
  <c r="J112" i="40"/>
  <c r="I112" i="40"/>
  <c r="H112" i="40"/>
  <c r="G112" i="40"/>
  <c r="F112" i="40"/>
  <c r="E112" i="40"/>
  <c r="D112" i="40"/>
  <c r="A112" i="40"/>
  <c r="Q111" i="40"/>
  <c r="P111" i="40"/>
  <c r="O111" i="40"/>
  <c r="N111" i="40"/>
  <c r="M111" i="40"/>
  <c r="L111" i="40"/>
  <c r="K111" i="40"/>
  <c r="J111" i="40"/>
  <c r="I111" i="40"/>
  <c r="H111" i="40"/>
  <c r="G111" i="40"/>
  <c r="F111" i="40"/>
  <c r="E111" i="40"/>
  <c r="D111" i="40"/>
  <c r="A111" i="40"/>
  <c r="Q110" i="40"/>
  <c r="P110" i="40"/>
  <c r="O110" i="40"/>
  <c r="N110" i="40"/>
  <c r="M110" i="40"/>
  <c r="L110" i="40"/>
  <c r="K110" i="40"/>
  <c r="J110" i="40"/>
  <c r="I110" i="40"/>
  <c r="H110" i="40"/>
  <c r="G110" i="40"/>
  <c r="F110" i="40"/>
  <c r="E110" i="40"/>
  <c r="D110" i="40"/>
  <c r="A110" i="40"/>
  <c r="Q109" i="40"/>
  <c r="P109" i="40"/>
  <c r="O109" i="40"/>
  <c r="N109" i="40"/>
  <c r="M109" i="40"/>
  <c r="L109" i="40"/>
  <c r="K109" i="40"/>
  <c r="J109" i="40"/>
  <c r="I109" i="40"/>
  <c r="H109" i="40"/>
  <c r="G109" i="40"/>
  <c r="F109" i="40"/>
  <c r="E109" i="40"/>
  <c r="D109" i="40"/>
  <c r="A109" i="40"/>
  <c r="Q108" i="40"/>
  <c r="P108" i="40"/>
  <c r="O108" i="40"/>
  <c r="N108" i="40"/>
  <c r="M108" i="40"/>
  <c r="L108" i="40"/>
  <c r="K108" i="40"/>
  <c r="J108" i="40"/>
  <c r="I108" i="40"/>
  <c r="H108" i="40"/>
  <c r="G108" i="40"/>
  <c r="F108" i="40"/>
  <c r="E108" i="40"/>
  <c r="D108" i="40"/>
  <c r="A108" i="40"/>
  <c r="Q107" i="40"/>
  <c r="P107" i="40"/>
  <c r="O107" i="40"/>
  <c r="N107" i="40"/>
  <c r="M107" i="40"/>
  <c r="L107" i="40"/>
  <c r="K107" i="40"/>
  <c r="J107" i="40"/>
  <c r="I107" i="40"/>
  <c r="H107" i="40"/>
  <c r="G107" i="40"/>
  <c r="F107" i="40"/>
  <c r="E107" i="40"/>
  <c r="D107" i="40"/>
  <c r="A107" i="40"/>
  <c r="Q106" i="40"/>
  <c r="P106" i="40"/>
  <c r="O106" i="40"/>
  <c r="N106" i="40"/>
  <c r="M106" i="40"/>
  <c r="L106" i="40"/>
  <c r="K106" i="40"/>
  <c r="J106" i="40"/>
  <c r="I106" i="40"/>
  <c r="H106" i="40"/>
  <c r="G106" i="40"/>
  <c r="F106" i="40"/>
  <c r="E106" i="40"/>
  <c r="D106" i="40"/>
  <c r="A106" i="40"/>
  <c r="Q105" i="40"/>
  <c r="P105" i="40"/>
  <c r="O105" i="40"/>
  <c r="N105" i="40"/>
  <c r="M105" i="40"/>
  <c r="L105" i="40"/>
  <c r="K105" i="40"/>
  <c r="J105" i="40"/>
  <c r="I105" i="40"/>
  <c r="H105" i="40"/>
  <c r="G105" i="40"/>
  <c r="F105" i="40"/>
  <c r="E105" i="40"/>
  <c r="D105" i="40"/>
  <c r="A105" i="40"/>
  <c r="Q104" i="40"/>
  <c r="P104" i="40"/>
  <c r="O104" i="40"/>
  <c r="N104" i="40"/>
  <c r="M104" i="40"/>
  <c r="L104" i="40"/>
  <c r="K104" i="40"/>
  <c r="J104" i="40"/>
  <c r="I104" i="40"/>
  <c r="H104" i="40"/>
  <c r="G104" i="40"/>
  <c r="F104" i="40"/>
  <c r="E104" i="40"/>
  <c r="D104" i="40"/>
  <c r="A104" i="40"/>
  <c r="Q103" i="40"/>
  <c r="P103" i="40"/>
  <c r="O103" i="40"/>
  <c r="N103" i="40"/>
  <c r="M103" i="40"/>
  <c r="L103" i="40"/>
  <c r="K103" i="40"/>
  <c r="J103" i="40"/>
  <c r="I103" i="40"/>
  <c r="H103" i="40"/>
  <c r="G103" i="40"/>
  <c r="F103" i="40"/>
  <c r="E103" i="40"/>
  <c r="D103" i="40"/>
  <c r="A103" i="40"/>
  <c r="Q102" i="40"/>
  <c r="P102" i="40"/>
  <c r="O102" i="40"/>
  <c r="N102" i="40"/>
  <c r="M102" i="40"/>
  <c r="L102" i="40"/>
  <c r="K102" i="40"/>
  <c r="J102" i="40"/>
  <c r="I102" i="40"/>
  <c r="H102" i="40"/>
  <c r="G102" i="40"/>
  <c r="F102" i="40"/>
  <c r="E102" i="40"/>
  <c r="D102" i="40"/>
  <c r="A102" i="40"/>
  <c r="Q101" i="40"/>
  <c r="P101" i="40"/>
  <c r="O101" i="40"/>
  <c r="N101" i="40"/>
  <c r="M101" i="40"/>
  <c r="L101" i="40"/>
  <c r="K101" i="40"/>
  <c r="J101" i="40"/>
  <c r="I101" i="40"/>
  <c r="H101" i="40"/>
  <c r="G101" i="40"/>
  <c r="F101" i="40"/>
  <c r="E101" i="40"/>
  <c r="D101" i="40"/>
  <c r="A101" i="40"/>
  <c r="Q100" i="40"/>
  <c r="P100" i="40"/>
  <c r="O100" i="40"/>
  <c r="N100" i="40"/>
  <c r="M100" i="40"/>
  <c r="L100" i="40"/>
  <c r="K100" i="40"/>
  <c r="J100" i="40"/>
  <c r="I100" i="40"/>
  <c r="H100" i="40"/>
  <c r="G100" i="40"/>
  <c r="F100" i="40"/>
  <c r="E100" i="40"/>
  <c r="D100" i="40"/>
  <c r="A100" i="40"/>
  <c r="Q99" i="40"/>
  <c r="P99" i="40"/>
  <c r="O99" i="40"/>
  <c r="N99" i="40"/>
  <c r="M99" i="40"/>
  <c r="L99" i="40"/>
  <c r="K99" i="40"/>
  <c r="J99" i="40"/>
  <c r="I99" i="40"/>
  <c r="H99" i="40"/>
  <c r="G99" i="40"/>
  <c r="F99" i="40"/>
  <c r="E99" i="40"/>
  <c r="D99" i="40"/>
  <c r="A99" i="40"/>
  <c r="Q98" i="40"/>
  <c r="P98" i="40"/>
  <c r="O98" i="40"/>
  <c r="N98" i="40"/>
  <c r="M98" i="40"/>
  <c r="L98" i="40"/>
  <c r="K98" i="40"/>
  <c r="J98" i="40"/>
  <c r="I98" i="40"/>
  <c r="H98" i="40"/>
  <c r="G98" i="40"/>
  <c r="F98" i="40"/>
  <c r="E98" i="40"/>
  <c r="D98" i="40"/>
  <c r="A98" i="40"/>
  <c r="Q97" i="40"/>
  <c r="P97" i="40"/>
  <c r="O97" i="40"/>
  <c r="N97" i="40"/>
  <c r="M97" i="40"/>
  <c r="L97" i="40"/>
  <c r="K97" i="40"/>
  <c r="J97" i="40"/>
  <c r="I97" i="40"/>
  <c r="H97" i="40"/>
  <c r="G97" i="40"/>
  <c r="F97" i="40"/>
  <c r="E97" i="40"/>
  <c r="D97" i="40"/>
  <c r="A97" i="40"/>
  <c r="Q96" i="40"/>
  <c r="P96" i="40"/>
  <c r="O96" i="40"/>
  <c r="N96" i="40"/>
  <c r="M96" i="40"/>
  <c r="L96" i="40"/>
  <c r="K96" i="40"/>
  <c r="J96" i="40"/>
  <c r="I96" i="40"/>
  <c r="H96" i="40"/>
  <c r="G96" i="40"/>
  <c r="F96" i="40"/>
  <c r="E96" i="40"/>
  <c r="D96" i="40"/>
  <c r="A96" i="40"/>
  <c r="Q95" i="40"/>
  <c r="P95" i="40"/>
  <c r="O95" i="40"/>
  <c r="N95" i="40"/>
  <c r="M95" i="40"/>
  <c r="L95" i="40"/>
  <c r="K95" i="40"/>
  <c r="J95" i="40"/>
  <c r="I95" i="40"/>
  <c r="H95" i="40"/>
  <c r="G95" i="40"/>
  <c r="F95" i="40"/>
  <c r="E95" i="40"/>
  <c r="D95" i="40"/>
  <c r="A95" i="40"/>
  <c r="Q94" i="40"/>
  <c r="P94" i="40"/>
  <c r="O94" i="40"/>
  <c r="N94" i="40"/>
  <c r="M94" i="40"/>
  <c r="L94" i="40"/>
  <c r="K94" i="40"/>
  <c r="J94" i="40"/>
  <c r="I94" i="40"/>
  <c r="H94" i="40"/>
  <c r="G94" i="40"/>
  <c r="F94" i="40"/>
  <c r="E94" i="40"/>
  <c r="D94" i="40"/>
  <c r="A94" i="40"/>
  <c r="Q93" i="40"/>
  <c r="P93" i="40"/>
  <c r="O93" i="40"/>
  <c r="N93" i="40"/>
  <c r="M93" i="40"/>
  <c r="L93" i="40"/>
  <c r="K93" i="40"/>
  <c r="J93" i="40"/>
  <c r="I93" i="40"/>
  <c r="H93" i="40"/>
  <c r="G93" i="40"/>
  <c r="F93" i="40"/>
  <c r="E93" i="40"/>
  <c r="D93" i="40"/>
  <c r="A93" i="40"/>
  <c r="Q92" i="40"/>
  <c r="P92" i="40"/>
  <c r="O92" i="40"/>
  <c r="N92" i="40"/>
  <c r="M92" i="40"/>
  <c r="L92" i="40"/>
  <c r="K92" i="40"/>
  <c r="J92" i="40"/>
  <c r="I92" i="40"/>
  <c r="H92" i="40"/>
  <c r="G92" i="40"/>
  <c r="F92" i="40"/>
  <c r="E92" i="40"/>
  <c r="D92" i="40"/>
  <c r="A92" i="40"/>
  <c r="Q91" i="40"/>
  <c r="P91" i="40"/>
  <c r="O91" i="40"/>
  <c r="N91" i="40"/>
  <c r="M91" i="40"/>
  <c r="L91" i="40"/>
  <c r="K91" i="40"/>
  <c r="J91" i="40"/>
  <c r="I91" i="40"/>
  <c r="H91" i="40"/>
  <c r="G91" i="40"/>
  <c r="F91" i="40"/>
  <c r="E91" i="40"/>
  <c r="D91" i="40"/>
  <c r="A91" i="40"/>
  <c r="Q90" i="40"/>
  <c r="P90" i="40"/>
  <c r="O90" i="40"/>
  <c r="N90" i="40"/>
  <c r="M90" i="40"/>
  <c r="L90" i="40"/>
  <c r="K90" i="40"/>
  <c r="J90" i="40"/>
  <c r="I90" i="40"/>
  <c r="H90" i="40"/>
  <c r="G90" i="40"/>
  <c r="F90" i="40"/>
  <c r="E90" i="40"/>
  <c r="D90" i="40"/>
  <c r="A90" i="40"/>
  <c r="Q89" i="40"/>
  <c r="P89" i="40"/>
  <c r="O89" i="40"/>
  <c r="N89" i="40"/>
  <c r="M89" i="40"/>
  <c r="L89" i="40"/>
  <c r="K89" i="40"/>
  <c r="J89" i="40"/>
  <c r="I89" i="40"/>
  <c r="H89" i="40"/>
  <c r="G89" i="40"/>
  <c r="F89" i="40"/>
  <c r="E89" i="40"/>
  <c r="D89" i="40"/>
  <c r="A89" i="40"/>
  <c r="Q88" i="40"/>
  <c r="P88" i="40"/>
  <c r="O88" i="40"/>
  <c r="N88" i="40"/>
  <c r="M88" i="40"/>
  <c r="L88" i="40"/>
  <c r="K88" i="40"/>
  <c r="J88" i="40"/>
  <c r="I88" i="40"/>
  <c r="H88" i="40"/>
  <c r="G88" i="40"/>
  <c r="F88" i="40"/>
  <c r="E88" i="40"/>
  <c r="D88" i="40"/>
  <c r="A88" i="40"/>
  <c r="Q87" i="40"/>
  <c r="P87" i="40"/>
  <c r="O87" i="40"/>
  <c r="N87" i="40"/>
  <c r="M87" i="40"/>
  <c r="L87" i="40"/>
  <c r="K87" i="40"/>
  <c r="J87" i="40"/>
  <c r="I87" i="40"/>
  <c r="H87" i="40"/>
  <c r="G87" i="40"/>
  <c r="F87" i="40"/>
  <c r="E87" i="40"/>
  <c r="D87" i="40"/>
  <c r="A87" i="40"/>
  <c r="Q86" i="40"/>
  <c r="P86" i="40"/>
  <c r="O86" i="40"/>
  <c r="N86" i="40"/>
  <c r="M86" i="40"/>
  <c r="L86" i="40"/>
  <c r="K86" i="40"/>
  <c r="J86" i="40"/>
  <c r="I86" i="40"/>
  <c r="H86" i="40"/>
  <c r="G86" i="40"/>
  <c r="F86" i="40"/>
  <c r="E86" i="40"/>
  <c r="D86" i="40"/>
  <c r="A86" i="40"/>
  <c r="Q85" i="40"/>
  <c r="P85" i="40"/>
  <c r="O85" i="40"/>
  <c r="N85" i="40"/>
  <c r="M85" i="40"/>
  <c r="L85" i="40"/>
  <c r="K85" i="40"/>
  <c r="J85" i="40"/>
  <c r="I85" i="40"/>
  <c r="H85" i="40"/>
  <c r="G85" i="40"/>
  <c r="F85" i="40"/>
  <c r="E85" i="40"/>
  <c r="D85" i="40"/>
  <c r="A85" i="40"/>
  <c r="Q84" i="40"/>
  <c r="P84" i="40"/>
  <c r="O84" i="40"/>
  <c r="N84" i="40"/>
  <c r="M84" i="40"/>
  <c r="L84" i="40"/>
  <c r="K84" i="40"/>
  <c r="J84" i="40"/>
  <c r="I84" i="40"/>
  <c r="H84" i="40"/>
  <c r="G84" i="40"/>
  <c r="F84" i="40"/>
  <c r="E84" i="40"/>
  <c r="D84" i="40"/>
  <c r="A84" i="40"/>
  <c r="A83" i="40"/>
  <c r="A82" i="40"/>
  <c r="A81" i="40"/>
  <c r="A80" i="40"/>
  <c r="A79" i="40"/>
  <c r="A78" i="40"/>
  <c r="A77" i="40"/>
  <c r="A76" i="40"/>
  <c r="A75" i="40"/>
  <c r="A74" i="40"/>
  <c r="A73" i="40"/>
  <c r="A72" i="40"/>
  <c r="A71" i="40"/>
  <c r="D70" i="40"/>
  <c r="A70" i="40"/>
  <c r="D69" i="40"/>
  <c r="A69" i="40"/>
  <c r="A68" i="40"/>
  <c r="A67" i="40"/>
  <c r="A66" i="40"/>
  <c r="A65" i="40"/>
  <c r="A64" i="40"/>
  <c r="A63" i="40"/>
  <c r="D62" i="40"/>
  <c r="A62" i="40"/>
  <c r="D61" i="40"/>
  <c r="A61" i="40"/>
  <c r="H57" i="40"/>
  <c r="G57" i="40"/>
  <c r="C57" i="40"/>
  <c r="DO50" i="40"/>
  <c r="IV1" i="40"/>
  <c r="IU1" i="40"/>
  <c r="IT1" i="40"/>
  <c r="IS1" i="40"/>
  <c r="IR1" i="40"/>
  <c r="IQ1" i="40"/>
  <c r="IP1" i="40"/>
  <c r="IO1" i="40"/>
  <c r="IN1" i="40"/>
  <c r="IM1" i="40"/>
  <c r="IL1" i="40"/>
  <c r="IK1" i="40"/>
  <c r="IJ1" i="40"/>
  <c r="II1" i="40"/>
  <c r="IH1" i="40"/>
  <c r="IG1" i="40"/>
  <c r="IF1" i="40"/>
  <c r="IE1" i="40"/>
  <c r="ID1" i="40"/>
  <c r="IC1" i="40"/>
  <c r="IB1" i="40"/>
  <c r="IA1" i="40"/>
  <c r="HZ1" i="40"/>
  <c r="HY1" i="40"/>
  <c r="HX1" i="40"/>
  <c r="HW1" i="40"/>
  <c r="HV1" i="40"/>
  <c r="HU1" i="40"/>
  <c r="HT1" i="40"/>
  <c r="HS1" i="40"/>
  <c r="HR1" i="40"/>
  <c r="HQ1" i="40"/>
  <c r="HP1" i="40"/>
  <c r="HO1" i="40"/>
  <c r="HN1" i="40"/>
  <c r="HM1" i="40"/>
  <c r="HL1" i="40"/>
  <c r="HK1" i="40"/>
  <c r="HJ1" i="40"/>
  <c r="HI1" i="40"/>
  <c r="HH1" i="40"/>
  <c r="HG1" i="40"/>
  <c r="HF1" i="40"/>
  <c r="HE1" i="40"/>
  <c r="HD1" i="40"/>
  <c r="HC1" i="40"/>
  <c r="HB1" i="40"/>
  <c r="HA1" i="40"/>
  <c r="GZ1" i="40"/>
  <c r="GY1" i="40"/>
  <c r="GX1" i="40"/>
  <c r="GW1" i="40"/>
  <c r="GV1" i="40"/>
  <c r="GU1" i="40"/>
  <c r="GT1" i="40"/>
  <c r="GS1" i="40"/>
  <c r="GR1" i="40"/>
  <c r="GQ1" i="40"/>
  <c r="GP1" i="40"/>
  <c r="GO1" i="40"/>
  <c r="GN1" i="40"/>
  <c r="GM1" i="40"/>
  <c r="GL1" i="40"/>
  <c r="GK1" i="40"/>
  <c r="GJ1" i="40"/>
  <c r="GI1" i="40"/>
  <c r="GH1" i="40"/>
  <c r="GG1" i="40"/>
  <c r="GF1" i="40"/>
  <c r="GE1" i="40"/>
  <c r="GD1" i="40"/>
  <c r="GC1" i="40"/>
  <c r="GB1" i="40"/>
  <c r="GA1" i="40"/>
  <c r="FZ1" i="40"/>
  <c r="FY1" i="40"/>
  <c r="FX1" i="40"/>
  <c r="FW1" i="40"/>
  <c r="FV1" i="40"/>
  <c r="FU1" i="40"/>
  <c r="FT1" i="40"/>
  <c r="FS1" i="40"/>
  <c r="FR1" i="40"/>
  <c r="FQ1" i="40"/>
  <c r="FP1" i="40"/>
  <c r="FO1" i="40"/>
  <c r="FN1" i="40"/>
  <c r="FM1" i="40"/>
  <c r="FL1" i="40"/>
  <c r="FK1" i="40"/>
  <c r="FJ1" i="40"/>
  <c r="FI1" i="40"/>
  <c r="FH1" i="40"/>
  <c r="FG1" i="40"/>
  <c r="FF1" i="40"/>
  <c r="FE1" i="40"/>
  <c r="FD1" i="40"/>
  <c r="FC1" i="40"/>
  <c r="FB1" i="40"/>
  <c r="FA1" i="40"/>
  <c r="EZ1" i="40"/>
  <c r="EY1" i="40"/>
  <c r="EX1" i="40"/>
  <c r="EW1" i="40"/>
  <c r="EV1" i="40"/>
  <c r="EU1" i="40"/>
  <c r="ET1" i="40"/>
  <c r="ES1" i="40"/>
  <c r="ER1" i="40"/>
  <c r="EQ1" i="40"/>
  <c r="EP1" i="40"/>
  <c r="EO1" i="40"/>
  <c r="EN1" i="40"/>
  <c r="EM1" i="40"/>
  <c r="EL1" i="40"/>
  <c r="EK1" i="40"/>
  <c r="EJ1" i="40"/>
  <c r="EI1" i="40"/>
  <c r="EH1" i="40"/>
  <c r="EG1" i="40"/>
  <c r="EF1" i="40"/>
  <c r="EE1" i="40"/>
  <c r="ED1" i="40"/>
  <c r="EC1" i="40"/>
  <c r="EB1" i="40"/>
  <c r="EA1" i="40"/>
  <c r="DZ1" i="40"/>
  <c r="DY1" i="40"/>
  <c r="DX1" i="40"/>
  <c r="DW1" i="40"/>
  <c r="DV1" i="40"/>
  <c r="DU1" i="40"/>
  <c r="DT1" i="40"/>
  <c r="DS1" i="40"/>
  <c r="DR1" i="40"/>
  <c r="DQ1" i="40"/>
  <c r="DP1" i="40"/>
  <c r="DO1" i="40"/>
  <c r="DN1" i="40"/>
  <c r="DM1" i="40"/>
  <c r="DL1" i="40"/>
  <c r="DK1" i="40"/>
  <c r="DJ1" i="40"/>
  <c r="DI1" i="40"/>
  <c r="DH1" i="40"/>
  <c r="DG1" i="40"/>
  <c r="DF1" i="40"/>
  <c r="DE1" i="40"/>
  <c r="DD1" i="40"/>
  <c r="DC1" i="40"/>
  <c r="DB1" i="40"/>
  <c r="DA1" i="40"/>
  <c r="CZ1" i="40"/>
  <c r="CY1" i="40"/>
  <c r="CX1" i="40"/>
  <c r="CW1" i="40"/>
  <c r="CV1" i="40"/>
  <c r="CU1" i="40"/>
  <c r="CT1" i="40"/>
  <c r="CS1" i="40"/>
  <c r="CR1" i="40"/>
  <c r="CQ1" i="40"/>
  <c r="CP1" i="40"/>
  <c r="CO1" i="40"/>
  <c r="CN1" i="40"/>
  <c r="CM1" i="40"/>
  <c r="CL1" i="40"/>
  <c r="CK1" i="40"/>
  <c r="CJ1" i="40"/>
  <c r="CI1" i="40"/>
  <c r="CH1" i="40"/>
  <c r="CG1" i="40"/>
  <c r="CF1" i="40"/>
  <c r="CE1" i="40"/>
  <c r="CD1" i="40"/>
  <c r="CC1" i="40"/>
  <c r="CB1" i="40"/>
  <c r="CA1" i="40"/>
  <c r="BZ1" i="40"/>
  <c r="BY1" i="40"/>
  <c r="BX1" i="40"/>
  <c r="BW1" i="40"/>
  <c r="BV1" i="40"/>
  <c r="BU1" i="40"/>
  <c r="BT1" i="40"/>
  <c r="BS1" i="40"/>
  <c r="BR1" i="40"/>
  <c r="BQ1" i="40"/>
  <c r="BP1" i="40"/>
  <c r="BO1" i="40"/>
  <c r="BN1" i="40"/>
  <c r="BM1" i="40"/>
  <c r="BL1" i="40"/>
  <c r="BK1" i="40"/>
  <c r="BJ1" i="40"/>
  <c r="BI1" i="40"/>
  <c r="BH1" i="40"/>
  <c r="BG1" i="40"/>
  <c r="BF1" i="40"/>
  <c r="BE1" i="40"/>
  <c r="BD1" i="40"/>
  <c r="BC1" i="40"/>
  <c r="BB1" i="40"/>
  <c r="BA1" i="40"/>
  <c r="AZ1" i="40"/>
  <c r="AY1" i="40"/>
  <c r="AX1" i="40"/>
  <c r="AW1" i="40"/>
  <c r="AV1" i="40"/>
  <c r="AU1" i="40"/>
  <c r="AT1" i="40"/>
  <c r="AS1" i="40"/>
  <c r="AR1" i="40"/>
  <c r="AQ1" i="40"/>
  <c r="AP1" i="40"/>
  <c r="AO1" i="40"/>
  <c r="AN1" i="40"/>
  <c r="AM1" i="40"/>
  <c r="AL1" i="40"/>
  <c r="AK1" i="40"/>
  <c r="AJ1" i="40"/>
  <c r="AI1" i="40"/>
  <c r="AH1" i="40"/>
  <c r="AG1" i="40"/>
  <c r="AF1" i="40"/>
  <c r="AE1" i="40"/>
  <c r="AD1" i="40"/>
  <c r="AC1" i="40"/>
  <c r="AB1" i="40"/>
  <c r="AA1" i="40"/>
  <c r="Z1" i="40"/>
  <c r="Y1" i="40"/>
  <c r="X1" i="40"/>
  <c r="W1" i="40"/>
  <c r="V1" i="40"/>
  <c r="U1" i="40"/>
  <c r="T1" i="40"/>
  <c r="S1" i="40"/>
  <c r="R1" i="40"/>
  <c r="Q1" i="40"/>
  <c r="P1" i="40"/>
  <c r="O1" i="40"/>
  <c r="N1" i="40"/>
  <c r="M1" i="40"/>
  <c r="L1" i="40"/>
  <c r="K1" i="40"/>
  <c r="J1" i="40"/>
  <c r="I1" i="40"/>
  <c r="H1" i="40"/>
  <c r="G1" i="40"/>
  <c r="F1" i="40"/>
  <c r="E1" i="40"/>
  <c r="D1" i="40"/>
  <c r="C1" i="40"/>
  <c r="B1" i="40"/>
  <c r="B115" i="39"/>
  <c r="D57" i="39" s="1"/>
  <c r="Q114" i="39"/>
  <c r="P114" i="39"/>
  <c r="O114" i="39"/>
  <c r="N114" i="39"/>
  <c r="M114" i="39"/>
  <c r="L114" i="39"/>
  <c r="K114" i="39"/>
  <c r="J114" i="39"/>
  <c r="I114" i="39"/>
  <c r="H114" i="39"/>
  <c r="G114" i="39"/>
  <c r="F114" i="39"/>
  <c r="E114" i="39"/>
  <c r="D114" i="39"/>
  <c r="A114" i="39"/>
  <c r="Q113" i="39"/>
  <c r="P113" i="39"/>
  <c r="O113" i="39"/>
  <c r="N113" i="39"/>
  <c r="M113" i="39"/>
  <c r="L113" i="39"/>
  <c r="K113" i="39"/>
  <c r="J113" i="39"/>
  <c r="I113" i="39"/>
  <c r="H113" i="39"/>
  <c r="G113" i="39"/>
  <c r="F113" i="39"/>
  <c r="E113" i="39"/>
  <c r="D113" i="39"/>
  <c r="A113" i="39"/>
  <c r="Q112" i="39"/>
  <c r="P112" i="39"/>
  <c r="O112" i="39"/>
  <c r="N112" i="39"/>
  <c r="M112" i="39"/>
  <c r="L112" i="39"/>
  <c r="K112" i="39"/>
  <c r="J112" i="39"/>
  <c r="I112" i="39"/>
  <c r="H112" i="39"/>
  <c r="G112" i="39"/>
  <c r="F112" i="39"/>
  <c r="E112" i="39"/>
  <c r="D112" i="39"/>
  <c r="A112" i="39"/>
  <c r="Q111" i="39"/>
  <c r="P111" i="39"/>
  <c r="O111" i="39"/>
  <c r="N111" i="39"/>
  <c r="M111" i="39"/>
  <c r="L111" i="39"/>
  <c r="K111" i="39"/>
  <c r="J111" i="39"/>
  <c r="I111" i="39"/>
  <c r="H111" i="39"/>
  <c r="G111" i="39"/>
  <c r="F111" i="39"/>
  <c r="E111" i="39"/>
  <c r="D111" i="39"/>
  <c r="A111" i="39"/>
  <c r="Q110" i="39"/>
  <c r="P110" i="39"/>
  <c r="O110" i="39"/>
  <c r="N110" i="39"/>
  <c r="M110" i="39"/>
  <c r="L110" i="39"/>
  <c r="K110" i="39"/>
  <c r="J110" i="39"/>
  <c r="I110" i="39"/>
  <c r="H110" i="39"/>
  <c r="G110" i="39"/>
  <c r="F110" i="39"/>
  <c r="E110" i="39"/>
  <c r="D110" i="39"/>
  <c r="A110" i="39"/>
  <c r="Q109" i="39"/>
  <c r="P109" i="39"/>
  <c r="O109" i="39"/>
  <c r="N109" i="39"/>
  <c r="M109" i="39"/>
  <c r="L109" i="39"/>
  <c r="K109" i="39"/>
  <c r="J109" i="39"/>
  <c r="I109" i="39"/>
  <c r="H109" i="39"/>
  <c r="G109" i="39"/>
  <c r="F109" i="39"/>
  <c r="E109" i="39"/>
  <c r="D109" i="39"/>
  <c r="A109" i="39"/>
  <c r="Q108" i="39"/>
  <c r="P108" i="39"/>
  <c r="O108" i="39"/>
  <c r="N108" i="39"/>
  <c r="M108" i="39"/>
  <c r="L108" i="39"/>
  <c r="K108" i="39"/>
  <c r="J108" i="39"/>
  <c r="I108" i="39"/>
  <c r="H108" i="39"/>
  <c r="G108" i="39"/>
  <c r="F108" i="39"/>
  <c r="E108" i="39"/>
  <c r="D108" i="39"/>
  <c r="A108" i="39"/>
  <c r="Q107" i="39"/>
  <c r="P107" i="39"/>
  <c r="O107" i="39"/>
  <c r="N107" i="39"/>
  <c r="M107" i="39"/>
  <c r="L107" i="39"/>
  <c r="K107" i="39"/>
  <c r="J107" i="39"/>
  <c r="I107" i="39"/>
  <c r="H107" i="39"/>
  <c r="G107" i="39"/>
  <c r="F107" i="39"/>
  <c r="E107" i="39"/>
  <c r="D107" i="39"/>
  <c r="A107" i="39"/>
  <c r="Q106" i="39"/>
  <c r="P106" i="39"/>
  <c r="O106" i="39"/>
  <c r="N106" i="39"/>
  <c r="M106" i="39"/>
  <c r="L106" i="39"/>
  <c r="K106" i="39"/>
  <c r="J106" i="39"/>
  <c r="I106" i="39"/>
  <c r="H106" i="39"/>
  <c r="G106" i="39"/>
  <c r="F106" i="39"/>
  <c r="E106" i="39"/>
  <c r="D106" i="39"/>
  <c r="A106" i="39"/>
  <c r="Q105" i="39"/>
  <c r="P105" i="39"/>
  <c r="O105" i="39"/>
  <c r="N105" i="39"/>
  <c r="M105" i="39"/>
  <c r="L105" i="39"/>
  <c r="K105" i="39"/>
  <c r="J105" i="39"/>
  <c r="I105" i="39"/>
  <c r="H105" i="39"/>
  <c r="G105" i="39"/>
  <c r="F105" i="39"/>
  <c r="E105" i="39"/>
  <c r="D105" i="39"/>
  <c r="A105" i="39"/>
  <c r="Q104" i="39"/>
  <c r="P104" i="39"/>
  <c r="O104" i="39"/>
  <c r="N104" i="39"/>
  <c r="M104" i="39"/>
  <c r="L104" i="39"/>
  <c r="K104" i="39"/>
  <c r="J104" i="39"/>
  <c r="I104" i="39"/>
  <c r="H104" i="39"/>
  <c r="G104" i="39"/>
  <c r="F104" i="39"/>
  <c r="E104" i="39"/>
  <c r="D104" i="39"/>
  <c r="A104" i="39"/>
  <c r="Q103" i="39"/>
  <c r="P103" i="39"/>
  <c r="O103" i="39"/>
  <c r="N103" i="39"/>
  <c r="M103" i="39"/>
  <c r="L103" i="39"/>
  <c r="K103" i="39"/>
  <c r="J103" i="39"/>
  <c r="I103" i="39"/>
  <c r="H103" i="39"/>
  <c r="G103" i="39"/>
  <c r="F103" i="39"/>
  <c r="E103" i="39"/>
  <c r="D103" i="39"/>
  <c r="A103" i="39"/>
  <c r="Q102" i="39"/>
  <c r="P102" i="39"/>
  <c r="O102" i="39"/>
  <c r="N102" i="39"/>
  <c r="M102" i="39"/>
  <c r="L102" i="39"/>
  <c r="K102" i="39"/>
  <c r="J102" i="39"/>
  <c r="I102" i="39"/>
  <c r="H102" i="39"/>
  <c r="G102" i="39"/>
  <c r="F102" i="39"/>
  <c r="E102" i="39"/>
  <c r="D102" i="39"/>
  <c r="A102" i="39"/>
  <c r="Q101" i="39"/>
  <c r="P101" i="39"/>
  <c r="O101" i="39"/>
  <c r="N101" i="39"/>
  <c r="M101" i="39"/>
  <c r="L101" i="39"/>
  <c r="K101" i="39"/>
  <c r="J101" i="39"/>
  <c r="I101" i="39"/>
  <c r="H101" i="39"/>
  <c r="G101" i="39"/>
  <c r="F101" i="39"/>
  <c r="E101" i="39"/>
  <c r="D101" i="39"/>
  <c r="A101" i="39"/>
  <c r="Q100" i="39"/>
  <c r="P100" i="39"/>
  <c r="O100" i="39"/>
  <c r="N100" i="39"/>
  <c r="M100" i="39"/>
  <c r="L100" i="39"/>
  <c r="K100" i="39"/>
  <c r="J100" i="39"/>
  <c r="I100" i="39"/>
  <c r="H100" i="39"/>
  <c r="G100" i="39"/>
  <c r="F100" i="39"/>
  <c r="E100" i="39"/>
  <c r="D100" i="39"/>
  <c r="A100" i="39"/>
  <c r="Q99" i="39"/>
  <c r="P99" i="39"/>
  <c r="O99" i="39"/>
  <c r="N99" i="39"/>
  <c r="M99" i="39"/>
  <c r="L99" i="39"/>
  <c r="K99" i="39"/>
  <c r="J99" i="39"/>
  <c r="I99" i="39"/>
  <c r="H99" i="39"/>
  <c r="G99" i="39"/>
  <c r="F99" i="39"/>
  <c r="E99" i="39"/>
  <c r="D99" i="39"/>
  <c r="A99" i="39"/>
  <c r="Q98" i="39"/>
  <c r="P98" i="39"/>
  <c r="O98" i="39"/>
  <c r="N98" i="39"/>
  <c r="M98" i="39"/>
  <c r="L98" i="39"/>
  <c r="K98" i="39"/>
  <c r="J98" i="39"/>
  <c r="I98" i="39"/>
  <c r="H98" i="39"/>
  <c r="G98" i="39"/>
  <c r="F98" i="39"/>
  <c r="E98" i="39"/>
  <c r="D98" i="39"/>
  <c r="A98" i="39"/>
  <c r="Q97" i="39"/>
  <c r="P97" i="39"/>
  <c r="O97" i="39"/>
  <c r="N97" i="39"/>
  <c r="M97" i="39"/>
  <c r="L97" i="39"/>
  <c r="K97" i="39"/>
  <c r="J97" i="39"/>
  <c r="I97" i="39"/>
  <c r="H97" i="39"/>
  <c r="G97" i="39"/>
  <c r="F97" i="39"/>
  <c r="E97" i="39"/>
  <c r="D97" i="39"/>
  <c r="A97" i="39"/>
  <c r="Q96" i="39"/>
  <c r="P96" i="39"/>
  <c r="O96" i="39"/>
  <c r="N96" i="39"/>
  <c r="M96" i="39"/>
  <c r="L96" i="39"/>
  <c r="K96" i="39"/>
  <c r="J96" i="39"/>
  <c r="I96" i="39"/>
  <c r="H96" i="39"/>
  <c r="G96" i="39"/>
  <c r="F96" i="39"/>
  <c r="E96" i="39"/>
  <c r="D96" i="39"/>
  <c r="A96" i="39"/>
  <c r="Q95" i="39"/>
  <c r="P95" i="39"/>
  <c r="O95" i="39"/>
  <c r="N95" i="39"/>
  <c r="M95" i="39"/>
  <c r="L95" i="39"/>
  <c r="K95" i="39"/>
  <c r="J95" i="39"/>
  <c r="I95" i="39"/>
  <c r="H95" i="39"/>
  <c r="G95" i="39"/>
  <c r="F95" i="39"/>
  <c r="E95" i="39"/>
  <c r="D95" i="39"/>
  <c r="A95" i="39"/>
  <c r="Q94" i="39"/>
  <c r="P94" i="39"/>
  <c r="O94" i="39"/>
  <c r="N94" i="39"/>
  <c r="M94" i="39"/>
  <c r="L94" i="39"/>
  <c r="K94" i="39"/>
  <c r="J94" i="39"/>
  <c r="I94" i="39"/>
  <c r="H94" i="39"/>
  <c r="G94" i="39"/>
  <c r="F94" i="39"/>
  <c r="E94" i="39"/>
  <c r="D94" i="39"/>
  <c r="A94" i="39"/>
  <c r="Q93" i="39"/>
  <c r="P93" i="39"/>
  <c r="O93" i="39"/>
  <c r="N93" i="39"/>
  <c r="M93" i="39"/>
  <c r="L93" i="39"/>
  <c r="K93" i="39"/>
  <c r="J93" i="39"/>
  <c r="I93" i="39"/>
  <c r="H93" i="39"/>
  <c r="G93" i="39"/>
  <c r="F93" i="39"/>
  <c r="E93" i="39"/>
  <c r="D93" i="39"/>
  <c r="A93" i="39"/>
  <c r="Q92" i="39"/>
  <c r="P92" i="39"/>
  <c r="O92" i="39"/>
  <c r="N92" i="39"/>
  <c r="M92" i="39"/>
  <c r="L92" i="39"/>
  <c r="K92" i="39"/>
  <c r="J92" i="39"/>
  <c r="I92" i="39"/>
  <c r="H92" i="39"/>
  <c r="G92" i="39"/>
  <c r="F92" i="39"/>
  <c r="E92" i="39"/>
  <c r="D92" i="39"/>
  <c r="A92" i="39"/>
  <c r="Q91" i="39"/>
  <c r="P91" i="39"/>
  <c r="O91" i="39"/>
  <c r="N91" i="39"/>
  <c r="M91" i="39"/>
  <c r="L91" i="39"/>
  <c r="K91" i="39"/>
  <c r="J91" i="39"/>
  <c r="I91" i="39"/>
  <c r="H91" i="39"/>
  <c r="G91" i="39"/>
  <c r="F91" i="39"/>
  <c r="E91" i="39"/>
  <c r="D91" i="39"/>
  <c r="A91" i="39"/>
  <c r="Q90" i="39"/>
  <c r="P90" i="39"/>
  <c r="O90" i="39"/>
  <c r="N90" i="39"/>
  <c r="M90" i="39"/>
  <c r="L90" i="39"/>
  <c r="K90" i="39"/>
  <c r="J90" i="39"/>
  <c r="I90" i="39"/>
  <c r="H90" i="39"/>
  <c r="G90" i="39"/>
  <c r="F90" i="39"/>
  <c r="E90" i="39"/>
  <c r="D90" i="39"/>
  <c r="A90" i="39"/>
  <c r="Q89" i="39"/>
  <c r="P89" i="39"/>
  <c r="O89" i="39"/>
  <c r="N89" i="39"/>
  <c r="M89" i="39"/>
  <c r="L89" i="39"/>
  <c r="K89" i="39"/>
  <c r="J89" i="39"/>
  <c r="I89" i="39"/>
  <c r="H89" i="39"/>
  <c r="G89" i="39"/>
  <c r="F89" i="39"/>
  <c r="E89" i="39"/>
  <c r="D89" i="39"/>
  <c r="A89" i="39"/>
  <c r="Q88" i="39"/>
  <c r="P88" i="39"/>
  <c r="O88" i="39"/>
  <c r="N88" i="39"/>
  <c r="M88" i="39"/>
  <c r="L88" i="39"/>
  <c r="K88" i="39"/>
  <c r="J88" i="39"/>
  <c r="I88" i="39"/>
  <c r="H88" i="39"/>
  <c r="G88" i="39"/>
  <c r="F88" i="39"/>
  <c r="E88" i="39"/>
  <c r="D88" i="39"/>
  <c r="A88" i="39"/>
  <c r="Q87" i="39"/>
  <c r="P87" i="39"/>
  <c r="O87" i="39"/>
  <c r="N87" i="39"/>
  <c r="M87" i="39"/>
  <c r="L87" i="39"/>
  <c r="K87" i="39"/>
  <c r="J87" i="39"/>
  <c r="I87" i="39"/>
  <c r="H87" i="39"/>
  <c r="G87" i="39"/>
  <c r="F87" i="39"/>
  <c r="E87" i="39"/>
  <c r="D87" i="39"/>
  <c r="A87" i="39"/>
  <c r="Q86" i="39"/>
  <c r="P86" i="39"/>
  <c r="O86" i="39"/>
  <c r="N86" i="39"/>
  <c r="M86" i="39"/>
  <c r="L86" i="39"/>
  <c r="K86" i="39"/>
  <c r="J86" i="39"/>
  <c r="I86" i="39"/>
  <c r="H86" i="39"/>
  <c r="G86" i="39"/>
  <c r="F86" i="39"/>
  <c r="E86" i="39"/>
  <c r="D86" i="39"/>
  <c r="A86" i="39"/>
  <c r="Q85" i="39"/>
  <c r="P85" i="39"/>
  <c r="O85" i="39"/>
  <c r="N85" i="39"/>
  <c r="M85" i="39"/>
  <c r="L85" i="39"/>
  <c r="K85" i="39"/>
  <c r="J85" i="39"/>
  <c r="I85" i="39"/>
  <c r="H85" i="39"/>
  <c r="G85" i="39"/>
  <c r="F85" i="39"/>
  <c r="E85" i="39"/>
  <c r="D85" i="39"/>
  <c r="A85" i="39"/>
  <c r="A84" i="39"/>
  <c r="A83" i="39"/>
  <c r="A82" i="39"/>
  <c r="A81" i="39"/>
  <c r="A80" i="39"/>
  <c r="A79" i="39"/>
  <c r="A78" i="39"/>
  <c r="A77" i="39"/>
  <c r="D76" i="39"/>
  <c r="A76" i="39"/>
  <c r="A75" i="39"/>
  <c r="A74" i="39"/>
  <c r="A73" i="39"/>
  <c r="A72" i="39"/>
  <c r="A71" i="39"/>
  <c r="Q70" i="39"/>
  <c r="P70" i="39"/>
  <c r="O70" i="39"/>
  <c r="N70" i="39"/>
  <c r="M70" i="39"/>
  <c r="L70" i="39"/>
  <c r="K70" i="39"/>
  <c r="J70" i="39"/>
  <c r="I70" i="39"/>
  <c r="H70" i="39"/>
  <c r="G70" i="39"/>
  <c r="F70" i="39"/>
  <c r="E70" i="39"/>
  <c r="D70" i="39"/>
  <c r="A70" i="39"/>
  <c r="A69" i="39"/>
  <c r="A68" i="39"/>
  <c r="A67" i="39"/>
  <c r="A66" i="39"/>
  <c r="A65" i="39"/>
  <c r="A64" i="39"/>
  <c r="A63" i="39"/>
  <c r="A62" i="39"/>
  <c r="A61" i="39"/>
  <c r="H57" i="39"/>
  <c r="G57" i="39"/>
  <c r="C57" i="39"/>
  <c r="DO50" i="39"/>
  <c r="IV1" i="39"/>
  <c r="IU1" i="39"/>
  <c r="IT1" i="39"/>
  <c r="IS1" i="39"/>
  <c r="IR1" i="39"/>
  <c r="IQ1" i="39"/>
  <c r="IP1" i="39"/>
  <c r="IO1" i="39"/>
  <c r="IN1" i="39"/>
  <c r="IM1" i="39"/>
  <c r="IL1" i="39"/>
  <c r="IK1" i="39"/>
  <c r="IJ1" i="39"/>
  <c r="II1" i="39"/>
  <c r="IH1" i="39"/>
  <c r="IG1" i="39"/>
  <c r="IF1" i="39"/>
  <c r="IE1" i="39"/>
  <c r="ID1" i="39"/>
  <c r="IC1" i="39"/>
  <c r="IB1" i="39"/>
  <c r="IA1" i="39"/>
  <c r="HZ1" i="39"/>
  <c r="HY1" i="39"/>
  <c r="HX1" i="39"/>
  <c r="HW1" i="39"/>
  <c r="HV1" i="39"/>
  <c r="HU1" i="39"/>
  <c r="HT1" i="39"/>
  <c r="HS1" i="39"/>
  <c r="HR1" i="39"/>
  <c r="HQ1" i="39"/>
  <c r="HP1" i="39"/>
  <c r="HO1" i="39"/>
  <c r="HN1" i="39"/>
  <c r="HM1" i="39"/>
  <c r="HL1" i="39"/>
  <c r="HK1" i="39"/>
  <c r="HJ1" i="39"/>
  <c r="HI1" i="39"/>
  <c r="HH1" i="39"/>
  <c r="HG1" i="39"/>
  <c r="HF1" i="39"/>
  <c r="HE1" i="39"/>
  <c r="HD1" i="39"/>
  <c r="HC1" i="39"/>
  <c r="HB1" i="39"/>
  <c r="HA1" i="39"/>
  <c r="GZ1" i="39"/>
  <c r="GY1" i="39"/>
  <c r="GX1" i="39"/>
  <c r="GW1" i="39"/>
  <c r="GV1" i="39"/>
  <c r="GU1" i="39"/>
  <c r="GT1" i="39"/>
  <c r="GS1" i="39"/>
  <c r="GR1" i="39"/>
  <c r="GQ1" i="39"/>
  <c r="GP1" i="39"/>
  <c r="GO1" i="39"/>
  <c r="GN1" i="39"/>
  <c r="GM1" i="39"/>
  <c r="GL1" i="39"/>
  <c r="GK1" i="39"/>
  <c r="GJ1" i="39"/>
  <c r="GI1" i="39"/>
  <c r="GH1" i="39"/>
  <c r="GG1" i="39"/>
  <c r="GF1" i="39"/>
  <c r="GE1" i="39"/>
  <c r="GD1" i="39"/>
  <c r="GC1" i="39"/>
  <c r="GB1" i="39"/>
  <c r="GA1" i="39"/>
  <c r="FZ1" i="39"/>
  <c r="FY1" i="39"/>
  <c r="FX1" i="39"/>
  <c r="FW1" i="39"/>
  <c r="FV1" i="39"/>
  <c r="FU1" i="39"/>
  <c r="FT1" i="39"/>
  <c r="FS1" i="39"/>
  <c r="FR1" i="39"/>
  <c r="FQ1" i="39"/>
  <c r="FP1" i="39"/>
  <c r="FO1" i="39"/>
  <c r="FN1" i="39"/>
  <c r="FM1" i="39"/>
  <c r="FL1" i="39"/>
  <c r="FK1" i="39"/>
  <c r="FJ1" i="39"/>
  <c r="FI1" i="39"/>
  <c r="FH1" i="39"/>
  <c r="FG1" i="39"/>
  <c r="FF1" i="39"/>
  <c r="FE1" i="39"/>
  <c r="FD1" i="39"/>
  <c r="FC1" i="39"/>
  <c r="FB1" i="39"/>
  <c r="FA1" i="39"/>
  <c r="EZ1" i="39"/>
  <c r="EY1" i="39"/>
  <c r="EX1" i="39"/>
  <c r="EW1" i="39"/>
  <c r="EV1" i="39"/>
  <c r="EU1" i="39"/>
  <c r="ET1" i="39"/>
  <c r="ES1" i="39"/>
  <c r="ER1" i="39"/>
  <c r="EQ1" i="39"/>
  <c r="EP1" i="39"/>
  <c r="EO1" i="39"/>
  <c r="EN1" i="39"/>
  <c r="EM1" i="39"/>
  <c r="EL1" i="39"/>
  <c r="EK1" i="39"/>
  <c r="EJ1" i="39"/>
  <c r="EI1" i="39"/>
  <c r="EH1" i="39"/>
  <c r="EG1" i="39"/>
  <c r="EF1" i="39"/>
  <c r="EE1" i="39"/>
  <c r="ED1" i="39"/>
  <c r="EC1" i="39"/>
  <c r="EB1" i="39"/>
  <c r="EA1" i="39"/>
  <c r="DZ1" i="39"/>
  <c r="DY1" i="39"/>
  <c r="DX1" i="39"/>
  <c r="DW1" i="39"/>
  <c r="DV1" i="39"/>
  <c r="DU1" i="39"/>
  <c r="DT1" i="39"/>
  <c r="DS1" i="39"/>
  <c r="DR1" i="39"/>
  <c r="DQ1" i="39"/>
  <c r="DP1" i="39"/>
  <c r="DO1" i="39"/>
  <c r="DN1" i="39"/>
  <c r="DM1" i="39"/>
  <c r="DL1" i="39"/>
  <c r="DK1" i="39"/>
  <c r="DJ1" i="39"/>
  <c r="DI1" i="39"/>
  <c r="DH1" i="39"/>
  <c r="DG1" i="39"/>
  <c r="DF1" i="39"/>
  <c r="DE1" i="39"/>
  <c r="DD1" i="39"/>
  <c r="DC1" i="39"/>
  <c r="DB1" i="39"/>
  <c r="DA1" i="39"/>
  <c r="CZ1" i="39"/>
  <c r="CY1" i="39"/>
  <c r="CX1" i="39"/>
  <c r="CW1" i="39"/>
  <c r="CV1" i="39"/>
  <c r="CU1" i="39"/>
  <c r="CT1" i="39"/>
  <c r="CS1" i="39"/>
  <c r="CR1" i="39"/>
  <c r="CQ1" i="39"/>
  <c r="CP1" i="39"/>
  <c r="CO1" i="39"/>
  <c r="CN1" i="39"/>
  <c r="CM1" i="39"/>
  <c r="CL1" i="39"/>
  <c r="CK1" i="39"/>
  <c r="CJ1" i="39"/>
  <c r="CI1" i="39"/>
  <c r="CH1" i="39"/>
  <c r="CG1" i="39"/>
  <c r="CF1" i="39"/>
  <c r="CE1" i="39"/>
  <c r="CD1" i="39"/>
  <c r="CC1" i="39"/>
  <c r="CB1" i="39"/>
  <c r="CA1" i="39"/>
  <c r="BZ1" i="39"/>
  <c r="BY1" i="39"/>
  <c r="BX1" i="39"/>
  <c r="BW1" i="39"/>
  <c r="BV1" i="39"/>
  <c r="BU1" i="39"/>
  <c r="BT1" i="39"/>
  <c r="BS1" i="39"/>
  <c r="BR1" i="39"/>
  <c r="BQ1" i="39"/>
  <c r="BP1" i="39"/>
  <c r="BO1" i="39"/>
  <c r="BN1" i="39"/>
  <c r="BM1" i="39"/>
  <c r="BL1" i="39"/>
  <c r="BK1" i="39"/>
  <c r="BJ1" i="39"/>
  <c r="BI1" i="39"/>
  <c r="BH1" i="39"/>
  <c r="BG1" i="39"/>
  <c r="BF1" i="39"/>
  <c r="BE1" i="39"/>
  <c r="BD1" i="39"/>
  <c r="BC1" i="39"/>
  <c r="BB1" i="39"/>
  <c r="BA1" i="39"/>
  <c r="AZ1" i="39"/>
  <c r="AY1" i="39"/>
  <c r="AX1" i="39"/>
  <c r="AW1" i="39"/>
  <c r="AV1" i="39"/>
  <c r="AU1" i="39"/>
  <c r="AT1" i="39"/>
  <c r="AS1" i="39"/>
  <c r="AR1" i="39"/>
  <c r="AQ1" i="39"/>
  <c r="AP1" i="39"/>
  <c r="AO1" i="39"/>
  <c r="AN1" i="39"/>
  <c r="AM1" i="39"/>
  <c r="AL1" i="39"/>
  <c r="AK1" i="39"/>
  <c r="AJ1" i="39"/>
  <c r="AI1" i="39"/>
  <c r="AH1" i="39"/>
  <c r="AG1" i="39"/>
  <c r="AF1" i="39"/>
  <c r="AE1" i="39"/>
  <c r="AD1" i="39"/>
  <c r="AC1" i="39"/>
  <c r="AB1" i="39"/>
  <c r="AA1" i="39"/>
  <c r="Z1" i="39"/>
  <c r="Y1" i="39"/>
  <c r="X1" i="39"/>
  <c r="W1" i="39"/>
  <c r="V1" i="39"/>
  <c r="U1" i="39"/>
  <c r="T1" i="39"/>
  <c r="S1" i="39"/>
  <c r="R1" i="39"/>
  <c r="Q1" i="39"/>
  <c r="P1" i="39"/>
  <c r="O1" i="39"/>
  <c r="N1" i="39"/>
  <c r="M1" i="39"/>
  <c r="L1" i="39"/>
  <c r="K1" i="39"/>
  <c r="J1" i="39"/>
  <c r="I1" i="39"/>
  <c r="H1" i="39"/>
  <c r="G1" i="39"/>
  <c r="F1" i="39"/>
  <c r="E1" i="39"/>
  <c r="D1" i="39"/>
  <c r="C1" i="39"/>
  <c r="B1" i="39"/>
  <c r="IV1" i="3"/>
  <c r="IU1" i="3"/>
  <c r="IT1" i="3"/>
  <c r="IS1" i="3"/>
  <c r="IR1" i="3"/>
  <c r="IQ1" i="3"/>
  <c r="IP1" i="3"/>
  <c r="IO1" i="3"/>
  <c r="IN1" i="3"/>
  <c r="IM1" i="3"/>
  <c r="IL1" i="3"/>
  <c r="IK1" i="3"/>
  <c r="IJ1" i="3"/>
  <c r="II1" i="3"/>
  <c r="IH1" i="3"/>
  <c r="IG1" i="3"/>
  <c r="IF1" i="3"/>
  <c r="IE1" i="3"/>
  <c r="ID1" i="3"/>
  <c r="IC1" i="3"/>
  <c r="IB1" i="3"/>
  <c r="IA1" i="3"/>
  <c r="HZ1" i="3"/>
  <c r="HY1" i="3"/>
  <c r="HX1" i="3"/>
  <c r="HW1" i="3"/>
  <c r="HV1" i="3"/>
  <c r="HU1" i="3"/>
  <c r="HT1" i="3"/>
  <c r="HS1" i="3"/>
  <c r="HR1" i="3"/>
  <c r="HQ1" i="3"/>
  <c r="HP1" i="3"/>
  <c r="HO1" i="3"/>
  <c r="HN1" i="3"/>
  <c r="HM1" i="3"/>
  <c r="HL1" i="3"/>
  <c r="HK1" i="3"/>
  <c r="HJ1" i="3"/>
  <c r="HI1" i="3"/>
  <c r="HH1" i="3"/>
  <c r="HG1" i="3"/>
  <c r="HF1" i="3"/>
  <c r="HE1" i="3"/>
  <c r="HD1" i="3"/>
  <c r="HC1" i="3"/>
  <c r="HB1" i="3"/>
  <c r="HA1" i="3"/>
  <c r="GZ1" i="3"/>
  <c r="GY1" i="3"/>
  <c r="GX1" i="3"/>
  <c r="GW1" i="3"/>
  <c r="GV1" i="3"/>
  <c r="GU1" i="3"/>
  <c r="GT1" i="3"/>
  <c r="GS1" i="3"/>
  <c r="GR1" i="3"/>
  <c r="GQ1" i="3"/>
  <c r="GP1" i="3"/>
  <c r="GO1" i="3"/>
  <c r="GN1" i="3"/>
  <c r="GM1" i="3"/>
  <c r="GL1" i="3"/>
  <c r="GK1" i="3"/>
  <c r="GJ1" i="3"/>
  <c r="GI1" i="3"/>
  <c r="GH1" i="3"/>
  <c r="GG1" i="3"/>
  <c r="GF1" i="3"/>
  <c r="GE1" i="3"/>
  <c r="GD1" i="3"/>
  <c r="GC1" i="3"/>
  <c r="GB1" i="3"/>
  <c r="GA1" i="3"/>
  <c r="FZ1" i="3"/>
  <c r="FY1" i="3"/>
  <c r="FX1" i="3"/>
  <c r="FW1" i="3"/>
  <c r="FV1" i="3"/>
  <c r="FU1" i="3"/>
  <c r="FT1" i="3"/>
  <c r="FS1" i="3"/>
  <c r="FR1" i="3"/>
  <c r="FQ1" i="3"/>
  <c r="FP1" i="3"/>
  <c r="FO1" i="3"/>
  <c r="FN1" i="3"/>
  <c r="FM1" i="3"/>
  <c r="FL1" i="3"/>
  <c r="FK1" i="3"/>
  <c r="FJ1" i="3"/>
  <c r="FI1" i="3"/>
  <c r="FH1" i="3"/>
  <c r="FG1" i="3"/>
  <c r="FF1" i="3"/>
  <c r="FE1" i="3"/>
  <c r="FD1" i="3"/>
  <c r="FC1" i="3"/>
  <c r="FB1" i="3"/>
  <c r="FA1" i="3"/>
  <c r="EZ1" i="3"/>
  <c r="EY1" i="3"/>
  <c r="EX1" i="3"/>
  <c r="EW1" i="3"/>
  <c r="EV1" i="3"/>
  <c r="EU1" i="3"/>
  <c r="ET1" i="3"/>
  <c r="ES1" i="3"/>
  <c r="ER1" i="3"/>
  <c r="EQ1" i="3"/>
  <c r="EP1" i="3"/>
  <c r="EO1" i="3"/>
  <c r="EN1" i="3"/>
  <c r="EM1" i="3"/>
  <c r="EL1" i="3"/>
  <c r="EK1" i="3"/>
  <c r="EJ1" i="3"/>
  <c r="EI1" i="3"/>
  <c r="EH1" i="3"/>
  <c r="EG1" i="3"/>
  <c r="EF1" i="3"/>
  <c r="EE1" i="3"/>
  <c r="ED1" i="3"/>
  <c r="EC1" i="3"/>
  <c r="EB1" i="3"/>
  <c r="EA1" i="3"/>
  <c r="DZ1" i="3"/>
  <c r="DY1" i="3"/>
  <c r="DX1" i="3"/>
  <c r="DW1" i="3"/>
  <c r="DV1" i="3"/>
  <c r="DU1" i="3"/>
  <c r="DT1" i="3"/>
  <c r="DS1" i="3"/>
  <c r="DR1" i="3"/>
  <c r="DQ1" i="3"/>
  <c r="DP1" i="3"/>
  <c r="DO1" i="3"/>
  <c r="DN1" i="3"/>
  <c r="DM1" i="3"/>
  <c r="DL1" i="3"/>
  <c r="DK1" i="3"/>
  <c r="DJ1" i="3"/>
  <c r="DI1" i="3"/>
  <c r="DH1" i="3"/>
  <c r="DG1" i="3"/>
  <c r="DF1" i="3"/>
  <c r="DE1" i="3"/>
  <c r="DD1" i="3"/>
  <c r="DC1" i="3"/>
  <c r="DB1" i="3"/>
  <c r="DA1" i="3"/>
  <c r="CZ1" i="3"/>
  <c r="CY1" i="3"/>
  <c r="CX1" i="3"/>
  <c r="CW1" i="3"/>
  <c r="CV1" i="3"/>
  <c r="CU1" i="3"/>
  <c r="CT1" i="3"/>
  <c r="CS1" i="3"/>
  <c r="CR1" i="3"/>
  <c r="CQ1" i="3"/>
  <c r="CP1" i="3"/>
  <c r="CO1" i="3"/>
  <c r="CN1" i="3"/>
  <c r="CM1" i="3"/>
  <c r="CL1" i="3"/>
  <c r="CK1" i="3"/>
  <c r="CJ1" i="3"/>
  <c r="CI1" i="3"/>
  <c r="CH1" i="3"/>
  <c r="CG1" i="3"/>
  <c r="CF1" i="3"/>
  <c r="CE1" i="3"/>
  <c r="CD1" i="3"/>
  <c r="CC1" i="3"/>
  <c r="CB1" i="3"/>
  <c r="CA1" i="3"/>
  <c r="BZ1" i="3"/>
  <c r="BY1" i="3"/>
  <c r="BX1" i="3"/>
  <c r="BW1" i="3"/>
  <c r="BV1" i="3"/>
  <c r="BU1" i="3"/>
  <c r="BT1" i="3"/>
  <c r="BS1" i="3"/>
  <c r="BR1" i="3"/>
  <c r="BQ1" i="3"/>
  <c r="BP1" i="3"/>
  <c r="BO1" i="3"/>
  <c r="BN1" i="3"/>
  <c r="BM1" i="3"/>
  <c r="BL1" i="3"/>
  <c r="BK1" i="3"/>
  <c r="BJ1" i="3"/>
  <c r="BI1" i="3"/>
  <c r="BH1" i="3"/>
  <c r="BG1" i="3"/>
  <c r="BF1" i="3"/>
  <c r="BE1" i="3"/>
  <c r="BD1" i="3"/>
  <c r="BC1" i="3"/>
  <c r="BB1" i="3"/>
  <c r="BA1" i="3"/>
  <c r="AZ1" i="3"/>
  <c r="AY1" i="3"/>
  <c r="AX1" i="3"/>
  <c r="AW1" i="3"/>
  <c r="AV1" i="3"/>
  <c r="AU1" i="3"/>
  <c r="AT1" i="3"/>
  <c r="AS1" i="3"/>
  <c r="AR1" i="3"/>
  <c r="AQ1" i="3"/>
  <c r="AP1" i="3"/>
  <c r="AO1" i="3"/>
  <c r="AN1" i="3"/>
  <c r="AM1" i="3"/>
  <c r="AL1" i="3"/>
  <c r="AK1" i="3"/>
  <c r="AJ1" i="3"/>
  <c r="AI1" i="3"/>
  <c r="AH1" i="3"/>
  <c r="AG1" i="3"/>
  <c r="AF1" i="3"/>
  <c r="AE1" i="3"/>
  <c r="AD1" i="3"/>
  <c r="AC1" i="3"/>
  <c r="AB1" i="3"/>
  <c r="AA1" i="3"/>
  <c r="Z1" i="3"/>
  <c r="Y1" i="3"/>
  <c r="X1" i="3"/>
  <c r="W1" i="3"/>
  <c r="V1" i="3"/>
  <c r="U1" i="3"/>
  <c r="T1" i="3"/>
  <c r="S1" i="3"/>
  <c r="R1" i="3"/>
  <c r="Q1" i="3"/>
  <c r="P1" i="3"/>
  <c r="O1" i="3"/>
  <c r="N1" i="3"/>
  <c r="M1" i="3"/>
  <c r="L1" i="3"/>
  <c r="K1" i="3"/>
  <c r="J1" i="3"/>
  <c r="I1" i="3"/>
  <c r="H1" i="3"/>
  <c r="G1" i="3"/>
  <c r="F1" i="3"/>
  <c r="E1" i="3"/>
  <c r="D1" i="3"/>
  <c r="C1" i="3"/>
  <c r="B1" i="3"/>
  <c r="IV1" i="4"/>
  <c r="IU1" i="4"/>
  <c r="IT1" i="4"/>
  <c r="IS1" i="4"/>
  <c r="IR1" i="4"/>
  <c r="IQ1" i="4"/>
  <c r="IP1" i="4"/>
  <c r="IO1" i="4"/>
  <c r="IN1" i="4"/>
  <c r="IM1" i="4"/>
  <c r="IL1" i="4"/>
  <c r="IK1" i="4"/>
  <c r="IJ1" i="4"/>
  <c r="II1" i="4"/>
  <c r="IH1" i="4"/>
  <c r="IG1" i="4"/>
  <c r="IF1" i="4"/>
  <c r="IE1" i="4"/>
  <c r="ID1" i="4"/>
  <c r="IC1" i="4"/>
  <c r="IB1" i="4"/>
  <c r="IA1" i="4"/>
  <c r="HZ1" i="4"/>
  <c r="HY1" i="4"/>
  <c r="HX1" i="4"/>
  <c r="HW1" i="4"/>
  <c r="HV1" i="4"/>
  <c r="HU1" i="4"/>
  <c r="HT1" i="4"/>
  <c r="HS1" i="4"/>
  <c r="HR1" i="4"/>
  <c r="HQ1" i="4"/>
  <c r="HP1" i="4"/>
  <c r="HO1" i="4"/>
  <c r="HN1" i="4"/>
  <c r="HM1" i="4"/>
  <c r="HL1" i="4"/>
  <c r="HK1" i="4"/>
  <c r="HJ1" i="4"/>
  <c r="HI1" i="4"/>
  <c r="HH1" i="4"/>
  <c r="HG1" i="4"/>
  <c r="HF1" i="4"/>
  <c r="HE1" i="4"/>
  <c r="HD1" i="4"/>
  <c r="HC1" i="4"/>
  <c r="HB1" i="4"/>
  <c r="HA1" i="4"/>
  <c r="GZ1" i="4"/>
  <c r="GY1" i="4"/>
  <c r="GX1" i="4"/>
  <c r="GW1" i="4"/>
  <c r="GV1" i="4"/>
  <c r="GU1" i="4"/>
  <c r="GT1" i="4"/>
  <c r="GS1" i="4"/>
  <c r="GR1" i="4"/>
  <c r="GQ1" i="4"/>
  <c r="GP1" i="4"/>
  <c r="GO1" i="4"/>
  <c r="GN1" i="4"/>
  <c r="GM1" i="4"/>
  <c r="GL1" i="4"/>
  <c r="GK1" i="4"/>
  <c r="GJ1" i="4"/>
  <c r="GI1" i="4"/>
  <c r="GH1" i="4"/>
  <c r="GG1" i="4"/>
  <c r="GF1" i="4"/>
  <c r="GE1" i="4"/>
  <c r="GD1" i="4"/>
  <c r="GC1" i="4"/>
  <c r="GB1" i="4"/>
  <c r="GA1" i="4"/>
  <c r="FZ1" i="4"/>
  <c r="FY1" i="4"/>
  <c r="FX1" i="4"/>
  <c r="FW1" i="4"/>
  <c r="FV1" i="4"/>
  <c r="FU1" i="4"/>
  <c r="FT1" i="4"/>
  <c r="FS1" i="4"/>
  <c r="FR1" i="4"/>
  <c r="FQ1" i="4"/>
  <c r="FP1" i="4"/>
  <c r="FO1" i="4"/>
  <c r="FN1" i="4"/>
  <c r="FM1" i="4"/>
  <c r="FL1" i="4"/>
  <c r="FK1" i="4"/>
  <c r="FJ1" i="4"/>
  <c r="FI1" i="4"/>
  <c r="FH1" i="4"/>
  <c r="FG1" i="4"/>
  <c r="FF1" i="4"/>
  <c r="FE1" i="4"/>
  <c r="FD1" i="4"/>
  <c r="FC1" i="4"/>
  <c r="FB1" i="4"/>
  <c r="FA1" i="4"/>
  <c r="EZ1" i="4"/>
  <c r="EY1" i="4"/>
  <c r="EX1" i="4"/>
  <c r="EW1" i="4"/>
  <c r="EV1" i="4"/>
  <c r="EU1" i="4"/>
  <c r="ET1" i="4"/>
  <c r="ES1" i="4"/>
  <c r="ER1" i="4"/>
  <c r="EQ1" i="4"/>
  <c r="EP1" i="4"/>
  <c r="EO1" i="4"/>
  <c r="EN1" i="4"/>
  <c r="EM1" i="4"/>
  <c r="EL1" i="4"/>
  <c r="EK1" i="4"/>
  <c r="EJ1" i="4"/>
  <c r="EI1" i="4"/>
  <c r="EH1" i="4"/>
  <c r="EG1" i="4"/>
  <c r="EF1" i="4"/>
  <c r="EE1" i="4"/>
  <c r="ED1" i="4"/>
  <c r="EC1" i="4"/>
  <c r="EB1" i="4"/>
  <c r="EA1" i="4"/>
  <c r="DZ1" i="4"/>
  <c r="DY1" i="4"/>
  <c r="DX1" i="4"/>
  <c r="DW1" i="4"/>
  <c r="DV1" i="4"/>
  <c r="DU1" i="4"/>
  <c r="DT1" i="4"/>
  <c r="DS1" i="4"/>
  <c r="DR1" i="4"/>
  <c r="DQ1" i="4"/>
  <c r="DP1" i="4"/>
  <c r="DO1" i="4"/>
  <c r="DN1" i="4"/>
  <c r="DM1" i="4"/>
  <c r="DL1" i="4"/>
  <c r="DK1" i="4"/>
  <c r="DJ1" i="4"/>
  <c r="DI1" i="4"/>
  <c r="DH1" i="4"/>
  <c r="DG1" i="4"/>
  <c r="DF1" i="4"/>
  <c r="DE1" i="4"/>
  <c r="DD1" i="4"/>
  <c r="DC1" i="4"/>
  <c r="DB1" i="4"/>
  <c r="DA1" i="4"/>
  <c r="CZ1" i="4"/>
  <c r="CY1" i="4"/>
  <c r="CX1" i="4"/>
  <c r="CW1" i="4"/>
  <c r="CV1" i="4"/>
  <c r="CU1" i="4"/>
  <c r="CT1" i="4"/>
  <c r="CS1" i="4"/>
  <c r="CR1" i="4"/>
  <c r="CQ1" i="4"/>
  <c r="CP1" i="4"/>
  <c r="CO1" i="4"/>
  <c r="CN1" i="4"/>
  <c r="CM1" i="4"/>
  <c r="CL1" i="4"/>
  <c r="CK1" i="4"/>
  <c r="CJ1" i="4"/>
  <c r="CI1" i="4"/>
  <c r="CH1" i="4"/>
  <c r="CG1" i="4"/>
  <c r="CF1" i="4"/>
  <c r="CE1" i="4"/>
  <c r="CD1" i="4"/>
  <c r="CC1" i="4"/>
  <c r="CB1" i="4"/>
  <c r="CA1" i="4"/>
  <c r="BZ1" i="4"/>
  <c r="BY1" i="4"/>
  <c r="BX1" i="4"/>
  <c r="BW1" i="4"/>
  <c r="BV1" i="4"/>
  <c r="BU1" i="4"/>
  <c r="BT1" i="4"/>
  <c r="BS1" i="4"/>
  <c r="BR1" i="4"/>
  <c r="BQ1" i="4"/>
  <c r="BP1" i="4"/>
  <c r="BO1" i="4"/>
  <c r="BN1" i="4"/>
  <c r="BM1" i="4"/>
  <c r="BL1" i="4"/>
  <c r="BK1" i="4"/>
  <c r="BJ1" i="4"/>
  <c r="BI1" i="4"/>
  <c r="BH1" i="4"/>
  <c r="BG1" i="4"/>
  <c r="BF1" i="4"/>
  <c r="BE1" i="4"/>
  <c r="BD1" i="4"/>
  <c r="BC1" i="4"/>
  <c r="BB1" i="4"/>
  <c r="BA1" i="4"/>
  <c r="AZ1" i="4"/>
  <c r="AY1" i="4"/>
  <c r="AX1" i="4"/>
  <c r="AW1" i="4"/>
  <c r="AV1" i="4"/>
  <c r="AU1" i="4"/>
  <c r="AT1" i="4"/>
  <c r="AS1" i="4"/>
  <c r="AR1" i="4"/>
  <c r="AQ1" i="4"/>
  <c r="AP1" i="4"/>
  <c r="AO1" i="4"/>
  <c r="AN1" i="4"/>
  <c r="AM1" i="4"/>
  <c r="AL1" i="4"/>
  <c r="AK1" i="4"/>
  <c r="AJ1" i="4"/>
  <c r="AI1" i="4"/>
  <c r="AH1" i="4"/>
  <c r="AG1" i="4"/>
  <c r="AF1" i="4"/>
  <c r="AE1" i="4"/>
  <c r="AD1" i="4"/>
  <c r="AC1" i="4"/>
  <c r="AB1" i="4"/>
  <c r="AA1" i="4"/>
  <c r="Z1" i="4"/>
  <c r="Y1" i="4"/>
  <c r="X1" i="4"/>
  <c r="W1" i="4"/>
  <c r="V1" i="4"/>
  <c r="U1" i="4"/>
  <c r="T1" i="4"/>
  <c r="S1" i="4"/>
  <c r="R1" i="4"/>
  <c r="Q1" i="4"/>
  <c r="P1" i="4"/>
  <c r="O1" i="4"/>
  <c r="N1" i="4"/>
  <c r="M1" i="4"/>
  <c r="L1" i="4"/>
  <c r="K1" i="4"/>
  <c r="J1" i="4"/>
  <c r="I1" i="4"/>
  <c r="H1" i="4"/>
  <c r="G1" i="4"/>
  <c r="F1" i="4"/>
  <c r="E1" i="4"/>
  <c r="D1" i="4"/>
  <c r="C1" i="4"/>
  <c r="B1" i="4"/>
  <c r="N98" i="6"/>
  <c r="D97" i="6"/>
  <c r="D96" i="6"/>
  <c r="D95" i="6"/>
  <c r="D94" i="6"/>
  <c r="D93" i="6"/>
  <c r="D92" i="6"/>
  <c r="D91" i="6"/>
  <c r="D90" i="6"/>
  <c r="D89" i="6"/>
  <c r="D88" i="6"/>
  <c r="D87" i="6"/>
  <c r="D86" i="6"/>
  <c r="D85" i="6"/>
  <c r="D84" i="6"/>
  <c r="D83" i="6"/>
  <c r="D82" i="6"/>
  <c r="D81" i="6"/>
  <c r="D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D61" i="6"/>
  <c r="D60" i="6"/>
  <c r="D59" i="6"/>
  <c r="D58" i="6"/>
  <c r="D57" i="6"/>
  <c r="D56" i="6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B7" i="6"/>
  <c r="B53" i="2"/>
  <c r="I44" i="2"/>
  <c r="F41" i="2"/>
  <c r="D82" i="40" s="1"/>
  <c r="Q62" i="32"/>
  <c r="Q63" i="32"/>
  <c r="Q64" i="32"/>
  <c r="Q65" i="32"/>
  <c r="Q66" i="32"/>
  <c r="Q67" i="32"/>
  <c r="Q68" i="32"/>
  <c r="Q69" i="32"/>
  <c r="Q70" i="32"/>
  <c r="Q71" i="32"/>
  <c r="Q72" i="32"/>
  <c r="Q73" i="32"/>
  <c r="Q74" i="32"/>
  <c r="Q75" i="32"/>
  <c r="Q76" i="32"/>
  <c r="Q77" i="32"/>
  <c r="Q78" i="32"/>
  <c r="Q79" i="32"/>
  <c r="Q80" i="32"/>
  <c r="Q81" i="32"/>
  <c r="Q82" i="32"/>
  <c r="Q83" i="32"/>
  <c r="Q84" i="32"/>
  <c r="Q85" i="32"/>
  <c r="Q86" i="32"/>
  <c r="Q87" i="32"/>
  <c r="Q88" i="32"/>
  <c r="Q89" i="32"/>
  <c r="Q90" i="32"/>
  <c r="Q91" i="32"/>
  <c r="Q92" i="32"/>
  <c r="Q93" i="32"/>
  <c r="Q94" i="32"/>
  <c r="Q95" i="32"/>
  <c r="Q96" i="32"/>
  <c r="Q97" i="32"/>
  <c r="Q98" i="32"/>
  <c r="Q99" i="32"/>
  <c r="Q100" i="32"/>
  <c r="Q101" i="32"/>
  <c r="Q102" i="32"/>
  <c r="Q103" i="32"/>
  <c r="Q104" i="32"/>
  <c r="Q105" i="32"/>
  <c r="Q106" i="32"/>
  <c r="Q107" i="32"/>
  <c r="Q108" i="32"/>
  <c r="Q109" i="32"/>
  <c r="Q110" i="32"/>
  <c r="Q111" i="32"/>
  <c r="Q112" i="32"/>
  <c r="Q113" i="32"/>
  <c r="Q114" i="32"/>
  <c r="Q61" i="32"/>
  <c r="C57" i="32"/>
  <c r="O61" i="32"/>
  <c r="O62" i="32"/>
  <c r="O63" i="32"/>
  <c r="O64" i="32"/>
  <c r="O65" i="32"/>
  <c r="O66" i="32"/>
  <c r="O67" i="32"/>
  <c r="O68" i="32"/>
  <c r="O69" i="32"/>
  <c r="O70" i="32"/>
  <c r="O71" i="32"/>
  <c r="O72" i="32"/>
  <c r="O73" i="32"/>
  <c r="O74" i="32"/>
  <c r="O75" i="32"/>
  <c r="O76" i="32"/>
  <c r="O77" i="32"/>
  <c r="O78" i="32"/>
  <c r="O79" i="32"/>
  <c r="O80" i="32"/>
  <c r="O81" i="32"/>
  <c r="O82" i="32"/>
  <c r="O83" i="32"/>
  <c r="O84" i="32"/>
  <c r="O85" i="32"/>
  <c r="O86" i="32"/>
  <c r="O87" i="32"/>
  <c r="O88" i="32"/>
  <c r="O89" i="32"/>
  <c r="O90" i="32"/>
  <c r="O91" i="32"/>
  <c r="O92" i="32"/>
  <c r="O93" i="32"/>
  <c r="O94" i="32"/>
  <c r="O95" i="32"/>
  <c r="O96" i="32"/>
  <c r="O97" i="32"/>
  <c r="O98" i="32"/>
  <c r="O99" i="32"/>
  <c r="O100" i="32"/>
  <c r="O101" i="32"/>
  <c r="O102" i="32"/>
  <c r="O103" i="32"/>
  <c r="O104" i="32"/>
  <c r="O105" i="32"/>
  <c r="O106" i="32"/>
  <c r="O107" i="32"/>
  <c r="O108" i="32"/>
  <c r="O109" i="32"/>
  <c r="O110" i="32"/>
  <c r="O111" i="32"/>
  <c r="O112" i="32"/>
  <c r="O113" i="32"/>
  <c r="O114" i="32"/>
  <c r="L61" i="32"/>
  <c r="L62" i="32"/>
  <c r="L63" i="32"/>
  <c r="L64" i="32"/>
  <c r="L65" i="32"/>
  <c r="L66" i="32"/>
  <c r="L67" i="32"/>
  <c r="L68" i="32"/>
  <c r="L69" i="32"/>
  <c r="L70" i="32"/>
  <c r="L71" i="32"/>
  <c r="L72" i="32"/>
  <c r="L73" i="32"/>
  <c r="L74" i="32"/>
  <c r="L75" i="32"/>
  <c r="L76" i="32"/>
  <c r="L77" i="32"/>
  <c r="L78" i="32"/>
  <c r="L79" i="32"/>
  <c r="L80" i="32"/>
  <c r="L81" i="32"/>
  <c r="L82" i="32"/>
  <c r="L83" i="32"/>
  <c r="L84" i="32"/>
  <c r="L85" i="32"/>
  <c r="L86" i="32"/>
  <c r="L87" i="32"/>
  <c r="L88" i="32"/>
  <c r="L89" i="32"/>
  <c r="L90" i="32"/>
  <c r="L91" i="32"/>
  <c r="L92" i="32"/>
  <c r="L93" i="32"/>
  <c r="L94" i="32"/>
  <c r="L95" i="32"/>
  <c r="L96" i="32"/>
  <c r="L97" i="32"/>
  <c r="L98" i="32"/>
  <c r="L99" i="32"/>
  <c r="L100" i="32"/>
  <c r="L101" i="32"/>
  <c r="L102" i="32"/>
  <c r="L103" i="32"/>
  <c r="L104" i="32"/>
  <c r="L105" i="32"/>
  <c r="L106" i="32"/>
  <c r="L107" i="32"/>
  <c r="L108" i="32"/>
  <c r="L109" i="32"/>
  <c r="L110" i="32"/>
  <c r="L111" i="32"/>
  <c r="L112" i="32"/>
  <c r="L113" i="32"/>
  <c r="L114" i="32"/>
  <c r="J61" i="32"/>
  <c r="J62" i="32"/>
  <c r="J63" i="32"/>
  <c r="J64" i="32"/>
  <c r="J65" i="32"/>
  <c r="J66" i="32"/>
  <c r="J67" i="32"/>
  <c r="J68" i="32"/>
  <c r="J69" i="32"/>
  <c r="J70" i="32"/>
  <c r="J71" i="32"/>
  <c r="J72" i="32"/>
  <c r="J73" i="32"/>
  <c r="J74" i="32"/>
  <c r="J75" i="32"/>
  <c r="J76" i="32"/>
  <c r="J77" i="32"/>
  <c r="J78" i="32"/>
  <c r="J79" i="32"/>
  <c r="J80" i="32"/>
  <c r="J81" i="32"/>
  <c r="J82" i="32"/>
  <c r="J83" i="32"/>
  <c r="J84" i="32"/>
  <c r="J85" i="32"/>
  <c r="J86" i="32"/>
  <c r="J87" i="32"/>
  <c r="J88" i="32"/>
  <c r="J89" i="32"/>
  <c r="J90" i="32"/>
  <c r="J91" i="32"/>
  <c r="J92" i="32"/>
  <c r="J93" i="32"/>
  <c r="J94" i="32"/>
  <c r="J95" i="32"/>
  <c r="J96" i="32"/>
  <c r="J97" i="32"/>
  <c r="J98" i="32"/>
  <c r="J99" i="32"/>
  <c r="J100" i="32"/>
  <c r="J101" i="32"/>
  <c r="J102" i="32"/>
  <c r="J103" i="32"/>
  <c r="J104" i="32"/>
  <c r="J105" i="32"/>
  <c r="J106" i="32"/>
  <c r="J107" i="32"/>
  <c r="J108" i="32"/>
  <c r="J109" i="32"/>
  <c r="J110" i="32"/>
  <c r="J111" i="32"/>
  <c r="J112" i="32"/>
  <c r="J113" i="32"/>
  <c r="J114" i="32"/>
  <c r="I61" i="32"/>
  <c r="I62" i="32"/>
  <c r="I63" i="32"/>
  <c r="I64" i="32"/>
  <c r="I65" i="32"/>
  <c r="I66" i="32"/>
  <c r="I67" i="32"/>
  <c r="I68" i="32"/>
  <c r="I69" i="32"/>
  <c r="I70" i="32"/>
  <c r="I71" i="32"/>
  <c r="I72" i="32"/>
  <c r="I73" i="32"/>
  <c r="I74" i="32"/>
  <c r="I75" i="32"/>
  <c r="I76" i="32"/>
  <c r="I77" i="32"/>
  <c r="I78" i="32"/>
  <c r="I79" i="32"/>
  <c r="I80" i="32"/>
  <c r="I81" i="32"/>
  <c r="I82" i="32"/>
  <c r="I83" i="32"/>
  <c r="I84" i="32"/>
  <c r="I85" i="32"/>
  <c r="I86" i="32"/>
  <c r="I87" i="32"/>
  <c r="I88" i="32"/>
  <c r="I89" i="32"/>
  <c r="I90" i="32"/>
  <c r="I91" i="32"/>
  <c r="I92" i="32"/>
  <c r="I93" i="32"/>
  <c r="I94" i="32"/>
  <c r="I95" i="32"/>
  <c r="I96" i="32"/>
  <c r="I97" i="32"/>
  <c r="I98" i="32"/>
  <c r="I99" i="32"/>
  <c r="I100" i="32"/>
  <c r="I101" i="32"/>
  <c r="I102" i="32"/>
  <c r="I103" i="32"/>
  <c r="I104" i="32"/>
  <c r="I105" i="32"/>
  <c r="I106" i="32"/>
  <c r="I107" i="32"/>
  <c r="I108" i="32"/>
  <c r="I109" i="32"/>
  <c r="I110" i="32"/>
  <c r="I111" i="32"/>
  <c r="I112" i="32"/>
  <c r="I113" i="32"/>
  <c r="I114" i="32"/>
  <c r="E61" i="32"/>
  <c r="E62" i="32"/>
  <c r="E63" i="32"/>
  <c r="E64" i="32"/>
  <c r="E65" i="32"/>
  <c r="E66" i="32"/>
  <c r="E67" i="32"/>
  <c r="E68" i="32"/>
  <c r="E69" i="32"/>
  <c r="E70" i="32"/>
  <c r="E71" i="32"/>
  <c r="E72" i="32"/>
  <c r="E73" i="32"/>
  <c r="E74" i="32"/>
  <c r="E75" i="32"/>
  <c r="E76" i="32"/>
  <c r="E77" i="32"/>
  <c r="E78" i="32"/>
  <c r="E79" i="32"/>
  <c r="E80" i="32"/>
  <c r="E81" i="32"/>
  <c r="E82" i="32"/>
  <c r="E83" i="32"/>
  <c r="E84" i="32"/>
  <c r="E85" i="32"/>
  <c r="E86" i="32"/>
  <c r="E87" i="32"/>
  <c r="E88" i="32"/>
  <c r="E89" i="32"/>
  <c r="E90" i="32"/>
  <c r="E91" i="32"/>
  <c r="E92" i="32"/>
  <c r="E93" i="32"/>
  <c r="E94" i="32"/>
  <c r="E95" i="32"/>
  <c r="E96" i="32"/>
  <c r="E97" i="32"/>
  <c r="E98" i="32"/>
  <c r="E99" i="32"/>
  <c r="E100" i="32"/>
  <c r="E101" i="32"/>
  <c r="E102" i="32"/>
  <c r="E103" i="32"/>
  <c r="E104" i="32"/>
  <c r="E105" i="32"/>
  <c r="E106" i="32"/>
  <c r="E107" i="32"/>
  <c r="E108" i="32"/>
  <c r="E109" i="32"/>
  <c r="E110" i="32"/>
  <c r="E111" i="32"/>
  <c r="E112" i="32"/>
  <c r="E113" i="32"/>
  <c r="E114" i="32"/>
  <c r="B115" i="32"/>
  <c r="P114" i="32"/>
  <c r="N114" i="32"/>
  <c r="M114" i="32"/>
  <c r="K114" i="32"/>
  <c r="H114" i="32"/>
  <c r="G114" i="32"/>
  <c r="F114" i="32"/>
  <c r="D114" i="32"/>
  <c r="A114" i="32"/>
  <c r="P113" i="32"/>
  <c r="N113" i="32"/>
  <c r="M113" i="32"/>
  <c r="K113" i="32"/>
  <c r="H113" i="32"/>
  <c r="G113" i="32"/>
  <c r="F113" i="32"/>
  <c r="D113" i="32"/>
  <c r="A113" i="32"/>
  <c r="P112" i="32"/>
  <c r="N112" i="32"/>
  <c r="M112" i="32"/>
  <c r="K112" i="32"/>
  <c r="H112" i="32"/>
  <c r="G112" i="32"/>
  <c r="F112" i="32"/>
  <c r="D112" i="32"/>
  <c r="A112" i="32"/>
  <c r="P111" i="32"/>
  <c r="N111" i="32"/>
  <c r="M111" i="32"/>
  <c r="K111" i="32"/>
  <c r="H111" i="32"/>
  <c r="G111" i="32"/>
  <c r="F111" i="32"/>
  <c r="D111" i="32"/>
  <c r="A111" i="32"/>
  <c r="P110" i="32"/>
  <c r="N110" i="32"/>
  <c r="M110" i="32"/>
  <c r="K110" i="32"/>
  <c r="H110" i="32"/>
  <c r="G110" i="32"/>
  <c r="F110" i="32"/>
  <c r="D110" i="32"/>
  <c r="A110" i="32"/>
  <c r="P109" i="32"/>
  <c r="N109" i="32"/>
  <c r="M109" i="32"/>
  <c r="K109" i="32"/>
  <c r="H109" i="32"/>
  <c r="G109" i="32"/>
  <c r="F109" i="32"/>
  <c r="D109" i="32"/>
  <c r="A109" i="32"/>
  <c r="P108" i="32"/>
  <c r="N108" i="32"/>
  <c r="M108" i="32"/>
  <c r="K108" i="32"/>
  <c r="H108" i="32"/>
  <c r="G108" i="32"/>
  <c r="F108" i="32"/>
  <c r="D108" i="32"/>
  <c r="A108" i="32"/>
  <c r="P107" i="32"/>
  <c r="N107" i="32"/>
  <c r="M107" i="32"/>
  <c r="K107" i="32"/>
  <c r="H107" i="32"/>
  <c r="G107" i="32"/>
  <c r="F107" i="32"/>
  <c r="D107" i="32"/>
  <c r="A107" i="32"/>
  <c r="P106" i="32"/>
  <c r="N106" i="32"/>
  <c r="M106" i="32"/>
  <c r="K106" i="32"/>
  <c r="H106" i="32"/>
  <c r="G106" i="32"/>
  <c r="F106" i="32"/>
  <c r="D106" i="32"/>
  <c r="A106" i="32"/>
  <c r="P105" i="32"/>
  <c r="N105" i="32"/>
  <c r="M105" i="32"/>
  <c r="K105" i="32"/>
  <c r="H105" i="32"/>
  <c r="G105" i="32"/>
  <c r="F105" i="32"/>
  <c r="D105" i="32"/>
  <c r="A105" i="32"/>
  <c r="P104" i="32"/>
  <c r="N104" i="32"/>
  <c r="M104" i="32"/>
  <c r="K104" i="32"/>
  <c r="H104" i="32"/>
  <c r="G104" i="32"/>
  <c r="F104" i="32"/>
  <c r="D104" i="32"/>
  <c r="A104" i="32"/>
  <c r="P103" i="32"/>
  <c r="N103" i="32"/>
  <c r="M103" i="32"/>
  <c r="K103" i="32"/>
  <c r="H103" i="32"/>
  <c r="G103" i="32"/>
  <c r="F103" i="32"/>
  <c r="D103" i="32"/>
  <c r="A103" i="32"/>
  <c r="P102" i="32"/>
  <c r="N102" i="32"/>
  <c r="M102" i="32"/>
  <c r="K102" i="32"/>
  <c r="H102" i="32"/>
  <c r="G102" i="32"/>
  <c r="F102" i="32"/>
  <c r="D102" i="32"/>
  <c r="A102" i="32"/>
  <c r="P101" i="32"/>
  <c r="N101" i="32"/>
  <c r="M101" i="32"/>
  <c r="K101" i="32"/>
  <c r="H101" i="32"/>
  <c r="G101" i="32"/>
  <c r="F101" i="32"/>
  <c r="D101" i="32"/>
  <c r="A101" i="32"/>
  <c r="P100" i="32"/>
  <c r="N100" i="32"/>
  <c r="M100" i="32"/>
  <c r="K100" i="32"/>
  <c r="H100" i="32"/>
  <c r="G100" i="32"/>
  <c r="F100" i="32"/>
  <c r="D100" i="32"/>
  <c r="A100" i="32"/>
  <c r="P99" i="32"/>
  <c r="N99" i="32"/>
  <c r="M99" i="32"/>
  <c r="K99" i="32"/>
  <c r="H99" i="32"/>
  <c r="G99" i="32"/>
  <c r="F99" i="32"/>
  <c r="D99" i="32"/>
  <c r="A99" i="32"/>
  <c r="P98" i="32"/>
  <c r="N98" i="32"/>
  <c r="M98" i="32"/>
  <c r="K98" i="32"/>
  <c r="H98" i="32"/>
  <c r="G98" i="32"/>
  <c r="F98" i="32"/>
  <c r="D98" i="32"/>
  <c r="A98" i="32"/>
  <c r="P97" i="32"/>
  <c r="N97" i="32"/>
  <c r="M97" i="32"/>
  <c r="K97" i="32"/>
  <c r="H97" i="32"/>
  <c r="G97" i="32"/>
  <c r="F97" i="32"/>
  <c r="D97" i="32"/>
  <c r="A97" i="32"/>
  <c r="P96" i="32"/>
  <c r="N96" i="32"/>
  <c r="M96" i="32"/>
  <c r="K96" i="32"/>
  <c r="H96" i="32"/>
  <c r="G96" i="32"/>
  <c r="F96" i="32"/>
  <c r="D96" i="32"/>
  <c r="A96" i="32"/>
  <c r="P95" i="32"/>
  <c r="N95" i="32"/>
  <c r="M95" i="32"/>
  <c r="K95" i="32"/>
  <c r="H95" i="32"/>
  <c r="G95" i="32"/>
  <c r="F95" i="32"/>
  <c r="D95" i="32"/>
  <c r="A95" i="32"/>
  <c r="P94" i="32"/>
  <c r="N94" i="32"/>
  <c r="M94" i="32"/>
  <c r="K94" i="32"/>
  <c r="H94" i="32"/>
  <c r="G94" i="32"/>
  <c r="F94" i="32"/>
  <c r="D94" i="32"/>
  <c r="A94" i="32"/>
  <c r="P93" i="32"/>
  <c r="N93" i="32"/>
  <c r="M93" i="32"/>
  <c r="K93" i="32"/>
  <c r="H93" i="32"/>
  <c r="G93" i="32"/>
  <c r="F93" i="32"/>
  <c r="D93" i="32"/>
  <c r="A93" i="32"/>
  <c r="P92" i="32"/>
  <c r="N92" i="32"/>
  <c r="M92" i="32"/>
  <c r="K92" i="32"/>
  <c r="H92" i="32"/>
  <c r="G92" i="32"/>
  <c r="F92" i="32"/>
  <c r="D92" i="32"/>
  <c r="A92" i="32"/>
  <c r="P91" i="32"/>
  <c r="N91" i="32"/>
  <c r="M91" i="32"/>
  <c r="K91" i="32"/>
  <c r="H91" i="32"/>
  <c r="G91" i="32"/>
  <c r="F91" i="32"/>
  <c r="D91" i="32"/>
  <c r="A91" i="32"/>
  <c r="P90" i="32"/>
  <c r="N90" i="32"/>
  <c r="M90" i="32"/>
  <c r="K90" i="32"/>
  <c r="H90" i="32"/>
  <c r="G90" i="32"/>
  <c r="F90" i="32"/>
  <c r="D90" i="32"/>
  <c r="A90" i="32"/>
  <c r="P89" i="32"/>
  <c r="N89" i="32"/>
  <c r="M89" i="32"/>
  <c r="K89" i="32"/>
  <c r="H89" i="32"/>
  <c r="G89" i="32"/>
  <c r="F89" i="32"/>
  <c r="D89" i="32"/>
  <c r="A89" i="32"/>
  <c r="P88" i="32"/>
  <c r="N88" i="32"/>
  <c r="M88" i="32"/>
  <c r="K88" i="32"/>
  <c r="H88" i="32"/>
  <c r="G88" i="32"/>
  <c r="F88" i="32"/>
  <c r="D88" i="32"/>
  <c r="A88" i="32"/>
  <c r="P87" i="32"/>
  <c r="N87" i="32"/>
  <c r="M87" i="32"/>
  <c r="K87" i="32"/>
  <c r="H87" i="32"/>
  <c r="G87" i="32"/>
  <c r="F87" i="32"/>
  <c r="D87" i="32"/>
  <c r="A87" i="32"/>
  <c r="P86" i="32"/>
  <c r="N86" i="32"/>
  <c r="M86" i="32"/>
  <c r="K86" i="32"/>
  <c r="H86" i="32"/>
  <c r="G86" i="32"/>
  <c r="F86" i="32"/>
  <c r="D86" i="32"/>
  <c r="A86" i="32"/>
  <c r="P85" i="32"/>
  <c r="N85" i="32"/>
  <c r="M85" i="32"/>
  <c r="K85" i="32"/>
  <c r="H85" i="32"/>
  <c r="G85" i="32"/>
  <c r="F85" i="32"/>
  <c r="D85" i="32"/>
  <c r="A85" i="32"/>
  <c r="P84" i="32"/>
  <c r="N84" i="32"/>
  <c r="M84" i="32"/>
  <c r="K84" i="32"/>
  <c r="H84" i="32"/>
  <c r="G84" i="32"/>
  <c r="F84" i="32"/>
  <c r="D84" i="32"/>
  <c r="A84" i="32"/>
  <c r="P83" i="32"/>
  <c r="N83" i="32"/>
  <c r="M83" i="32"/>
  <c r="K83" i="32"/>
  <c r="H83" i="32"/>
  <c r="G83" i="32"/>
  <c r="F83" i="32"/>
  <c r="D83" i="32"/>
  <c r="A83" i="32"/>
  <c r="P82" i="32"/>
  <c r="N82" i="32"/>
  <c r="M82" i="32"/>
  <c r="K82" i="32"/>
  <c r="H82" i="32"/>
  <c r="G82" i="32"/>
  <c r="F82" i="32"/>
  <c r="D82" i="32"/>
  <c r="A82" i="32"/>
  <c r="P81" i="32"/>
  <c r="N81" i="32"/>
  <c r="M81" i="32"/>
  <c r="K81" i="32"/>
  <c r="H81" i="32"/>
  <c r="G81" i="32"/>
  <c r="F81" i="32"/>
  <c r="D81" i="32"/>
  <c r="A81" i="32"/>
  <c r="P80" i="32"/>
  <c r="N80" i="32"/>
  <c r="M80" i="32"/>
  <c r="K80" i="32"/>
  <c r="H80" i="32"/>
  <c r="G80" i="32"/>
  <c r="F80" i="32"/>
  <c r="D80" i="32"/>
  <c r="A80" i="32"/>
  <c r="P79" i="32"/>
  <c r="N79" i="32"/>
  <c r="M79" i="32"/>
  <c r="K79" i="32"/>
  <c r="H79" i="32"/>
  <c r="G79" i="32"/>
  <c r="F79" i="32"/>
  <c r="D79" i="32"/>
  <c r="A79" i="32"/>
  <c r="P78" i="32"/>
  <c r="N78" i="32"/>
  <c r="M78" i="32"/>
  <c r="K78" i="32"/>
  <c r="H78" i="32"/>
  <c r="G78" i="32"/>
  <c r="F78" i="32"/>
  <c r="D78" i="32"/>
  <c r="A78" i="32"/>
  <c r="P77" i="32"/>
  <c r="N77" i="32"/>
  <c r="M77" i="32"/>
  <c r="K77" i="32"/>
  <c r="H77" i="32"/>
  <c r="G77" i="32"/>
  <c r="F77" i="32"/>
  <c r="D77" i="32"/>
  <c r="A77" i="32"/>
  <c r="P76" i="32"/>
  <c r="N76" i="32"/>
  <c r="M76" i="32"/>
  <c r="K76" i="32"/>
  <c r="H76" i="32"/>
  <c r="G76" i="32"/>
  <c r="F76" i="32"/>
  <c r="D76" i="32"/>
  <c r="A76" i="32"/>
  <c r="P75" i="32"/>
  <c r="N75" i="32"/>
  <c r="M75" i="32"/>
  <c r="K75" i="32"/>
  <c r="H75" i="32"/>
  <c r="G75" i="32"/>
  <c r="F75" i="32"/>
  <c r="D75" i="32"/>
  <c r="A75" i="32"/>
  <c r="P74" i="32"/>
  <c r="N74" i="32"/>
  <c r="M74" i="32"/>
  <c r="K74" i="32"/>
  <c r="H74" i="32"/>
  <c r="G74" i="32"/>
  <c r="F74" i="32"/>
  <c r="D74" i="32"/>
  <c r="A74" i="32"/>
  <c r="P73" i="32"/>
  <c r="N73" i="32"/>
  <c r="M73" i="32"/>
  <c r="K73" i="32"/>
  <c r="H73" i="32"/>
  <c r="G73" i="32"/>
  <c r="F73" i="32"/>
  <c r="D73" i="32"/>
  <c r="A73" i="32"/>
  <c r="P72" i="32"/>
  <c r="N72" i="32"/>
  <c r="M72" i="32"/>
  <c r="K72" i="32"/>
  <c r="H72" i="32"/>
  <c r="G72" i="32"/>
  <c r="F72" i="32"/>
  <c r="D72" i="32"/>
  <c r="A72" i="32"/>
  <c r="P71" i="32"/>
  <c r="N71" i="32"/>
  <c r="M71" i="32"/>
  <c r="K71" i="32"/>
  <c r="H71" i="32"/>
  <c r="G71" i="32"/>
  <c r="F71" i="32"/>
  <c r="D71" i="32"/>
  <c r="A71" i="32"/>
  <c r="P70" i="32"/>
  <c r="N70" i="32"/>
  <c r="M70" i="32"/>
  <c r="K70" i="32"/>
  <c r="H70" i="32"/>
  <c r="G70" i="32"/>
  <c r="F70" i="32"/>
  <c r="D70" i="32"/>
  <c r="A70" i="32"/>
  <c r="P69" i="32"/>
  <c r="N69" i="32"/>
  <c r="M69" i="32"/>
  <c r="K69" i="32"/>
  <c r="H69" i="32"/>
  <c r="G69" i="32"/>
  <c r="F69" i="32"/>
  <c r="D69" i="32"/>
  <c r="A69" i="32"/>
  <c r="P68" i="32"/>
  <c r="N68" i="32"/>
  <c r="M68" i="32"/>
  <c r="K68" i="32"/>
  <c r="H68" i="32"/>
  <c r="G68" i="32"/>
  <c r="F68" i="32"/>
  <c r="D68" i="32"/>
  <c r="A68" i="32"/>
  <c r="P67" i="32"/>
  <c r="N67" i="32"/>
  <c r="M67" i="32"/>
  <c r="K67" i="32"/>
  <c r="H67" i="32"/>
  <c r="G67" i="32"/>
  <c r="F67" i="32"/>
  <c r="D67" i="32"/>
  <c r="A67" i="32"/>
  <c r="P66" i="32"/>
  <c r="N66" i="32"/>
  <c r="M66" i="32"/>
  <c r="K66" i="32"/>
  <c r="H66" i="32"/>
  <c r="G66" i="32"/>
  <c r="F66" i="32"/>
  <c r="D66" i="32"/>
  <c r="A66" i="32"/>
  <c r="P65" i="32"/>
  <c r="N65" i="32"/>
  <c r="M65" i="32"/>
  <c r="K65" i="32"/>
  <c r="H65" i="32"/>
  <c r="G65" i="32"/>
  <c r="F65" i="32"/>
  <c r="D65" i="32"/>
  <c r="A65" i="32"/>
  <c r="P64" i="32"/>
  <c r="N64" i="32"/>
  <c r="M64" i="32"/>
  <c r="K64" i="32"/>
  <c r="H64" i="32"/>
  <c r="G64" i="32"/>
  <c r="F64" i="32"/>
  <c r="D64" i="32"/>
  <c r="A64" i="32"/>
  <c r="P63" i="32"/>
  <c r="N63" i="32"/>
  <c r="M63" i="32"/>
  <c r="K63" i="32"/>
  <c r="H63" i="32"/>
  <c r="G63" i="32"/>
  <c r="F63" i="32"/>
  <c r="D63" i="32"/>
  <c r="A63" i="32"/>
  <c r="P62" i="32"/>
  <c r="N62" i="32"/>
  <c r="M62" i="32"/>
  <c r="K62" i="32"/>
  <c r="H62" i="32"/>
  <c r="G62" i="32"/>
  <c r="F62" i="32"/>
  <c r="D62" i="32"/>
  <c r="A62" i="32"/>
  <c r="P61" i="32"/>
  <c r="N61" i="32"/>
  <c r="M61" i="32"/>
  <c r="K61" i="32"/>
  <c r="H61" i="32"/>
  <c r="G61" i="32"/>
  <c r="F61" i="32"/>
  <c r="D61" i="32"/>
  <c r="A61" i="32"/>
  <c r="G57" i="32"/>
  <c r="H57" i="32"/>
  <c r="D57" i="32"/>
  <c r="B57" i="32"/>
  <c r="DO50" i="32"/>
  <c r="IV1" i="32"/>
  <c r="IU1" i="32"/>
  <c r="IT1" i="32"/>
  <c r="IS1" i="32"/>
  <c r="IR1" i="32"/>
  <c r="IQ1" i="32"/>
  <c r="IP1" i="32"/>
  <c r="IO1" i="32"/>
  <c r="IN1" i="32"/>
  <c r="IM1" i="32"/>
  <c r="IL1" i="32"/>
  <c r="IK1" i="32"/>
  <c r="IJ1" i="32"/>
  <c r="II1" i="32"/>
  <c r="IH1" i="32"/>
  <c r="IG1" i="32"/>
  <c r="IF1" i="32"/>
  <c r="IE1" i="32"/>
  <c r="ID1" i="32"/>
  <c r="IC1" i="32"/>
  <c r="IB1" i="32"/>
  <c r="IA1" i="32"/>
  <c r="HZ1" i="32"/>
  <c r="HY1" i="32"/>
  <c r="HX1" i="32"/>
  <c r="HW1" i="32"/>
  <c r="HV1" i="32"/>
  <c r="HU1" i="32"/>
  <c r="HT1" i="32"/>
  <c r="HS1" i="32"/>
  <c r="HR1" i="32"/>
  <c r="HQ1" i="32"/>
  <c r="HP1" i="32"/>
  <c r="HO1" i="32"/>
  <c r="HN1" i="32"/>
  <c r="HM1" i="32"/>
  <c r="HL1" i="32"/>
  <c r="HK1" i="32"/>
  <c r="HJ1" i="32"/>
  <c r="HI1" i="32"/>
  <c r="HH1" i="32"/>
  <c r="HG1" i="32"/>
  <c r="HF1" i="32"/>
  <c r="HE1" i="32"/>
  <c r="HD1" i="32"/>
  <c r="HC1" i="32"/>
  <c r="HB1" i="32"/>
  <c r="HA1" i="32"/>
  <c r="GZ1" i="32"/>
  <c r="GY1" i="32"/>
  <c r="GX1" i="32"/>
  <c r="GW1" i="32"/>
  <c r="GV1" i="32"/>
  <c r="GU1" i="32"/>
  <c r="GT1" i="32"/>
  <c r="GS1" i="32"/>
  <c r="GR1" i="32"/>
  <c r="GQ1" i="32"/>
  <c r="GP1" i="32"/>
  <c r="GO1" i="32"/>
  <c r="GN1" i="32"/>
  <c r="GM1" i="32"/>
  <c r="GL1" i="32"/>
  <c r="GK1" i="32"/>
  <c r="GJ1" i="32"/>
  <c r="GI1" i="32"/>
  <c r="GH1" i="32"/>
  <c r="GG1" i="32"/>
  <c r="GF1" i="32"/>
  <c r="GE1" i="32"/>
  <c r="GD1" i="32"/>
  <c r="GC1" i="32"/>
  <c r="GB1" i="32"/>
  <c r="GA1" i="32"/>
  <c r="FZ1" i="32"/>
  <c r="FY1" i="32"/>
  <c r="FX1" i="32"/>
  <c r="FW1" i="32"/>
  <c r="FV1" i="32"/>
  <c r="FU1" i="32"/>
  <c r="FT1" i="32"/>
  <c r="FS1" i="32"/>
  <c r="FR1" i="32"/>
  <c r="FQ1" i="32"/>
  <c r="FP1" i="32"/>
  <c r="FO1" i="32"/>
  <c r="FN1" i="32"/>
  <c r="FM1" i="32"/>
  <c r="FL1" i="32"/>
  <c r="FK1" i="32"/>
  <c r="FJ1" i="32"/>
  <c r="FI1" i="32"/>
  <c r="FH1" i="32"/>
  <c r="FG1" i="32"/>
  <c r="FF1" i="32"/>
  <c r="FE1" i="32"/>
  <c r="FD1" i="32"/>
  <c r="FC1" i="32"/>
  <c r="FB1" i="32"/>
  <c r="FA1" i="32"/>
  <c r="EZ1" i="32"/>
  <c r="EY1" i="32"/>
  <c r="EX1" i="32"/>
  <c r="EW1" i="32"/>
  <c r="EV1" i="32"/>
  <c r="EU1" i="32"/>
  <c r="ET1" i="32"/>
  <c r="ES1" i="32"/>
  <c r="ER1" i="32"/>
  <c r="EQ1" i="32"/>
  <c r="EP1" i="32"/>
  <c r="EO1" i="32"/>
  <c r="EN1" i="32"/>
  <c r="EM1" i="32"/>
  <c r="EL1" i="32"/>
  <c r="EK1" i="32"/>
  <c r="EJ1" i="32"/>
  <c r="EI1" i="32"/>
  <c r="EH1" i="32"/>
  <c r="EG1" i="32"/>
  <c r="EF1" i="32"/>
  <c r="EE1" i="32"/>
  <c r="ED1" i="32"/>
  <c r="EC1" i="32"/>
  <c r="EB1" i="32"/>
  <c r="EA1" i="32"/>
  <c r="DZ1" i="32"/>
  <c r="DY1" i="32"/>
  <c r="DX1" i="32"/>
  <c r="DW1" i="32"/>
  <c r="DV1" i="32"/>
  <c r="DU1" i="32"/>
  <c r="DT1" i="32"/>
  <c r="DS1" i="32"/>
  <c r="DR1" i="32"/>
  <c r="DQ1" i="32"/>
  <c r="DP1" i="32"/>
  <c r="DO1" i="32"/>
  <c r="DN1" i="32"/>
  <c r="DM1" i="32"/>
  <c r="DL1" i="32"/>
  <c r="DK1" i="32"/>
  <c r="DJ1" i="32"/>
  <c r="DI1" i="32"/>
  <c r="DH1" i="32"/>
  <c r="DG1" i="32"/>
  <c r="DF1" i="32"/>
  <c r="DE1" i="32"/>
  <c r="DD1" i="32"/>
  <c r="DC1" i="32"/>
  <c r="DB1" i="32"/>
  <c r="DA1" i="32"/>
  <c r="CZ1" i="32"/>
  <c r="CY1" i="32"/>
  <c r="CX1" i="32"/>
  <c r="CW1" i="32"/>
  <c r="CV1" i="32"/>
  <c r="CU1" i="32"/>
  <c r="CT1" i="32"/>
  <c r="CS1" i="32"/>
  <c r="CR1" i="32"/>
  <c r="CQ1" i="32"/>
  <c r="CP1" i="32"/>
  <c r="CO1" i="32"/>
  <c r="CN1" i="32"/>
  <c r="CM1" i="32"/>
  <c r="CL1" i="32"/>
  <c r="CK1" i="32"/>
  <c r="CJ1" i="32"/>
  <c r="CI1" i="32"/>
  <c r="CH1" i="32"/>
  <c r="CG1" i="32"/>
  <c r="CF1" i="32"/>
  <c r="CE1" i="32"/>
  <c r="CD1" i="32"/>
  <c r="CC1" i="32"/>
  <c r="CB1" i="32"/>
  <c r="CA1" i="32"/>
  <c r="BZ1" i="32"/>
  <c r="BY1" i="32"/>
  <c r="BX1" i="32"/>
  <c r="BW1" i="32"/>
  <c r="BV1" i="32"/>
  <c r="BU1" i="32"/>
  <c r="BT1" i="32"/>
  <c r="BS1" i="32"/>
  <c r="BR1" i="32"/>
  <c r="BQ1" i="32"/>
  <c r="BP1" i="32"/>
  <c r="BO1" i="32"/>
  <c r="BN1" i="32"/>
  <c r="BM1" i="32"/>
  <c r="BL1" i="32"/>
  <c r="BK1" i="32"/>
  <c r="BJ1" i="32"/>
  <c r="BI1" i="32"/>
  <c r="BH1" i="32"/>
  <c r="BG1" i="32"/>
  <c r="BF1" i="32"/>
  <c r="BE1" i="32"/>
  <c r="BD1" i="32"/>
  <c r="BC1" i="32"/>
  <c r="BB1" i="32"/>
  <c r="BA1" i="32"/>
  <c r="AZ1" i="32"/>
  <c r="AY1" i="32"/>
  <c r="AX1" i="32"/>
  <c r="AW1" i="32"/>
  <c r="AV1" i="32"/>
  <c r="AU1" i="32"/>
  <c r="AT1" i="32"/>
  <c r="AS1" i="32"/>
  <c r="AR1" i="32"/>
  <c r="AQ1" i="32"/>
  <c r="AP1" i="32"/>
  <c r="AO1" i="32"/>
  <c r="AN1" i="32"/>
  <c r="AM1" i="32"/>
  <c r="AL1" i="32"/>
  <c r="AK1" i="32"/>
  <c r="AJ1" i="32"/>
  <c r="AI1" i="32"/>
  <c r="AH1" i="32"/>
  <c r="AG1" i="32"/>
  <c r="AF1" i="32"/>
  <c r="AE1" i="32"/>
  <c r="AD1" i="32"/>
  <c r="AC1" i="32"/>
  <c r="AB1" i="32"/>
  <c r="AA1" i="32"/>
  <c r="Z1" i="32"/>
  <c r="Y1" i="32"/>
  <c r="X1" i="32"/>
  <c r="W1" i="32"/>
  <c r="V1" i="32"/>
  <c r="U1" i="32"/>
  <c r="T1" i="32"/>
  <c r="S1" i="32"/>
  <c r="R1" i="32"/>
  <c r="Q1" i="32"/>
  <c r="P1" i="32"/>
  <c r="O1" i="32"/>
  <c r="N1" i="32"/>
  <c r="M1" i="32"/>
  <c r="L1" i="32"/>
  <c r="K1" i="32"/>
  <c r="J1" i="32"/>
  <c r="I1" i="32"/>
  <c r="H1" i="32"/>
  <c r="G1" i="32"/>
  <c r="F1" i="32"/>
  <c r="E1" i="32"/>
  <c r="D1" i="32"/>
  <c r="C1" i="32"/>
  <c r="B1" i="32"/>
  <c r="Q62" i="31"/>
  <c r="Q63" i="31"/>
  <c r="Q64" i="31"/>
  <c r="Q65" i="31"/>
  <c r="Q66" i="31"/>
  <c r="Q67" i="31"/>
  <c r="Q68" i="31"/>
  <c r="Q69" i="31"/>
  <c r="Q70" i="31"/>
  <c r="Q71" i="31"/>
  <c r="Q72" i="31"/>
  <c r="Q73" i="31"/>
  <c r="Q74" i="31"/>
  <c r="Q75" i="31"/>
  <c r="Q76" i="31"/>
  <c r="Q77" i="31"/>
  <c r="Q78" i="31"/>
  <c r="Q79" i="31"/>
  <c r="Q80" i="31"/>
  <c r="Q81" i="31"/>
  <c r="Q82" i="31"/>
  <c r="Q83" i="31"/>
  <c r="Q84" i="31"/>
  <c r="Q85" i="31"/>
  <c r="Q86" i="31"/>
  <c r="Q87" i="31"/>
  <c r="Q88" i="31"/>
  <c r="Q89" i="31"/>
  <c r="Q90" i="31"/>
  <c r="Q91" i="31"/>
  <c r="Q92" i="31"/>
  <c r="Q93" i="31"/>
  <c r="Q94" i="31"/>
  <c r="Q95" i="31"/>
  <c r="Q96" i="31"/>
  <c r="Q97" i="31"/>
  <c r="Q98" i="31"/>
  <c r="Q99" i="31"/>
  <c r="Q100" i="31"/>
  <c r="Q101" i="31"/>
  <c r="Q102" i="31"/>
  <c r="Q103" i="31"/>
  <c r="Q104" i="31"/>
  <c r="Q105" i="31"/>
  <c r="Q106" i="31"/>
  <c r="Q107" i="31"/>
  <c r="Q108" i="31"/>
  <c r="Q109" i="31"/>
  <c r="Q110" i="31"/>
  <c r="Q111" i="31"/>
  <c r="Q112" i="31"/>
  <c r="Q113" i="31"/>
  <c r="Q114" i="31"/>
  <c r="Q61" i="31"/>
  <c r="C57" i="31"/>
  <c r="O61" i="31"/>
  <c r="O62" i="31"/>
  <c r="O63" i="31"/>
  <c r="O64" i="31"/>
  <c r="O65" i="31"/>
  <c r="O66" i="31"/>
  <c r="O67" i="31"/>
  <c r="O68" i="31"/>
  <c r="O69" i="31"/>
  <c r="O70" i="31"/>
  <c r="O71" i="31"/>
  <c r="O72" i="31"/>
  <c r="O73" i="31"/>
  <c r="O74" i="31"/>
  <c r="O75" i="31"/>
  <c r="O76" i="31"/>
  <c r="O77" i="31"/>
  <c r="O78" i="31"/>
  <c r="O79" i="31"/>
  <c r="O80" i="31"/>
  <c r="O81" i="31"/>
  <c r="O82" i="31"/>
  <c r="O83" i="31"/>
  <c r="O84" i="31"/>
  <c r="O85" i="31"/>
  <c r="O86" i="31"/>
  <c r="O87" i="31"/>
  <c r="O88" i="31"/>
  <c r="O89" i="31"/>
  <c r="O90" i="31"/>
  <c r="O91" i="31"/>
  <c r="O92" i="31"/>
  <c r="O93" i="31"/>
  <c r="O94" i="31"/>
  <c r="O95" i="31"/>
  <c r="O96" i="31"/>
  <c r="O97" i="31"/>
  <c r="O98" i="31"/>
  <c r="O99" i="31"/>
  <c r="O100" i="31"/>
  <c r="O101" i="31"/>
  <c r="O102" i="31"/>
  <c r="O103" i="31"/>
  <c r="O104" i="31"/>
  <c r="O105" i="31"/>
  <c r="O106" i="31"/>
  <c r="O107" i="31"/>
  <c r="O108" i="31"/>
  <c r="O109" i="31"/>
  <c r="O110" i="31"/>
  <c r="O111" i="31"/>
  <c r="O112" i="31"/>
  <c r="O113" i="31"/>
  <c r="O114" i="31"/>
  <c r="L61" i="31"/>
  <c r="L62" i="31"/>
  <c r="L63" i="31"/>
  <c r="L64" i="31"/>
  <c r="L65" i="31"/>
  <c r="L66" i="31"/>
  <c r="L67" i="31"/>
  <c r="L68" i="31"/>
  <c r="L69" i="31"/>
  <c r="L70" i="31"/>
  <c r="L71" i="31"/>
  <c r="L72" i="31"/>
  <c r="L73" i="31"/>
  <c r="L74" i="31"/>
  <c r="L75" i="31"/>
  <c r="L76" i="31"/>
  <c r="L77" i="31"/>
  <c r="L78" i="31"/>
  <c r="L79" i="31"/>
  <c r="L80" i="31"/>
  <c r="L81" i="31"/>
  <c r="L82" i="31"/>
  <c r="L83" i="31"/>
  <c r="L84" i="31"/>
  <c r="L85" i="31"/>
  <c r="L86" i="31"/>
  <c r="L87" i="31"/>
  <c r="L88" i="31"/>
  <c r="L89" i="31"/>
  <c r="L90" i="31"/>
  <c r="L91" i="31"/>
  <c r="L92" i="31"/>
  <c r="L93" i="31"/>
  <c r="L94" i="31"/>
  <c r="L95" i="31"/>
  <c r="L96" i="31"/>
  <c r="L97" i="31"/>
  <c r="L98" i="31"/>
  <c r="L99" i="31"/>
  <c r="L100" i="31"/>
  <c r="L101" i="31"/>
  <c r="L102" i="31"/>
  <c r="L103" i="31"/>
  <c r="L104" i="31"/>
  <c r="L105" i="31"/>
  <c r="L106" i="31"/>
  <c r="L107" i="31"/>
  <c r="L108" i="31"/>
  <c r="L109" i="31"/>
  <c r="L110" i="31"/>
  <c r="L111" i="31"/>
  <c r="L112" i="31"/>
  <c r="L113" i="31"/>
  <c r="L114" i="31"/>
  <c r="J61" i="31"/>
  <c r="J62" i="31"/>
  <c r="J63" i="31"/>
  <c r="J64" i="31"/>
  <c r="J65" i="31"/>
  <c r="J66" i="31"/>
  <c r="J67" i="31"/>
  <c r="J68" i="31"/>
  <c r="J69" i="31"/>
  <c r="J70" i="31"/>
  <c r="J71" i="31"/>
  <c r="J72" i="31"/>
  <c r="J73" i="31"/>
  <c r="J74" i="31"/>
  <c r="J75" i="31"/>
  <c r="J76" i="31"/>
  <c r="J77" i="31"/>
  <c r="J78" i="31"/>
  <c r="J79" i="31"/>
  <c r="J80" i="31"/>
  <c r="J81" i="31"/>
  <c r="J82" i="31"/>
  <c r="J83" i="31"/>
  <c r="J84" i="31"/>
  <c r="J85" i="31"/>
  <c r="J86" i="31"/>
  <c r="J87" i="31"/>
  <c r="J88" i="31"/>
  <c r="J89" i="31"/>
  <c r="J90" i="31"/>
  <c r="J91" i="31"/>
  <c r="J92" i="31"/>
  <c r="J93" i="31"/>
  <c r="J94" i="31"/>
  <c r="J95" i="31"/>
  <c r="J96" i="31"/>
  <c r="J97" i="31"/>
  <c r="J98" i="31"/>
  <c r="J99" i="31"/>
  <c r="J100" i="31"/>
  <c r="J101" i="31"/>
  <c r="J102" i="31"/>
  <c r="J103" i="31"/>
  <c r="J104" i="31"/>
  <c r="J105" i="31"/>
  <c r="J106" i="31"/>
  <c r="J107" i="31"/>
  <c r="J108" i="31"/>
  <c r="J109" i="31"/>
  <c r="J110" i="31"/>
  <c r="J111" i="31"/>
  <c r="J112" i="31"/>
  <c r="J113" i="31"/>
  <c r="J114" i="31"/>
  <c r="I61" i="31"/>
  <c r="I62" i="31"/>
  <c r="I63" i="31"/>
  <c r="I64" i="31"/>
  <c r="I65" i="31"/>
  <c r="I66" i="31"/>
  <c r="I67" i="31"/>
  <c r="I68" i="31"/>
  <c r="I69" i="31"/>
  <c r="I70" i="31"/>
  <c r="I71" i="31"/>
  <c r="I72" i="31"/>
  <c r="I73" i="31"/>
  <c r="I74" i="31"/>
  <c r="I75" i="31"/>
  <c r="I76" i="31"/>
  <c r="I77" i="31"/>
  <c r="I78" i="31"/>
  <c r="I79" i="31"/>
  <c r="I80" i="31"/>
  <c r="I81" i="31"/>
  <c r="I82" i="31"/>
  <c r="I83" i="31"/>
  <c r="I84" i="31"/>
  <c r="I85" i="31"/>
  <c r="I86" i="31"/>
  <c r="I87" i="31"/>
  <c r="I88" i="31"/>
  <c r="I89" i="31"/>
  <c r="I90" i="31"/>
  <c r="I91" i="31"/>
  <c r="I92" i="31"/>
  <c r="I93" i="31"/>
  <c r="I94" i="31"/>
  <c r="I95" i="31"/>
  <c r="I96" i="31"/>
  <c r="I97" i="31"/>
  <c r="I98" i="31"/>
  <c r="I99" i="31"/>
  <c r="I100" i="31"/>
  <c r="I101" i="31"/>
  <c r="I102" i="31"/>
  <c r="I103" i="31"/>
  <c r="I104" i="31"/>
  <c r="I105" i="31"/>
  <c r="I106" i="31"/>
  <c r="I107" i="31"/>
  <c r="I108" i="31"/>
  <c r="I109" i="31"/>
  <c r="I110" i="31"/>
  <c r="I111" i="31"/>
  <c r="I112" i="31"/>
  <c r="I113" i="31"/>
  <c r="I114" i="31"/>
  <c r="E61" i="31"/>
  <c r="E62" i="31"/>
  <c r="E63" i="31"/>
  <c r="E64" i="31"/>
  <c r="E65" i="31"/>
  <c r="E66" i="31"/>
  <c r="E67" i="31"/>
  <c r="E68" i="31"/>
  <c r="E69" i="31"/>
  <c r="E70" i="31"/>
  <c r="E71" i="31"/>
  <c r="E72" i="31"/>
  <c r="E73" i="31"/>
  <c r="E74" i="31"/>
  <c r="E75" i="31"/>
  <c r="E76" i="31"/>
  <c r="E77" i="31"/>
  <c r="E78" i="31"/>
  <c r="E79" i="31"/>
  <c r="E80" i="31"/>
  <c r="E81" i="31"/>
  <c r="E82" i="31"/>
  <c r="E83" i="31"/>
  <c r="E84" i="31"/>
  <c r="E85" i="31"/>
  <c r="E86" i="31"/>
  <c r="E87" i="31"/>
  <c r="E88" i="31"/>
  <c r="E89" i="31"/>
  <c r="E90" i="31"/>
  <c r="E91" i="31"/>
  <c r="E92" i="31"/>
  <c r="E93" i="31"/>
  <c r="E94" i="31"/>
  <c r="E95" i="31"/>
  <c r="E96" i="31"/>
  <c r="E97" i="31"/>
  <c r="E98" i="31"/>
  <c r="E99" i="31"/>
  <c r="E100" i="31"/>
  <c r="E101" i="31"/>
  <c r="E102" i="31"/>
  <c r="E103" i="31"/>
  <c r="E104" i="31"/>
  <c r="E105" i="31"/>
  <c r="E106" i="31"/>
  <c r="E107" i="31"/>
  <c r="E108" i="31"/>
  <c r="E109" i="31"/>
  <c r="E110" i="31"/>
  <c r="E111" i="31"/>
  <c r="E112" i="31"/>
  <c r="E113" i="31"/>
  <c r="E114" i="31"/>
  <c r="B115" i="31"/>
  <c r="D57" i="31" s="1"/>
  <c r="P114" i="31"/>
  <c r="N114" i="31"/>
  <c r="M114" i="31"/>
  <c r="K114" i="31"/>
  <c r="H114" i="31"/>
  <c r="G114" i="31"/>
  <c r="F114" i="31"/>
  <c r="D114" i="31"/>
  <c r="A114" i="31"/>
  <c r="P113" i="31"/>
  <c r="N113" i="31"/>
  <c r="M113" i="31"/>
  <c r="K113" i="31"/>
  <c r="H113" i="31"/>
  <c r="G113" i="31"/>
  <c r="F113" i="31"/>
  <c r="D113" i="31"/>
  <c r="A113" i="31"/>
  <c r="P112" i="31"/>
  <c r="N112" i="31"/>
  <c r="M112" i="31"/>
  <c r="K112" i="31"/>
  <c r="H112" i="31"/>
  <c r="G112" i="31"/>
  <c r="F112" i="31"/>
  <c r="D112" i="31"/>
  <c r="A112" i="31"/>
  <c r="P111" i="31"/>
  <c r="N111" i="31"/>
  <c r="M111" i="31"/>
  <c r="K111" i="31"/>
  <c r="H111" i="31"/>
  <c r="G111" i="31"/>
  <c r="F111" i="31"/>
  <c r="D111" i="31"/>
  <c r="A111" i="31"/>
  <c r="P110" i="31"/>
  <c r="N110" i="31"/>
  <c r="M110" i="31"/>
  <c r="K110" i="31"/>
  <c r="H110" i="31"/>
  <c r="G110" i="31"/>
  <c r="F110" i="31"/>
  <c r="D110" i="31"/>
  <c r="A110" i="31"/>
  <c r="P109" i="31"/>
  <c r="N109" i="31"/>
  <c r="M109" i="31"/>
  <c r="K109" i="31"/>
  <c r="H109" i="31"/>
  <c r="G109" i="31"/>
  <c r="F109" i="31"/>
  <c r="D109" i="31"/>
  <c r="A109" i="31"/>
  <c r="P108" i="31"/>
  <c r="N108" i="31"/>
  <c r="M108" i="31"/>
  <c r="K108" i="31"/>
  <c r="H108" i="31"/>
  <c r="G108" i="31"/>
  <c r="F108" i="31"/>
  <c r="D108" i="31"/>
  <c r="A108" i="31"/>
  <c r="P107" i="31"/>
  <c r="N107" i="31"/>
  <c r="M107" i="31"/>
  <c r="K107" i="31"/>
  <c r="H107" i="31"/>
  <c r="G107" i="31"/>
  <c r="F107" i="31"/>
  <c r="D107" i="31"/>
  <c r="A107" i="31"/>
  <c r="P106" i="31"/>
  <c r="N106" i="31"/>
  <c r="M106" i="31"/>
  <c r="K106" i="31"/>
  <c r="H106" i="31"/>
  <c r="G106" i="31"/>
  <c r="F106" i="31"/>
  <c r="D106" i="31"/>
  <c r="A106" i="31"/>
  <c r="P105" i="31"/>
  <c r="N105" i="31"/>
  <c r="M105" i="31"/>
  <c r="K105" i="31"/>
  <c r="H105" i="31"/>
  <c r="G105" i="31"/>
  <c r="F105" i="31"/>
  <c r="D105" i="31"/>
  <c r="A105" i="31"/>
  <c r="P104" i="31"/>
  <c r="N104" i="31"/>
  <c r="M104" i="31"/>
  <c r="K104" i="31"/>
  <c r="H104" i="31"/>
  <c r="G104" i="31"/>
  <c r="F104" i="31"/>
  <c r="D104" i="31"/>
  <c r="A104" i="31"/>
  <c r="P103" i="31"/>
  <c r="N103" i="31"/>
  <c r="M103" i="31"/>
  <c r="K103" i="31"/>
  <c r="H103" i="31"/>
  <c r="G103" i="31"/>
  <c r="F103" i="31"/>
  <c r="D103" i="31"/>
  <c r="A103" i="31"/>
  <c r="P102" i="31"/>
  <c r="N102" i="31"/>
  <c r="M102" i="31"/>
  <c r="K102" i="31"/>
  <c r="H102" i="31"/>
  <c r="G102" i="31"/>
  <c r="F102" i="31"/>
  <c r="D102" i="31"/>
  <c r="A102" i="31"/>
  <c r="P101" i="31"/>
  <c r="N101" i="31"/>
  <c r="M101" i="31"/>
  <c r="K101" i="31"/>
  <c r="H101" i="31"/>
  <c r="G101" i="31"/>
  <c r="F101" i="31"/>
  <c r="D101" i="31"/>
  <c r="A101" i="31"/>
  <c r="P100" i="31"/>
  <c r="N100" i="31"/>
  <c r="M100" i="31"/>
  <c r="K100" i="31"/>
  <c r="H100" i="31"/>
  <c r="G100" i="31"/>
  <c r="F100" i="31"/>
  <c r="D100" i="31"/>
  <c r="A100" i="31"/>
  <c r="P99" i="31"/>
  <c r="N99" i="31"/>
  <c r="M99" i="31"/>
  <c r="K99" i="31"/>
  <c r="H99" i="31"/>
  <c r="G99" i="31"/>
  <c r="F99" i="31"/>
  <c r="D99" i="31"/>
  <c r="A99" i="31"/>
  <c r="P98" i="31"/>
  <c r="N98" i="31"/>
  <c r="M98" i="31"/>
  <c r="K98" i="31"/>
  <c r="H98" i="31"/>
  <c r="G98" i="31"/>
  <c r="F98" i="31"/>
  <c r="D98" i="31"/>
  <c r="A98" i="31"/>
  <c r="P97" i="31"/>
  <c r="N97" i="31"/>
  <c r="M97" i="31"/>
  <c r="K97" i="31"/>
  <c r="H97" i="31"/>
  <c r="G97" i="31"/>
  <c r="F97" i="31"/>
  <c r="D97" i="31"/>
  <c r="A97" i="31"/>
  <c r="P96" i="31"/>
  <c r="N96" i="31"/>
  <c r="M96" i="31"/>
  <c r="K96" i="31"/>
  <c r="H96" i="31"/>
  <c r="G96" i="31"/>
  <c r="F96" i="31"/>
  <c r="D96" i="31"/>
  <c r="A96" i="31"/>
  <c r="P95" i="31"/>
  <c r="N95" i="31"/>
  <c r="M95" i="31"/>
  <c r="K95" i="31"/>
  <c r="H95" i="31"/>
  <c r="G95" i="31"/>
  <c r="F95" i="31"/>
  <c r="D95" i="31"/>
  <c r="A95" i="31"/>
  <c r="P94" i="31"/>
  <c r="N94" i="31"/>
  <c r="M94" i="31"/>
  <c r="K94" i="31"/>
  <c r="H94" i="31"/>
  <c r="G94" i="31"/>
  <c r="F94" i="31"/>
  <c r="D94" i="31"/>
  <c r="A94" i="31"/>
  <c r="P93" i="31"/>
  <c r="N93" i="31"/>
  <c r="M93" i="31"/>
  <c r="K93" i="31"/>
  <c r="H93" i="31"/>
  <c r="G93" i="31"/>
  <c r="F93" i="31"/>
  <c r="D93" i="31"/>
  <c r="A93" i="31"/>
  <c r="P92" i="31"/>
  <c r="N92" i="31"/>
  <c r="M92" i="31"/>
  <c r="K92" i="31"/>
  <c r="H92" i="31"/>
  <c r="G92" i="31"/>
  <c r="F92" i="31"/>
  <c r="D92" i="31"/>
  <c r="A92" i="31"/>
  <c r="P91" i="31"/>
  <c r="N91" i="31"/>
  <c r="M91" i="31"/>
  <c r="K91" i="31"/>
  <c r="H91" i="31"/>
  <c r="G91" i="31"/>
  <c r="F91" i="31"/>
  <c r="D91" i="31"/>
  <c r="A91" i="31"/>
  <c r="P90" i="31"/>
  <c r="N90" i="31"/>
  <c r="M90" i="31"/>
  <c r="K90" i="31"/>
  <c r="H90" i="31"/>
  <c r="G90" i="31"/>
  <c r="F90" i="31"/>
  <c r="D90" i="31"/>
  <c r="A90" i="31"/>
  <c r="P89" i="31"/>
  <c r="N89" i="31"/>
  <c r="M89" i="31"/>
  <c r="K89" i="31"/>
  <c r="H89" i="31"/>
  <c r="G89" i="31"/>
  <c r="F89" i="31"/>
  <c r="D89" i="31"/>
  <c r="A89" i="31"/>
  <c r="P88" i="31"/>
  <c r="N88" i="31"/>
  <c r="M88" i="31"/>
  <c r="K88" i="31"/>
  <c r="H88" i="31"/>
  <c r="G88" i="31"/>
  <c r="F88" i="31"/>
  <c r="D88" i="31"/>
  <c r="A88" i="31"/>
  <c r="P87" i="31"/>
  <c r="N87" i="31"/>
  <c r="M87" i="31"/>
  <c r="K87" i="31"/>
  <c r="H87" i="31"/>
  <c r="G87" i="31"/>
  <c r="F87" i="31"/>
  <c r="D87" i="31"/>
  <c r="A87" i="31"/>
  <c r="P86" i="31"/>
  <c r="N86" i="31"/>
  <c r="M86" i="31"/>
  <c r="K86" i="31"/>
  <c r="H86" i="31"/>
  <c r="G86" i="31"/>
  <c r="F86" i="31"/>
  <c r="D86" i="31"/>
  <c r="A86" i="31"/>
  <c r="P85" i="31"/>
  <c r="N85" i="31"/>
  <c r="M85" i="31"/>
  <c r="K85" i="31"/>
  <c r="H85" i="31"/>
  <c r="G85" i="31"/>
  <c r="F85" i="31"/>
  <c r="D85" i="31"/>
  <c r="A85" i="31"/>
  <c r="P84" i="31"/>
  <c r="N84" i="31"/>
  <c r="M84" i="31"/>
  <c r="K84" i="31"/>
  <c r="H84" i="31"/>
  <c r="G84" i="31"/>
  <c r="F84" i="31"/>
  <c r="D84" i="31"/>
  <c r="A84" i="31"/>
  <c r="P83" i="31"/>
  <c r="N83" i="31"/>
  <c r="M83" i="31"/>
  <c r="K83" i="31"/>
  <c r="H83" i="31"/>
  <c r="G83" i="31"/>
  <c r="F83" i="31"/>
  <c r="D83" i="31"/>
  <c r="A83" i="31"/>
  <c r="P82" i="31"/>
  <c r="N82" i="31"/>
  <c r="M82" i="31"/>
  <c r="K82" i="31"/>
  <c r="H82" i="31"/>
  <c r="G82" i="31"/>
  <c r="F82" i="31"/>
  <c r="D82" i="31"/>
  <c r="A82" i="31"/>
  <c r="P81" i="31"/>
  <c r="N81" i="31"/>
  <c r="M81" i="31"/>
  <c r="K81" i="31"/>
  <c r="H81" i="31"/>
  <c r="G81" i="31"/>
  <c r="F81" i="31"/>
  <c r="D81" i="31"/>
  <c r="A81" i="31"/>
  <c r="P80" i="31"/>
  <c r="N80" i="31"/>
  <c r="M80" i="31"/>
  <c r="K80" i="31"/>
  <c r="H80" i="31"/>
  <c r="G80" i="31"/>
  <c r="F80" i="31"/>
  <c r="D80" i="31"/>
  <c r="A80" i="31"/>
  <c r="P79" i="31"/>
  <c r="N79" i="31"/>
  <c r="M79" i="31"/>
  <c r="K79" i="31"/>
  <c r="H79" i="31"/>
  <c r="G79" i="31"/>
  <c r="F79" i="31"/>
  <c r="D79" i="31"/>
  <c r="A79" i="31"/>
  <c r="P78" i="31"/>
  <c r="N78" i="31"/>
  <c r="M78" i="31"/>
  <c r="K78" i="31"/>
  <c r="H78" i="31"/>
  <c r="G78" i="31"/>
  <c r="F78" i="31"/>
  <c r="D78" i="31"/>
  <c r="A78" i="31"/>
  <c r="P77" i="31"/>
  <c r="N77" i="31"/>
  <c r="M77" i="31"/>
  <c r="K77" i="31"/>
  <c r="H77" i="31"/>
  <c r="G77" i="31"/>
  <c r="F77" i="31"/>
  <c r="D77" i="31"/>
  <c r="A77" i="31"/>
  <c r="P76" i="31"/>
  <c r="N76" i="31"/>
  <c r="M76" i="31"/>
  <c r="K76" i="31"/>
  <c r="H76" i="31"/>
  <c r="G76" i="31"/>
  <c r="F76" i="31"/>
  <c r="D76" i="31"/>
  <c r="A76" i="31"/>
  <c r="P75" i="31"/>
  <c r="N75" i="31"/>
  <c r="M75" i="31"/>
  <c r="K75" i="31"/>
  <c r="H75" i="31"/>
  <c r="G75" i="31"/>
  <c r="F75" i="31"/>
  <c r="D75" i="31"/>
  <c r="A75" i="31"/>
  <c r="P74" i="31"/>
  <c r="N74" i="31"/>
  <c r="M74" i="31"/>
  <c r="K74" i="31"/>
  <c r="H74" i="31"/>
  <c r="G74" i="31"/>
  <c r="F74" i="31"/>
  <c r="D74" i="31"/>
  <c r="A74" i="31"/>
  <c r="P73" i="31"/>
  <c r="N73" i="31"/>
  <c r="M73" i="31"/>
  <c r="K73" i="31"/>
  <c r="H73" i="31"/>
  <c r="G73" i="31"/>
  <c r="F73" i="31"/>
  <c r="D73" i="31"/>
  <c r="A73" i="31"/>
  <c r="P72" i="31"/>
  <c r="N72" i="31"/>
  <c r="M72" i="31"/>
  <c r="K72" i="31"/>
  <c r="H72" i="31"/>
  <c r="G72" i="31"/>
  <c r="F72" i="31"/>
  <c r="D72" i="31"/>
  <c r="A72" i="31"/>
  <c r="P71" i="31"/>
  <c r="N71" i="31"/>
  <c r="M71" i="31"/>
  <c r="K71" i="31"/>
  <c r="H71" i="31"/>
  <c r="G71" i="31"/>
  <c r="F71" i="31"/>
  <c r="D71" i="31"/>
  <c r="A71" i="31"/>
  <c r="P70" i="31"/>
  <c r="N70" i="31"/>
  <c r="M70" i="31"/>
  <c r="K70" i="31"/>
  <c r="H70" i="31"/>
  <c r="G70" i="31"/>
  <c r="F70" i="31"/>
  <c r="D70" i="31"/>
  <c r="A70" i="31"/>
  <c r="P69" i="31"/>
  <c r="N69" i="31"/>
  <c r="M69" i="31"/>
  <c r="K69" i="31"/>
  <c r="H69" i="31"/>
  <c r="G69" i="31"/>
  <c r="F69" i="31"/>
  <c r="D69" i="31"/>
  <c r="A69" i="31"/>
  <c r="P68" i="31"/>
  <c r="N68" i="31"/>
  <c r="M68" i="31"/>
  <c r="K68" i="31"/>
  <c r="H68" i="31"/>
  <c r="G68" i="31"/>
  <c r="F68" i="31"/>
  <c r="D68" i="31"/>
  <c r="A68" i="31"/>
  <c r="P67" i="31"/>
  <c r="N67" i="31"/>
  <c r="M67" i="31"/>
  <c r="K67" i="31"/>
  <c r="H67" i="31"/>
  <c r="G67" i="31"/>
  <c r="F67" i="31"/>
  <c r="D67" i="31"/>
  <c r="A67" i="31"/>
  <c r="P66" i="31"/>
  <c r="N66" i="31"/>
  <c r="M66" i="31"/>
  <c r="K66" i="31"/>
  <c r="H66" i="31"/>
  <c r="G66" i="31"/>
  <c r="F66" i="31"/>
  <c r="D66" i="31"/>
  <c r="A66" i="31"/>
  <c r="P65" i="31"/>
  <c r="N65" i="31"/>
  <c r="M65" i="31"/>
  <c r="K65" i="31"/>
  <c r="H65" i="31"/>
  <c r="G65" i="31"/>
  <c r="F65" i="31"/>
  <c r="D65" i="31"/>
  <c r="A65" i="31"/>
  <c r="P64" i="31"/>
  <c r="N64" i="31"/>
  <c r="M64" i="31"/>
  <c r="K64" i="31"/>
  <c r="H64" i="31"/>
  <c r="G64" i="31"/>
  <c r="F64" i="31"/>
  <c r="D64" i="31"/>
  <c r="A64" i="31"/>
  <c r="P63" i="31"/>
  <c r="N63" i="31"/>
  <c r="M63" i="31"/>
  <c r="K63" i="31"/>
  <c r="H63" i="31"/>
  <c r="G63" i="31"/>
  <c r="F63" i="31"/>
  <c r="D63" i="31"/>
  <c r="A63" i="31"/>
  <c r="P62" i="31"/>
  <c r="N62" i="31"/>
  <c r="M62" i="31"/>
  <c r="K62" i="31"/>
  <c r="H62" i="31"/>
  <c r="G62" i="31"/>
  <c r="F62" i="31"/>
  <c r="D62" i="31"/>
  <c r="A62" i="31"/>
  <c r="P61" i="31"/>
  <c r="N61" i="31"/>
  <c r="M61" i="31"/>
  <c r="K61" i="31"/>
  <c r="H61" i="31"/>
  <c r="G61" i="31"/>
  <c r="F61" i="31"/>
  <c r="D61" i="31"/>
  <c r="A61" i="31"/>
  <c r="G57" i="31"/>
  <c r="H57" i="31"/>
  <c r="B57" i="31"/>
  <c r="DO50" i="31"/>
  <c r="IV1" i="31"/>
  <c r="IU1" i="31"/>
  <c r="IT1" i="31"/>
  <c r="IS1" i="31"/>
  <c r="IR1" i="31"/>
  <c r="IQ1" i="31"/>
  <c r="IP1" i="31"/>
  <c r="IO1" i="31"/>
  <c r="IN1" i="31"/>
  <c r="IM1" i="31"/>
  <c r="IL1" i="31"/>
  <c r="IK1" i="31"/>
  <c r="IJ1" i="31"/>
  <c r="II1" i="31"/>
  <c r="IH1" i="31"/>
  <c r="IG1" i="31"/>
  <c r="IF1" i="31"/>
  <c r="IE1" i="31"/>
  <c r="ID1" i="31"/>
  <c r="IC1" i="31"/>
  <c r="IB1" i="31"/>
  <c r="IA1" i="31"/>
  <c r="HZ1" i="31"/>
  <c r="HY1" i="31"/>
  <c r="HX1" i="31"/>
  <c r="HW1" i="31"/>
  <c r="HV1" i="31"/>
  <c r="HU1" i="31"/>
  <c r="HT1" i="31"/>
  <c r="HS1" i="31"/>
  <c r="HR1" i="31"/>
  <c r="HQ1" i="31"/>
  <c r="HP1" i="31"/>
  <c r="HO1" i="31"/>
  <c r="HN1" i="31"/>
  <c r="HM1" i="31"/>
  <c r="HL1" i="31"/>
  <c r="HK1" i="31"/>
  <c r="HJ1" i="31"/>
  <c r="HI1" i="31"/>
  <c r="HH1" i="31"/>
  <c r="HG1" i="31"/>
  <c r="HF1" i="31"/>
  <c r="HE1" i="31"/>
  <c r="HD1" i="31"/>
  <c r="HC1" i="31"/>
  <c r="HB1" i="31"/>
  <c r="HA1" i="31"/>
  <c r="GZ1" i="31"/>
  <c r="GY1" i="31"/>
  <c r="GX1" i="31"/>
  <c r="GW1" i="31"/>
  <c r="GV1" i="31"/>
  <c r="GU1" i="31"/>
  <c r="GT1" i="31"/>
  <c r="GS1" i="31"/>
  <c r="GR1" i="31"/>
  <c r="GQ1" i="31"/>
  <c r="GP1" i="31"/>
  <c r="GO1" i="31"/>
  <c r="GN1" i="31"/>
  <c r="GM1" i="31"/>
  <c r="GL1" i="31"/>
  <c r="GK1" i="31"/>
  <c r="GJ1" i="31"/>
  <c r="GI1" i="31"/>
  <c r="GH1" i="31"/>
  <c r="GG1" i="31"/>
  <c r="GF1" i="31"/>
  <c r="GE1" i="31"/>
  <c r="GD1" i="31"/>
  <c r="GC1" i="31"/>
  <c r="GB1" i="31"/>
  <c r="GA1" i="31"/>
  <c r="FZ1" i="31"/>
  <c r="FY1" i="31"/>
  <c r="FX1" i="31"/>
  <c r="FW1" i="31"/>
  <c r="FV1" i="31"/>
  <c r="FU1" i="31"/>
  <c r="FT1" i="31"/>
  <c r="FS1" i="31"/>
  <c r="FR1" i="31"/>
  <c r="FQ1" i="31"/>
  <c r="FP1" i="31"/>
  <c r="FO1" i="31"/>
  <c r="FN1" i="31"/>
  <c r="FM1" i="31"/>
  <c r="FL1" i="31"/>
  <c r="FK1" i="31"/>
  <c r="FJ1" i="31"/>
  <c r="FI1" i="31"/>
  <c r="FH1" i="31"/>
  <c r="FG1" i="31"/>
  <c r="FF1" i="31"/>
  <c r="FE1" i="31"/>
  <c r="FD1" i="31"/>
  <c r="FC1" i="31"/>
  <c r="FB1" i="31"/>
  <c r="FA1" i="31"/>
  <c r="EZ1" i="31"/>
  <c r="EY1" i="31"/>
  <c r="EX1" i="31"/>
  <c r="EW1" i="31"/>
  <c r="EV1" i="31"/>
  <c r="EU1" i="31"/>
  <c r="ET1" i="31"/>
  <c r="ES1" i="31"/>
  <c r="ER1" i="31"/>
  <c r="EQ1" i="31"/>
  <c r="EP1" i="31"/>
  <c r="EO1" i="31"/>
  <c r="EN1" i="31"/>
  <c r="EM1" i="31"/>
  <c r="EL1" i="31"/>
  <c r="EK1" i="31"/>
  <c r="EJ1" i="31"/>
  <c r="EI1" i="31"/>
  <c r="EH1" i="31"/>
  <c r="EG1" i="31"/>
  <c r="EF1" i="31"/>
  <c r="EE1" i="31"/>
  <c r="ED1" i="31"/>
  <c r="EC1" i="31"/>
  <c r="EB1" i="31"/>
  <c r="EA1" i="31"/>
  <c r="DZ1" i="31"/>
  <c r="DY1" i="31"/>
  <c r="DX1" i="31"/>
  <c r="DW1" i="31"/>
  <c r="DV1" i="31"/>
  <c r="DU1" i="31"/>
  <c r="DT1" i="31"/>
  <c r="DS1" i="31"/>
  <c r="DR1" i="31"/>
  <c r="DQ1" i="31"/>
  <c r="DP1" i="31"/>
  <c r="DO1" i="31"/>
  <c r="DN1" i="31"/>
  <c r="DM1" i="31"/>
  <c r="DL1" i="31"/>
  <c r="DK1" i="31"/>
  <c r="DJ1" i="31"/>
  <c r="DI1" i="31"/>
  <c r="DH1" i="31"/>
  <c r="DG1" i="31"/>
  <c r="DF1" i="31"/>
  <c r="DE1" i="31"/>
  <c r="DD1" i="31"/>
  <c r="DC1" i="31"/>
  <c r="DB1" i="31"/>
  <c r="DA1" i="31"/>
  <c r="CZ1" i="31"/>
  <c r="CY1" i="31"/>
  <c r="CX1" i="31"/>
  <c r="CW1" i="31"/>
  <c r="CV1" i="31"/>
  <c r="CU1" i="31"/>
  <c r="CT1" i="31"/>
  <c r="CS1" i="31"/>
  <c r="CR1" i="31"/>
  <c r="CQ1" i="31"/>
  <c r="CP1" i="31"/>
  <c r="CO1" i="31"/>
  <c r="CN1" i="31"/>
  <c r="CM1" i="31"/>
  <c r="CL1" i="31"/>
  <c r="CK1" i="31"/>
  <c r="CJ1" i="31"/>
  <c r="CI1" i="31"/>
  <c r="CH1" i="31"/>
  <c r="CG1" i="31"/>
  <c r="CF1" i="31"/>
  <c r="CE1" i="31"/>
  <c r="CD1" i="31"/>
  <c r="CC1" i="31"/>
  <c r="CB1" i="31"/>
  <c r="CA1" i="31"/>
  <c r="BZ1" i="31"/>
  <c r="BY1" i="31"/>
  <c r="BX1" i="31"/>
  <c r="BW1" i="31"/>
  <c r="BV1" i="31"/>
  <c r="BU1" i="31"/>
  <c r="BT1" i="31"/>
  <c r="BS1" i="31"/>
  <c r="BR1" i="31"/>
  <c r="BQ1" i="31"/>
  <c r="BP1" i="31"/>
  <c r="BO1" i="31"/>
  <c r="BN1" i="31"/>
  <c r="BM1" i="31"/>
  <c r="BL1" i="31"/>
  <c r="BK1" i="31"/>
  <c r="BJ1" i="31"/>
  <c r="BI1" i="31"/>
  <c r="BH1" i="31"/>
  <c r="BG1" i="31"/>
  <c r="BF1" i="31"/>
  <c r="BE1" i="31"/>
  <c r="BD1" i="31"/>
  <c r="BC1" i="31"/>
  <c r="BB1" i="31"/>
  <c r="BA1" i="31"/>
  <c r="AZ1" i="31"/>
  <c r="AY1" i="31"/>
  <c r="AX1" i="31"/>
  <c r="AW1" i="31"/>
  <c r="AV1" i="31"/>
  <c r="AU1" i="31"/>
  <c r="AT1" i="31"/>
  <c r="AS1" i="31"/>
  <c r="AR1" i="31"/>
  <c r="AQ1" i="31"/>
  <c r="AP1" i="31"/>
  <c r="AO1" i="31"/>
  <c r="AN1" i="31"/>
  <c r="AM1" i="31"/>
  <c r="AL1" i="31"/>
  <c r="AK1" i="31"/>
  <c r="AJ1" i="31"/>
  <c r="AI1" i="31"/>
  <c r="AH1" i="31"/>
  <c r="AG1" i="31"/>
  <c r="AF1" i="31"/>
  <c r="AE1" i="31"/>
  <c r="AD1" i="31"/>
  <c r="AC1" i="31"/>
  <c r="AB1" i="31"/>
  <c r="AA1" i="31"/>
  <c r="Z1" i="31"/>
  <c r="Y1" i="31"/>
  <c r="X1" i="31"/>
  <c r="W1" i="31"/>
  <c r="V1" i="31"/>
  <c r="U1" i="31"/>
  <c r="T1" i="31"/>
  <c r="S1" i="31"/>
  <c r="R1" i="31"/>
  <c r="Q1" i="31"/>
  <c r="P1" i="31"/>
  <c r="O1" i="31"/>
  <c r="N1" i="31"/>
  <c r="M1" i="31"/>
  <c r="L1" i="31"/>
  <c r="K1" i="31"/>
  <c r="J1" i="31"/>
  <c r="I1" i="31"/>
  <c r="H1" i="31"/>
  <c r="G1" i="31"/>
  <c r="F1" i="31"/>
  <c r="E1" i="31"/>
  <c r="D1" i="31"/>
  <c r="C1" i="31"/>
  <c r="B1" i="31"/>
  <c r="Q62" i="36"/>
  <c r="Q63" i="36"/>
  <c r="Q64" i="36"/>
  <c r="Q65" i="36"/>
  <c r="Q66" i="36"/>
  <c r="Q67" i="36"/>
  <c r="Q68" i="36"/>
  <c r="Q69" i="36"/>
  <c r="Q70" i="36"/>
  <c r="Q71" i="36"/>
  <c r="Q72" i="36"/>
  <c r="Q73" i="36"/>
  <c r="Q74" i="36"/>
  <c r="Q75" i="36"/>
  <c r="Q76" i="36"/>
  <c r="Q77" i="36"/>
  <c r="Q78" i="36"/>
  <c r="Q79" i="36"/>
  <c r="Q80" i="36"/>
  <c r="Q81" i="36"/>
  <c r="Q82" i="36"/>
  <c r="Q83" i="36"/>
  <c r="Q84" i="36"/>
  <c r="Q85" i="36"/>
  <c r="Q86" i="36"/>
  <c r="Q87" i="36"/>
  <c r="Q88" i="36"/>
  <c r="Q89" i="36"/>
  <c r="Q90" i="36"/>
  <c r="Q91" i="36"/>
  <c r="Q92" i="36"/>
  <c r="Q93" i="36"/>
  <c r="Q94" i="36"/>
  <c r="Q95" i="36"/>
  <c r="Q96" i="36"/>
  <c r="Q97" i="36"/>
  <c r="Q98" i="36"/>
  <c r="Q99" i="36"/>
  <c r="Q100" i="36"/>
  <c r="Q101" i="36"/>
  <c r="Q102" i="36"/>
  <c r="Q103" i="36"/>
  <c r="Q104" i="36"/>
  <c r="Q105" i="36"/>
  <c r="Q106" i="36"/>
  <c r="Q107" i="36"/>
  <c r="Q108" i="36"/>
  <c r="Q109" i="36"/>
  <c r="Q110" i="36"/>
  <c r="Q111" i="36"/>
  <c r="Q112" i="36"/>
  <c r="Q113" i="36"/>
  <c r="Q114" i="36"/>
  <c r="Q61" i="36"/>
  <c r="C57" i="36"/>
  <c r="O61" i="36"/>
  <c r="O62" i="36"/>
  <c r="O63" i="36"/>
  <c r="O64" i="36"/>
  <c r="O65" i="36"/>
  <c r="O66" i="36"/>
  <c r="O67" i="36"/>
  <c r="O68" i="36"/>
  <c r="O69" i="36"/>
  <c r="O70" i="36"/>
  <c r="O71" i="36"/>
  <c r="O72" i="36"/>
  <c r="O73" i="36"/>
  <c r="O74" i="36"/>
  <c r="O75" i="36"/>
  <c r="O76" i="36"/>
  <c r="O77" i="36"/>
  <c r="O78" i="36"/>
  <c r="O79" i="36"/>
  <c r="O80" i="36"/>
  <c r="O81" i="36"/>
  <c r="O82" i="36"/>
  <c r="O83" i="36"/>
  <c r="O84" i="36"/>
  <c r="O85" i="36"/>
  <c r="O86" i="36"/>
  <c r="O87" i="36"/>
  <c r="O88" i="36"/>
  <c r="O89" i="36"/>
  <c r="O90" i="36"/>
  <c r="O91" i="36"/>
  <c r="O92" i="36"/>
  <c r="O93" i="36"/>
  <c r="O94" i="36"/>
  <c r="O95" i="36"/>
  <c r="O96" i="36"/>
  <c r="O97" i="36"/>
  <c r="O98" i="36"/>
  <c r="O99" i="36"/>
  <c r="O100" i="36"/>
  <c r="O101" i="36"/>
  <c r="O102" i="36"/>
  <c r="O103" i="36"/>
  <c r="O104" i="36"/>
  <c r="O105" i="36"/>
  <c r="O106" i="36"/>
  <c r="O107" i="36"/>
  <c r="O108" i="36"/>
  <c r="O109" i="36"/>
  <c r="O110" i="36"/>
  <c r="O111" i="36"/>
  <c r="O112" i="36"/>
  <c r="O113" i="36"/>
  <c r="O114" i="36"/>
  <c r="L61" i="36"/>
  <c r="L62" i="36"/>
  <c r="L63" i="36"/>
  <c r="L64" i="36"/>
  <c r="L65" i="36"/>
  <c r="L66" i="36"/>
  <c r="L67" i="36"/>
  <c r="L68" i="36"/>
  <c r="L69" i="36"/>
  <c r="L70" i="36"/>
  <c r="L71" i="36"/>
  <c r="L72" i="36"/>
  <c r="L73" i="36"/>
  <c r="L74" i="36"/>
  <c r="L75" i="36"/>
  <c r="L76" i="36"/>
  <c r="L77" i="36"/>
  <c r="L78" i="36"/>
  <c r="L79" i="36"/>
  <c r="L80" i="36"/>
  <c r="L81" i="36"/>
  <c r="L82" i="36"/>
  <c r="L83" i="36"/>
  <c r="L84" i="36"/>
  <c r="L85" i="36"/>
  <c r="L86" i="36"/>
  <c r="L87" i="36"/>
  <c r="L88" i="36"/>
  <c r="L89" i="36"/>
  <c r="L90" i="36"/>
  <c r="L91" i="36"/>
  <c r="L92" i="36"/>
  <c r="L93" i="36"/>
  <c r="L94" i="36"/>
  <c r="L95" i="36"/>
  <c r="L96" i="36"/>
  <c r="L97" i="36"/>
  <c r="L98" i="36"/>
  <c r="L99" i="36"/>
  <c r="L100" i="36"/>
  <c r="L101" i="36"/>
  <c r="L102" i="36"/>
  <c r="L103" i="36"/>
  <c r="L104" i="36"/>
  <c r="L105" i="36"/>
  <c r="L106" i="36"/>
  <c r="L107" i="36"/>
  <c r="L108" i="36"/>
  <c r="L109" i="36"/>
  <c r="L110" i="36"/>
  <c r="L111" i="36"/>
  <c r="L112" i="36"/>
  <c r="L113" i="36"/>
  <c r="L114" i="36"/>
  <c r="J61" i="36"/>
  <c r="J62" i="36"/>
  <c r="J63" i="36"/>
  <c r="J64" i="36"/>
  <c r="J65" i="36"/>
  <c r="J66" i="36"/>
  <c r="J67" i="36"/>
  <c r="J68" i="36"/>
  <c r="J69" i="36"/>
  <c r="J70" i="36"/>
  <c r="J71" i="36"/>
  <c r="J72" i="36"/>
  <c r="J73" i="36"/>
  <c r="J74" i="36"/>
  <c r="J75" i="36"/>
  <c r="J76" i="36"/>
  <c r="J77" i="36"/>
  <c r="J78" i="36"/>
  <c r="J79" i="36"/>
  <c r="J80" i="36"/>
  <c r="J81" i="36"/>
  <c r="J82" i="36"/>
  <c r="J83" i="36"/>
  <c r="J84" i="36"/>
  <c r="J85" i="36"/>
  <c r="J86" i="36"/>
  <c r="J87" i="36"/>
  <c r="J88" i="36"/>
  <c r="J89" i="36"/>
  <c r="J90" i="36"/>
  <c r="J91" i="36"/>
  <c r="J92" i="36"/>
  <c r="J93" i="36"/>
  <c r="J94" i="36"/>
  <c r="J95" i="36"/>
  <c r="J96" i="36"/>
  <c r="J97" i="36"/>
  <c r="J98" i="36"/>
  <c r="J99" i="36"/>
  <c r="J100" i="36"/>
  <c r="J101" i="36"/>
  <c r="J102" i="36"/>
  <c r="J103" i="36"/>
  <c r="J104" i="36"/>
  <c r="J105" i="36"/>
  <c r="J106" i="36"/>
  <c r="J107" i="36"/>
  <c r="J108" i="36"/>
  <c r="J109" i="36"/>
  <c r="J110" i="36"/>
  <c r="J111" i="36"/>
  <c r="J112" i="36"/>
  <c r="J113" i="36"/>
  <c r="J114" i="36"/>
  <c r="I61" i="36"/>
  <c r="I62" i="36"/>
  <c r="I63" i="36"/>
  <c r="I64" i="36"/>
  <c r="I65" i="36"/>
  <c r="I66" i="36"/>
  <c r="I67" i="36"/>
  <c r="I68" i="36"/>
  <c r="I69" i="36"/>
  <c r="I70" i="36"/>
  <c r="I71" i="36"/>
  <c r="I72" i="36"/>
  <c r="I73" i="36"/>
  <c r="I74" i="36"/>
  <c r="I75" i="36"/>
  <c r="I76" i="36"/>
  <c r="I77" i="36"/>
  <c r="I78" i="36"/>
  <c r="I79" i="36"/>
  <c r="I80" i="36"/>
  <c r="I81" i="36"/>
  <c r="I82" i="36"/>
  <c r="I83" i="36"/>
  <c r="I84" i="36"/>
  <c r="I85" i="36"/>
  <c r="I86" i="36"/>
  <c r="I87" i="36"/>
  <c r="I88" i="36"/>
  <c r="I89" i="36"/>
  <c r="I90" i="36"/>
  <c r="I91" i="36"/>
  <c r="I92" i="36"/>
  <c r="I93" i="36"/>
  <c r="I94" i="36"/>
  <c r="I95" i="36"/>
  <c r="I96" i="36"/>
  <c r="I97" i="36"/>
  <c r="I98" i="36"/>
  <c r="I99" i="36"/>
  <c r="I100" i="36"/>
  <c r="I101" i="36"/>
  <c r="I102" i="36"/>
  <c r="I103" i="36"/>
  <c r="I104" i="36"/>
  <c r="I105" i="36"/>
  <c r="I106" i="36"/>
  <c r="I107" i="36"/>
  <c r="I108" i="36"/>
  <c r="I109" i="36"/>
  <c r="I110" i="36"/>
  <c r="I111" i="36"/>
  <c r="I112" i="36"/>
  <c r="I113" i="36"/>
  <c r="I114" i="36"/>
  <c r="E61" i="36"/>
  <c r="E62" i="36"/>
  <c r="E63" i="36"/>
  <c r="E64" i="36"/>
  <c r="E65" i="36"/>
  <c r="E66" i="36"/>
  <c r="E67" i="36"/>
  <c r="E68" i="36"/>
  <c r="E69" i="36"/>
  <c r="E70" i="36"/>
  <c r="E71" i="36"/>
  <c r="E72" i="36"/>
  <c r="E73" i="36"/>
  <c r="E74" i="36"/>
  <c r="E75" i="36"/>
  <c r="E76" i="36"/>
  <c r="E77" i="36"/>
  <c r="E78" i="36"/>
  <c r="E79" i="36"/>
  <c r="E80" i="36"/>
  <c r="E81" i="36"/>
  <c r="E82" i="36"/>
  <c r="E83" i="36"/>
  <c r="E84" i="36"/>
  <c r="E85" i="36"/>
  <c r="E86" i="36"/>
  <c r="E87" i="36"/>
  <c r="E88" i="36"/>
  <c r="E89" i="36"/>
  <c r="E90" i="36"/>
  <c r="E91" i="36"/>
  <c r="E92" i="36"/>
  <c r="E93" i="36"/>
  <c r="E94" i="36"/>
  <c r="E95" i="36"/>
  <c r="E96" i="36"/>
  <c r="E97" i="36"/>
  <c r="E98" i="36"/>
  <c r="E99" i="36"/>
  <c r="E100" i="36"/>
  <c r="E101" i="36"/>
  <c r="E102" i="36"/>
  <c r="E103" i="36"/>
  <c r="E104" i="36"/>
  <c r="E105" i="36"/>
  <c r="E106" i="36"/>
  <c r="E107" i="36"/>
  <c r="E108" i="36"/>
  <c r="E109" i="36"/>
  <c r="E110" i="36"/>
  <c r="E111" i="36"/>
  <c r="E112" i="36"/>
  <c r="E113" i="36"/>
  <c r="E114" i="36"/>
  <c r="B115" i="36"/>
  <c r="D57" i="36" s="1"/>
  <c r="P114" i="36"/>
  <c r="N114" i="36"/>
  <c r="M114" i="36"/>
  <c r="K114" i="36"/>
  <c r="H114" i="36"/>
  <c r="G114" i="36"/>
  <c r="F114" i="36"/>
  <c r="D114" i="36"/>
  <c r="A114" i="36"/>
  <c r="P113" i="36"/>
  <c r="N113" i="36"/>
  <c r="M113" i="36"/>
  <c r="K113" i="36"/>
  <c r="H113" i="36"/>
  <c r="G113" i="36"/>
  <c r="F113" i="36"/>
  <c r="D113" i="36"/>
  <c r="A113" i="36"/>
  <c r="P112" i="36"/>
  <c r="N112" i="36"/>
  <c r="M112" i="36"/>
  <c r="K112" i="36"/>
  <c r="H112" i="36"/>
  <c r="G112" i="36"/>
  <c r="F112" i="36"/>
  <c r="D112" i="36"/>
  <c r="A112" i="36"/>
  <c r="P111" i="36"/>
  <c r="N111" i="36"/>
  <c r="M111" i="36"/>
  <c r="K111" i="36"/>
  <c r="H111" i="36"/>
  <c r="G111" i="36"/>
  <c r="F111" i="36"/>
  <c r="D111" i="36"/>
  <c r="A111" i="36"/>
  <c r="P110" i="36"/>
  <c r="N110" i="36"/>
  <c r="M110" i="36"/>
  <c r="K110" i="36"/>
  <c r="H110" i="36"/>
  <c r="G110" i="36"/>
  <c r="F110" i="36"/>
  <c r="D110" i="36"/>
  <c r="A110" i="36"/>
  <c r="P109" i="36"/>
  <c r="N109" i="36"/>
  <c r="M109" i="36"/>
  <c r="K109" i="36"/>
  <c r="H109" i="36"/>
  <c r="G109" i="36"/>
  <c r="F109" i="36"/>
  <c r="D109" i="36"/>
  <c r="A109" i="36"/>
  <c r="P108" i="36"/>
  <c r="N108" i="36"/>
  <c r="M108" i="36"/>
  <c r="K108" i="36"/>
  <c r="H108" i="36"/>
  <c r="G108" i="36"/>
  <c r="F108" i="36"/>
  <c r="D108" i="36"/>
  <c r="A108" i="36"/>
  <c r="P107" i="36"/>
  <c r="N107" i="36"/>
  <c r="M107" i="36"/>
  <c r="K107" i="36"/>
  <c r="H107" i="36"/>
  <c r="G107" i="36"/>
  <c r="F107" i="36"/>
  <c r="D107" i="36"/>
  <c r="A107" i="36"/>
  <c r="P106" i="36"/>
  <c r="N106" i="36"/>
  <c r="M106" i="36"/>
  <c r="K106" i="36"/>
  <c r="H106" i="36"/>
  <c r="G106" i="36"/>
  <c r="F106" i="36"/>
  <c r="D106" i="36"/>
  <c r="A106" i="36"/>
  <c r="P105" i="36"/>
  <c r="N105" i="36"/>
  <c r="M105" i="36"/>
  <c r="K105" i="36"/>
  <c r="H105" i="36"/>
  <c r="G105" i="36"/>
  <c r="F105" i="36"/>
  <c r="D105" i="36"/>
  <c r="A105" i="36"/>
  <c r="P104" i="36"/>
  <c r="N104" i="36"/>
  <c r="M104" i="36"/>
  <c r="K104" i="36"/>
  <c r="H104" i="36"/>
  <c r="G104" i="36"/>
  <c r="F104" i="36"/>
  <c r="D104" i="36"/>
  <c r="A104" i="36"/>
  <c r="P103" i="36"/>
  <c r="N103" i="36"/>
  <c r="M103" i="36"/>
  <c r="K103" i="36"/>
  <c r="H103" i="36"/>
  <c r="G103" i="36"/>
  <c r="F103" i="36"/>
  <c r="D103" i="36"/>
  <c r="A103" i="36"/>
  <c r="P102" i="36"/>
  <c r="N102" i="36"/>
  <c r="M102" i="36"/>
  <c r="K102" i="36"/>
  <c r="H102" i="36"/>
  <c r="G102" i="36"/>
  <c r="F102" i="36"/>
  <c r="D102" i="36"/>
  <c r="A102" i="36"/>
  <c r="P101" i="36"/>
  <c r="N101" i="36"/>
  <c r="M101" i="36"/>
  <c r="K101" i="36"/>
  <c r="H101" i="36"/>
  <c r="G101" i="36"/>
  <c r="F101" i="36"/>
  <c r="D101" i="36"/>
  <c r="A101" i="36"/>
  <c r="P100" i="36"/>
  <c r="N100" i="36"/>
  <c r="M100" i="36"/>
  <c r="K100" i="36"/>
  <c r="H100" i="36"/>
  <c r="G100" i="36"/>
  <c r="F100" i="36"/>
  <c r="D100" i="36"/>
  <c r="A100" i="36"/>
  <c r="P99" i="36"/>
  <c r="N99" i="36"/>
  <c r="M99" i="36"/>
  <c r="K99" i="36"/>
  <c r="H99" i="36"/>
  <c r="G99" i="36"/>
  <c r="F99" i="36"/>
  <c r="D99" i="36"/>
  <c r="A99" i="36"/>
  <c r="P98" i="36"/>
  <c r="N98" i="36"/>
  <c r="M98" i="36"/>
  <c r="K98" i="36"/>
  <c r="H98" i="36"/>
  <c r="G98" i="36"/>
  <c r="F98" i="36"/>
  <c r="D98" i="36"/>
  <c r="A98" i="36"/>
  <c r="P97" i="36"/>
  <c r="N97" i="36"/>
  <c r="M97" i="36"/>
  <c r="K97" i="36"/>
  <c r="H97" i="36"/>
  <c r="G97" i="36"/>
  <c r="F97" i="36"/>
  <c r="D97" i="36"/>
  <c r="A97" i="36"/>
  <c r="P96" i="36"/>
  <c r="N96" i="36"/>
  <c r="M96" i="36"/>
  <c r="K96" i="36"/>
  <c r="H96" i="36"/>
  <c r="G96" i="36"/>
  <c r="F96" i="36"/>
  <c r="D96" i="36"/>
  <c r="A96" i="36"/>
  <c r="P95" i="36"/>
  <c r="N95" i="36"/>
  <c r="M95" i="36"/>
  <c r="K95" i="36"/>
  <c r="H95" i="36"/>
  <c r="G95" i="36"/>
  <c r="F95" i="36"/>
  <c r="D95" i="36"/>
  <c r="A95" i="36"/>
  <c r="P94" i="36"/>
  <c r="N94" i="36"/>
  <c r="M94" i="36"/>
  <c r="K94" i="36"/>
  <c r="H94" i="36"/>
  <c r="G94" i="36"/>
  <c r="F94" i="36"/>
  <c r="D94" i="36"/>
  <c r="A94" i="36"/>
  <c r="P93" i="36"/>
  <c r="N93" i="36"/>
  <c r="M93" i="36"/>
  <c r="K93" i="36"/>
  <c r="H93" i="36"/>
  <c r="G93" i="36"/>
  <c r="F93" i="36"/>
  <c r="D93" i="36"/>
  <c r="A93" i="36"/>
  <c r="P92" i="36"/>
  <c r="N92" i="36"/>
  <c r="M92" i="36"/>
  <c r="K92" i="36"/>
  <c r="H92" i="36"/>
  <c r="G92" i="36"/>
  <c r="F92" i="36"/>
  <c r="D92" i="36"/>
  <c r="A92" i="36"/>
  <c r="P91" i="36"/>
  <c r="N91" i="36"/>
  <c r="M91" i="36"/>
  <c r="K91" i="36"/>
  <c r="H91" i="36"/>
  <c r="G91" i="36"/>
  <c r="F91" i="36"/>
  <c r="D91" i="36"/>
  <c r="A91" i="36"/>
  <c r="P90" i="36"/>
  <c r="N90" i="36"/>
  <c r="M90" i="36"/>
  <c r="K90" i="36"/>
  <c r="H90" i="36"/>
  <c r="G90" i="36"/>
  <c r="F90" i="36"/>
  <c r="D90" i="36"/>
  <c r="A90" i="36"/>
  <c r="P89" i="36"/>
  <c r="N89" i="36"/>
  <c r="M89" i="36"/>
  <c r="K89" i="36"/>
  <c r="H89" i="36"/>
  <c r="G89" i="36"/>
  <c r="F89" i="36"/>
  <c r="D89" i="36"/>
  <c r="A89" i="36"/>
  <c r="P88" i="36"/>
  <c r="N88" i="36"/>
  <c r="M88" i="36"/>
  <c r="K88" i="36"/>
  <c r="H88" i="36"/>
  <c r="G88" i="36"/>
  <c r="F88" i="36"/>
  <c r="D88" i="36"/>
  <c r="A88" i="36"/>
  <c r="P87" i="36"/>
  <c r="N87" i="36"/>
  <c r="M87" i="36"/>
  <c r="K87" i="36"/>
  <c r="H87" i="36"/>
  <c r="G87" i="36"/>
  <c r="F87" i="36"/>
  <c r="D87" i="36"/>
  <c r="A87" i="36"/>
  <c r="P86" i="36"/>
  <c r="N86" i="36"/>
  <c r="M86" i="36"/>
  <c r="K86" i="36"/>
  <c r="H86" i="36"/>
  <c r="G86" i="36"/>
  <c r="F86" i="36"/>
  <c r="D86" i="36"/>
  <c r="A86" i="36"/>
  <c r="P85" i="36"/>
  <c r="N85" i="36"/>
  <c r="M85" i="36"/>
  <c r="K85" i="36"/>
  <c r="H85" i="36"/>
  <c r="G85" i="36"/>
  <c r="F85" i="36"/>
  <c r="D85" i="36"/>
  <c r="A85" i="36"/>
  <c r="P84" i="36"/>
  <c r="N84" i="36"/>
  <c r="M84" i="36"/>
  <c r="K84" i="36"/>
  <c r="H84" i="36"/>
  <c r="G84" i="36"/>
  <c r="F84" i="36"/>
  <c r="D84" i="36"/>
  <c r="A84" i="36"/>
  <c r="P83" i="36"/>
  <c r="N83" i="36"/>
  <c r="M83" i="36"/>
  <c r="K83" i="36"/>
  <c r="H83" i="36"/>
  <c r="G83" i="36"/>
  <c r="F83" i="36"/>
  <c r="D83" i="36"/>
  <c r="A83" i="36"/>
  <c r="P82" i="36"/>
  <c r="N82" i="36"/>
  <c r="M82" i="36"/>
  <c r="K82" i="36"/>
  <c r="H82" i="36"/>
  <c r="G82" i="36"/>
  <c r="F82" i="36"/>
  <c r="D82" i="36"/>
  <c r="A82" i="36"/>
  <c r="P81" i="36"/>
  <c r="N81" i="36"/>
  <c r="M81" i="36"/>
  <c r="K81" i="36"/>
  <c r="H81" i="36"/>
  <c r="G81" i="36"/>
  <c r="F81" i="36"/>
  <c r="D81" i="36"/>
  <c r="A81" i="36"/>
  <c r="P80" i="36"/>
  <c r="N80" i="36"/>
  <c r="M80" i="36"/>
  <c r="K80" i="36"/>
  <c r="H80" i="36"/>
  <c r="G80" i="36"/>
  <c r="F80" i="36"/>
  <c r="D80" i="36"/>
  <c r="A80" i="36"/>
  <c r="P79" i="36"/>
  <c r="N79" i="36"/>
  <c r="M79" i="36"/>
  <c r="K79" i="36"/>
  <c r="H79" i="36"/>
  <c r="G79" i="36"/>
  <c r="F79" i="36"/>
  <c r="D79" i="36"/>
  <c r="A79" i="36"/>
  <c r="P78" i="36"/>
  <c r="N78" i="36"/>
  <c r="M78" i="36"/>
  <c r="K78" i="36"/>
  <c r="H78" i="36"/>
  <c r="G78" i="36"/>
  <c r="F78" i="36"/>
  <c r="D78" i="36"/>
  <c r="A78" i="36"/>
  <c r="P77" i="36"/>
  <c r="N77" i="36"/>
  <c r="M77" i="36"/>
  <c r="K77" i="36"/>
  <c r="H77" i="36"/>
  <c r="G77" i="36"/>
  <c r="F77" i="36"/>
  <c r="D77" i="36"/>
  <c r="A77" i="36"/>
  <c r="P76" i="36"/>
  <c r="N76" i="36"/>
  <c r="M76" i="36"/>
  <c r="K76" i="36"/>
  <c r="H76" i="36"/>
  <c r="G76" i="36"/>
  <c r="F76" i="36"/>
  <c r="D76" i="36"/>
  <c r="A76" i="36"/>
  <c r="P75" i="36"/>
  <c r="N75" i="36"/>
  <c r="M75" i="36"/>
  <c r="K75" i="36"/>
  <c r="H75" i="36"/>
  <c r="G75" i="36"/>
  <c r="F75" i="36"/>
  <c r="D75" i="36"/>
  <c r="A75" i="36"/>
  <c r="P74" i="36"/>
  <c r="N74" i="36"/>
  <c r="M74" i="36"/>
  <c r="K74" i="36"/>
  <c r="H74" i="36"/>
  <c r="G74" i="36"/>
  <c r="F74" i="36"/>
  <c r="D74" i="36"/>
  <c r="A74" i="36"/>
  <c r="P73" i="36"/>
  <c r="N73" i="36"/>
  <c r="M73" i="36"/>
  <c r="K73" i="36"/>
  <c r="H73" i="36"/>
  <c r="G73" i="36"/>
  <c r="F73" i="36"/>
  <c r="D73" i="36"/>
  <c r="A73" i="36"/>
  <c r="P72" i="36"/>
  <c r="N72" i="36"/>
  <c r="M72" i="36"/>
  <c r="K72" i="36"/>
  <c r="H72" i="36"/>
  <c r="G72" i="36"/>
  <c r="F72" i="36"/>
  <c r="D72" i="36"/>
  <c r="A72" i="36"/>
  <c r="P71" i="36"/>
  <c r="N71" i="36"/>
  <c r="M71" i="36"/>
  <c r="K71" i="36"/>
  <c r="H71" i="36"/>
  <c r="G71" i="36"/>
  <c r="F71" i="36"/>
  <c r="D71" i="36"/>
  <c r="A71" i="36"/>
  <c r="P70" i="36"/>
  <c r="N70" i="36"/>
  <c r="M70" i="36"/>
  <c r="K70" i="36"/>
  <c r="H70" i="36"/>
  <c r="G70" i="36"/>
  <c r="F70" i="36"/>
  <c r="D70" i="36"/>
  <c r="A70" i="36"/>
  <c r="P69" i="36"/>
  <c r="N69" i="36"/>
  <c r="M69" i="36"/>
  <c r="K69" i="36"/>
  <c r="H69" i="36"/>
  <c r="G69" i="36"/>
  <c r="F69" i="36"/>
  <c r="D69" i="36"/>
  <c r="A69" i="36"/>
  <c r="P68" i="36"/>
  <c r="N68" i="36"/>
  <c r="M68" i="36"/>
  <c r="K68" i="36"/>
  <c r="H68" i="36"/>
  <c r="G68" i="36"/>
  <c r="F68" i="36"/>
  <c r="D68" i="36"/>
  <c r="A68" i="36"/>
  <c r="P67" i="36"/>
  <c r="N67" i="36"/>
  <c r="M67" i="36"/>
  <c r="K67" i="36"/>
  <c r="H67" i="36"/>
  <c r="G67" i="36"/>
  <c r="F67" i="36"/>
  <c r="D67" i="36"/>
  <c r="A67" i="36"/>
  <c r="P66" i="36"/>
  <c r="N66" i="36"/>
  <c r="M66" i="36"/>
  <c r="K66" i="36"/>
  <c r="H66" i="36"/>
  <c r="G66" i="36"/>
  <c r="F66" i="36"/>
  <c r="D66" i="36"/>
  <c r="A66" i="36"/>
  <c r="P65" i="36"/>
  <c r="N65" i="36"/>
  <c r="M65" i="36"/>
  <c r="K65" i="36"/>
  <c r="H65" i="36"/>
  <c r="G65" i="36"/>
  <c r="F65" i="36"/>
  <c r="D65" i="36"/>
  <c r="A65" i="36"/>
  <c r="P64" i="36"/>
  <c r="N64" i="36"/>
  <c r="M64" i="36"/>
  <c r="K64" i="36"/>
  <c r="H64" i="36"/>
  <c r="G64" i="36"/>
  <c r="F64" i="36"/>
  <c r="D64" i="36"/>
  <c r="A64" i="36"/>
  <c r="P63" i="36"/>
  <c r="N63" i="36"/>
  <c r="M63" i="36"/>
  <c r="K63" i="36"/>
  <c r="H63" i="36"/>
  <c r="G63" i="36"/>
  <c r="F63" i="36"/>
  <c r="D63" i="36"/>
  <c r="A63" i="36"/>
  <c r="P62" i="36"/>
  <c r="N62" i="36"/>
  <c r="M62" i="36"/>
  <c r="K62" i="36"/>
  <c r="H62" i="36"/>
  <c r="G62" i="36"/>
  <c r="F62" i="36"/>
  <c r="D62" i="36"/>
  <c r="A62" i="36"/>
  <c r="P61" i="36"/>
  <c r="N61" i="36"/>
  <c r="M61" i="36"/>
  <c r="K61" i="36"/>
  <c r="H61" i="36"/>
  <c r="G61" i="36"/>
  <c r="F61" i="36"/>
  <c r="D61" i="36"/>
  <c r="A61" i="36"/>
  <c r="G57" i="36"/>
  <c r="H57" i="36"/>
  <c r="B57" i="36"/>
  <c r="DO50" i="36"/>
  <c r="IV1" i="36"/>
  <c r="IU1" i="36"/>
  <c r="IT1" i="36"/>
  <c r="IS1" i="36"/>
  <c r="IR1" i="36"/>
  <c r="IQ1" i="36"/>
  <c r="IP1" i="36"/>
  <c r="IO1" i="36"/>
  <c r="IN1" i="36"/>
  <c r="IM1" i="36"/>
  <c r="IL1" i="36"/>
  <c r="IK1" i="36"/>
  <c r="IJ1" i="36"/>
  <c r="II1" i="36"/>
  <c r="IH1" i="36"/>
  <c r="IG1" i="36"/>
  <c r="IF1" i="36"/>
  <c r="IE1" i="36"/>
  <c r="ID1" i="36"/>
  <c r="IC1" i="36"/>
  <c r="IB1" i="36"/>
  <c r="IA1" i="36"/>
  <c r="HZ1" i="36"/>
  <c r="HY1" i="36"/>
  <c r="HX1" i="36"/>
  <c r="HW1" i="36"/>
  <c r="HV1" i="36"/>
  <c r="HU1" i="36"/>
  <c r="HT1" i="36"/>
  <c r="HS1" i="36"/>
  <c r="HR1" i="36"/>
  <c r="HQ1" i="36"/>
  <c r="HP1" i="36"/>
  <c r="HO1" i="36"/>
  <c r="HN1" i="36"/>
  <c r="HM1" i="36"/>
  <c r="HL1" i="36"/>
  <c r="HK1" i="36"/>
  <c r="HJ1" i="36"/>
  <c r="HI1" i="36"/>
  <c r="HH1" i="36"/>
  <c r="HG1" i="36"/>
  <c r="HF1" i="36"/>
  <c r="HE1" i="36"/>
  <c r="HD1" i="36"/>
  <c r="HC1" i="36"/>
  <c r="HB1" i="36"/>
  <c r="HA1" i="36"/>
  <c r="GZ1" i="36"/>
  <c r="GY1" i="36"/>
  <c r="GX1" i="36"/>
  <c r="GW1" i="36"/>
  <c r="GV1" i="36"/>
  <c r="GU1" i="36"/>
  <c r="GT1" i="36"/>
  <c r="GS1" i="36"/>
  <c r="GR1" i="36"/>
  <c r="GQ1" i="36"/>
  <c r="GP1" i="36"/>
  <c r="GO1" i="36"/>
  <c r="GN1" i="36"/>
  <c r="GM1" i="36"/>
  <c r="GL1" i="36"/>
  <c r="GK1" i="36"/>
  <c r="GJ1" i="36"/>
  <c r="GI1" i="36"/>
  <c r="GH1" i="36"/>
  <c r="GG1" i="36"/>
  <c r="GF1" i="36"/>
  <c r="GE1" i="36"/>
  <c r="GD1" i="36"/>
  <c r="GC1" i="36"/>
  <c r="GB1" i="36"/>
  <c r="GA1" i="36"/>
  <c r="FZ1" i="36"/>
  <c r="FY1" i="36"/>
  <c r="FX1" i="36"/>
  <c r="FW1" i="36"/>
  <c r="FV1" i="36"/>
  <c r="FU1" i="36"/>
  <c r="FT1" i="36"/>
  <c r="FS1" i="36"/>
  <c r="FR1" i="36"/>
  <c r="FQ1" i="36"/>
  <c r="FP1" i="36"/>
  <c r="FO1" i="36"/>
  <c r="FN1" i="36"/>
  <c r="FM1" i="36"/>
  <c r="FL1" i="36"/>
  <c r="FK1" i="36"/>
  <c r="FJ1" i="36"/>
  <c r="FI1" i="36"/>
  <c r="FH1" i="36"/>
  <c r="FG1" i="36"/>
  <c r="FF1" i="36"/>
  <c r="FE1" i="36"/>
  <c r="FD1" i="36"/>
  <c r="FC1" i="36"/>
  <c r="FB1" i="36"/>
  <c r="FA1" i="36"/>
  <c r="EZ1" i="36"/>
  <c r="EY1" i="36"/>
  <c r="EX1" i="36"/>
  <c r="EW1" i="36"/>
  <c r="EV1" i="36"/>
  <c r="EU1" i="36"/>
  <c r="ET1" i="36"/>
  <c r="ES1" i="36"/>
  <c r="ER1" i="36"/>
  <c r="EQ1" i="36"/>
  <c r="EP1" i="36"/>
  <c r="EO1" i="36"/>
  <c r="EN1" i="36"/>
  <c r="EM1" i="36"/>
  <c r="EL1" i="36"/>
  <c r="EK1" i="36"/>
  <c r="EJ1" i="36"/>
  <c r="EI1" i="36"/>
  <c r="EH1" i="36"/>
  <c r="EG1" i="36"/>
  <c r="EF1" i="36"/>
  <c r="EE1" i="36"/>
  <c r="ED1" i="36"/>
  <c r="EC1" i="36"/>
  <c r="EB1" i="36"/>
  <c r="EA1" i="36"/>
  <c r="DZ1" i="36"/>
  <c r="DY1" i="36"/>
  <c r="DX1" i="36"/>
  <c r="DW1" i="36"/>
  <c r="DV1" i="36"/>
  <c r="DU1" i="36"/>
  <c r="DT1" i="36"/>
  <c r="DS1" i="36"/>
  <c r="DR1" i="36"/>
  <c r="DQ1" i="36"/>
  <c r="DP1" i="36"/>
  <c r="DO1" i="36"/>
  <c r="DN1" i="36"/>
  <c r="DM1" i="36"/>
  <c r="DL1" i="36"/>
  <c r="DK1" i="36"/>
  <c r="DJ1" i="36"/>
  <c r="DI1" i="36"/>
  <c r="DH1" i="36"/>
  <c r="DG1" i="36"/>
  <c r="DF1" i="36"/>
  <c r="DE1" i="36"/>
  <c r="DD1" i="36"/>
  <c r="DC1" i="36"/>
  <c r="DB1" i="36"/>
  <c r="DA1" i="36"/>
  <c r="CZ1" i="36"/>
  <c r="CY1" i="36"/>
  <c r="CX1" i="36"/>
  <c r="CW1" i="36"/>
  <c r="CV1" i="36"/>
  <c r="CU1" i="36"/>
  <c r="CT1" i="36"/>
  <c r="CS1" i="36"/>
  <c r="CR1" i="36"/>
  <c r="CQ1" i="36"/>
  <c r="CP1" i="36"/>
  <c r="CO1" i="36"/>
  <c r="CN1" i="36"/>
  <c r="CM1" i="36"/>
  <c r="CL1" i="36"/>
  <c r="CK1" i="36"/>
  <c r="CJ1" i="36"/>
  <c r="CI1" i="36"/>
  <c r="CH1" i="36"/>
  <c r="CG1" i="36"/>
  <c r="CF1" i="36"/>
  <c r="CE1" i="36"/>
  <c r="CD1" i="36"/>
  <c r="CC1" i="36"/>
  <c r="CB1" i="36"/>
  <c r="CA1" i="36"/>
  <c r="BZ1" i="36"/>
  <c r="BY1" i="36"/>
  <c r="BX1" i="36"/>
  <c r="BW1" i="36"/>
  <c r="BV1" i="36"/>
  <c r="BU1" i="36"/>
  <c r="BT1" i="36"/>
  <c r="BS1" i="36"/>
  <c r="BR1" i="36"/>
  <c r="BQ1" i="36"/>
  <c r="BP1" i="36"/>
  <c r="BO1" i="36"/>
  <c r="BN1" i="36"/>
  <c r="BM1" i="36"/>
  <c r="BL1" i="36"/>
  <c r="BK1" i="36"/>
  <c r="BJ1" i="36"/>
  <c r="BI1" i="36"/>
  <c r="BH1" i="36"/>
  <c r="BG1" i="36"/>
  <c r="BF1" i="36"/>
  <c r="BE1" i="36"/>
  <c r="BD1" i="36"/>
  <c r="BC1" i="36"/>
  <c r="BB1" i="36"/>
  <c r="BA1" i="36"/>
  <c r="AZ1" i="36"/>
  <c r="AY1" i="36"/>
  <c r="AX1" i="36"/>
  <c r="AW1" i="36"/>
  <c r="AV1" i="36"/>
  <c r="AU1" i="36"/>
  <c r="AT1" i="36"/>
  <c r="AS1" i="36"/>
  <c r="AR1" i="36"/>
  <c r="AQ1" i="36"/>
  <c r="AP1" i="36"/>
  <c r="AO1" i="36"/>
  <c r="AN1" i="36"/>
  <c r="AM1" i="36"/>
  <c r="AL1" i="36"/>
  <c r="AK1" i="36"/>
  <c r="AJ1" i="36"/>
  <c r="AI1" i="36"/>
  <c r="AH1" i="36"/>
  <c r="AG1" i="36"/>
  <c r="AF1" i="36"/>
  <c r="AE1" i="36"/>
  <c r="AD1" i="36"/>
  <c r="AC1" i="36"/>
  <c r="AB1" i="36"/>
  <c r="AA1" i="36"/>
  <c r="Z1" i="36"/>
  <c r="Y1" i="36"/>
  <c r="X1" i="36"/>
  <c r="W1" i="36"/>
  <c r="V1" i="36"/>
  <c r="U1" i="36"/>
  <c r="T1" i="36"/>
  <c r="S1" i="36"/>
  <c r="R1" i="36"/>
  <c r="Q1" i="36"/>
  <c r="P1" i="36"/>
  <c r="O1" i="36"/>
  <c r="N1" i="36"/>
  <c r="M1" i="36"/>
  <c r="L1" i="36"/>
  <c r="K1" i="36"/>
  <c r="J1" i="36"/>
  <c r="I1" i="36"/>
  <c r="H1" i="36"/>
  <c r="G1" i="36"/>
  <c r="F1" i="36"/>
  <c r="E1" i="36"/>
  <c r="D1" i="36"/>
  <c r="C1" i="36"/>
  <c r="B1" i="36"/>
  <c r="O61" i="35"/>
  <c r="O62" i="35"/>
  <c r="O63" i="35"/>
  <c r="O64" i="35"/>
  <c r="O65" i="35"/>
  <c r="O66" i="35"/>
  <c r="O67" i="35"/>
  <c r="O68" i="35"/>
  <c r="O69" i="35"/>
  <c r="O70" i="35"/>
  <c r="O71" i="35"/>
  <c r="O72" i="35"/>
  <c r="O73" i="35"/>
  <c r="O74" i="35"/>
  <c r="O75" i="35"/>
  <c r="O76" i="35"/>
  <c r="O77" i="35"/>
  <c r="O78" i="35"/>
  <c r="O79" i="35"/>
  <c r="O80" i="35"/>
  <c r="O81" i="35"/>
  <c r="O82" i="35"/>
  <c r="O83" i="35"/>
  <c r="O84" i="35"/>
  <c r="O85" i="35"/>
  <c r="O86" i="35"/>
  <c r="O87" i="35"/>
  <c r="O88" i="35"/>
  <c r="O89" i="35"/>
  <c r="O90" i="35"/>
  <c r="O91" i="35"/>
  <c r="O92" i="35"/>
  <c r="O93" i="35"/>
  <c r="O94" i="35"/>
  <c r="O95" i="35"/>
  <c r="O96" i="35"/>
  <c r="O97" i="35"/>
  <c r="O98" i="35"/>
  <c r="O99" i="35"/>
  <c r="O100" i="35"/>
  <c r="O101" i="35"/>
  <c r="O102" i="35"/>
  <c r="O103" i="35"/>
  <c r="O104" i="35"/>
  <c r="O105" i="35"/>
  <c r="O106" i="35"/>
  <c r="O107" i="35"/>
  <c r="O108" i="35"/>
  <c r="O109" i="35"/>
  <c r="O110" i="35"/>
  <c r="O111" i="35"/>
  <c r="O112" i="35"/>
  <c r="O113" i="35"/>
  <c r="O114" i="35"/>
  <c r="L61" i="35"/>
  <c r="L62" i="35"/>
  <c r="L63" i="35"/>
  <c r="L64" i="35"/>
  <c r="L65" i="35"/>
  <c r="L66" i="35"/>
  <c r="L67" i="35"/>
  <c r="L68" i="35"/>
  <c r="L69" i="35"/>
  <c r="L70" i="35"/>
  <c r="L71" i="35"/>
  <c r="L72" i="35"/>
  <c r="L73" i="35"/>
  <c r="L74" i="35"/>
  <c r="L75" i="35"/>
  <c r="L76" i="35"/>
  <c r="L77" i="35"/>
  <c r="L78" i="35"/>
  <c r="L79" i="35"/>
  <c r="L80" i="35"/>
  <c r="L81" i="35"/>
  <c r="L82" i="35"/>
  <c r="L83" i="35"/>
  <c r="L84" i="35"/>
  <c r="L85" i="35"/>
  <c r="L86" i="35"/>
  <c r="L87" i="35"/>
  <c r="L88" i="35"/>
  <c r="L89" i="35"/>
  <c r="L90" i="35"/>
  <c r="L91" i="35"/>
  <c r="L92" i="35"/>
  <c r="L93" i="35"/>
  <c r="L94" i="35"/>
  <c r="L95" i="35"/>
  <c r="L96" i="35"/>
  <c r="L97" i="35"/>
  <c r="L98" i="35"/>
  <c r="L99" i="35"/>
  <c r="L100" i="35"/>
  <c r="L101" i="35"/>
  <c r="L102" i="35"/>
  <c r="L103" i="35"/>
  <c r="L104" i="35"/>
  <c r="L105" i="35"/>
  <c r="L106" i="35"/>
  <c r="L107" i="35"/>
  <c r="L108" i="35"/>
  <c r="L109" i="35"/>
  <c r="L110" i="35"/>
  <c r="L111" i="35"/>
  <c r="L112" i="35"/>
  <c r="L113" i="35"/>
  <c r="L114" i="35"/>
  <c r="J61" i="35"/>
  <c r="J62" i="35"/>
  <c r="J63" i="35"/>
  <c r="J64" i="35"/>
  <c r="J65" i="35"/>
  <c r="J66" i="35"/>
  <c r="J67" i="35"/>
  <c r="J68" i="35"/>
  <c r="J69" i="35"/>
  <c r="J70" i="35"/>
  <c r="J71" i="35"/>
  <c r="J72" i="35"/>
  <c r="J73" i="35"/>
  <c r="J74" i="35"/>
  <c r="J75" i="35"/>
  <c r="J76" i="35"/>
  <c r="J77" i="35"/>
  <c r="J78" i="35"/>
  <c r="J79" i="35"/>
  <c r="J80" i="35"/>
  <c r="J81" i="35"/>
  <c r="J82" i="35"/>
  <c r="J83" i="35"/>
  <c r="J84" i="35"/>
  <c r="J85" i="35"/>
  <c r="J86" i="35"/>
  <c r="J87" i="35"/>
  <c r="J88" i="35"/>
  <c r="J89" i="35"/>
  <c r="J90" i="35"/>
  <c r="J91" i="35"/>
  <c r="J92" i="35"/>
  <c r="J93" i="35"/>
  <c r="J94" i="35"/>
  <c r="J95" i="35"/>
  <c r="J96" i="35"/>
  <c r="J97" i="35"/>
  <c r="J98" i="35"/>
  <c r="J99" i="35"/>
  <c r="J100" i="35"/>
  <c r="J101" i="35"/>
  <c r="J102" i="35"/>
  <c r="J103" i="35"/>
  <c r="J104" i="35"/>
  <c r="J105" i="35"/>
  <c r="J106" i="35"/>
  <c r="J107" i="35"/>
  <c r="J108" i="35"/>
  <c r="J109" i="35"/>
  <c r="J110" i="35"/>
  <c r="J111" i="35"/>
  <c r="J112" i="35"/>
  <c r="J113" i="35"/>
  <c r="J114" i="35"/>
  <c r="I61" i="35"/>
  <c r="I62" i="35"/>
  <c r="I63" i="35"/>
  <c r="I64" i="35"/>
  <c r="I65" i="35"/>
  <c r="I66" i="35"/>
  <c r="I67" i="35"/>
  <c r="I68" i="35"/>
  <c r="I69" i="35"/>
  <c r="I70" i="35"/>
  <c r="I71" i="35"/>
  <c r="I72" i="35"/>
  <c r="I73" i="35"/>
  <c r="I74" i="35"/>
  <c r="I75" i="35"/>
  <c r="I76" i="35"/>
  <c r="I77" i="35"/>
  <c r="I78" i="35"/>
  <c r="I79" i="35"/>
  <c r="I80" i="35"/>
  <c r="I81" i="35"/>
  <c r="I82" i="35"/>
  <c r="I83" i="35"/>
  <c r="I84" i="35"/>
  <c r="I85" i="35"/>
  <c r="I86" i="35"/>
  <c r="I87" i="35"/>
  <c r="I88" i="35"/>
  <c r="I89" i="35"/>
  <c r="I90" i="35"/>
  <c r="I91" i="35"/>
  <c r="I92" i="35"/>
  <c r="I93" i="35"/>
  <c r="I94" i="35"/>
  <c r="I95" i="35"/>
  <c r="I96" i="35"/>
  <c r="I97" i="35"/>
  <c r="I98" i="35"/>
  <c r="I99" i="35"/>
  <c r="I100" i="35"/>
  <c r="I101" i="35"/>
  <c r="I102" i="35"/>
  <c r="I103" i="35"/>
  <c r="I104" i="35"/>
  <c r="I105" i="35"/>
  <c r="I106" i="35"/>
  <c r="I107" i="35"/>
  <c r="I108" i="35"/>
  <c r="I109" i="35"/>
  <c r="I110" i="35"/>
  <c r="I111" i="35"/>
  <c r="I112" i="35"/>
  <c r="I113" i="35"/>
  <c r="I114" i="35"/>
  <c r="E61" i="35"/>
  <c r="E62" i="35"/>
  <c r="E63" i="35"/>
  <c r="E64" i="35"/>
  <c r="E65" i="35"/>
  <c r="E66" i="35"/>
  <c r="E67" i="35"/>
  <c r="E68" i="35"/>
  <c r="E69" i="35"/>
  <c r="E70" i="35"/>
  <c r="E71" i="35"/>
  <c r="E72" i="35"/>
  <c r="E73" i="35"/>
  <c r="E74" i="35"/>
  <c r="E75" i="35"/>
  <c r="E76" i="35"/>
  <c r="E77" i="35"/>
  <c r="E78" i="35"/>
  <c r="E79" i="35"/>
  <c r="E80" i="35"/>
  <c r="E81" i="35"/>
  <c r="E82" i="35"/>
  <c r="E83" i="35"/>
  <c r="E84" i="35"/>
  <c r="E85" i="35"/>
  <c r="E86" i="35"/>
  <c r="E87" i="35"/>
  <c r="E88" i="35"/>
  <c r="E89" i="35"/>
  <c r="E90" i="35"/>
  <c r="E91" i="35"/>
  <c r="E92" i="35"/>
  <c r="E93" i="35"/>
  <c r="E94" i="35"/>
  <c r="E95" i="35"/>
  <c r="E96" i="35"/>
  <c r="E97" i="35"/>
  <c r="E98" i="35"/>
  <c r="E99" i="35"/>
  <c r="E100" i="35"/>
  <c r="E101" i="35"/>
  <c r="E102" i="35"/>
  <c r="E103" i="35"/>
  <c r="E104" i="35"/>
  <c r="E105" i="35"/>
  <c r="E106" i="35"/>
  <c r="E107" i="35"/>
  <c r="E108" i="35"/>
  <c r="E109" i="35"/>
  <c r="E110" i="35"/>
  <c r="E111" i="35"/>
  <c r="E112" i="35"/>
  <c r="E113" i="35"/>
  <c r="E114" i="35"/>
  <c r="B115" i="35"/>
  <c r="D57" i="35" s="1"/>
  <c r="P114" i="35"/>
  <c r="N114" i="35"/>
  <c r="M114" i="35"/>
  <c r="K114" i="35"/>
  <c r="H114" i="35"/>
  <c r="G114" i="35"/>
  <c r="F114" i="35"/>
  <c r="D114" i="35"/>
  <c r="A114" i="35"/>
  <c r="P113" i="35"/>
  <c r="N113" i="35"/>
  <c r="M113" i="35"/>
  <c r="K113" i="35"/>
  <c r="H113" i="35"/>
  <c r="G113" i="35"/>
  <c r="F113" i="35"/>
  <c r="D113" i="35"/>
  <c r="A113" i="35"/>
  <c r="P112" i="35"/>
  <c r="N112" i="35"/>
  <c r="M112" i="35"/>
  <c r="K112" i="35"/>
  <c r="H112" i="35"/>
  <c r="G112" i="35"/>
  <c r="F112" i="35"/>
  <c r="D112" i="35"/>
  <c r="A112" i="35"/>
  <c r="P111" i="35"/>
  <c r="N111" i="35"/>
  <c r="M111" i="35"/>
  <c r="K111" i="35"/>
  <c r="H111" i="35"/>
  <c r="G111" i="35"/>
  <c r="F111" i="35"/>
  <c r="D111" i="35"/>
  <c r="A111" i="35"/>
  <c r="P110" i="35"/>
  <c r="N110" i="35"/>
  <c r="M110" i="35"/>
  <c r="K110" i="35"/>
  <c r="H110" i="35"/>
  <c r="G110" i="35"/>
  <c r="F110" i="35"/>
  <c r="D110" i="35"/>
  <c r="A110" i="35"/>
  <c r="P109" i="35"/>
  <c r="N109" i="35"/>
  <c r="M109" i="35"/>
  <c r="K109" i="35"/>
  <c r="H109" i="35"/>
  <c r="G109" i="35"/>
  <c r="F109" i="35"/>
  <c r="D109" i="35"/>
  <c r="A109" i="35"/>
  <c r="P108" i="35"/>
  <c r="N108" i="35"/>
  <c r="M108" i="35"/>
  <c r="K108" i="35"/>
  <c r="H108" i="35"/>
  <c r="G108" i="35"/>
  <c r="F108" i="35"/>
  <c r="D108" i="35"/>
  <c r="A108" i="35"/>
  <c r="P107" i="35"/>
  <c r="N107" i="35"/>
  <c r="M107" i="35"/>
  <c r="K107" i="35"/>
  <c r="H107" i="35"/>
  <c r="G107" i="35"/>
  <c r="F107" i="35"/>
  <c r="D107" i="35"/>
  <c r="A107" i="35"/>
  <c r="P106" i="35"/>
  <c r="N106" i="35"/>
  <c r="M106" i="35"/>
  <c r="K106" i="35"/>
  <c r="H106" i="35"/>
  <c r="G106" i="35"/>
  <c r="F106" i="35"/>
  <c r="D106" i="35"/>
  <c r="A106" i="35"/>
  <c r="P105" i="35"/>
  <c r="N105" i="35"/>
  <c r="M105" i="35"/>
  <c r="K105" i="35"/>
  <c r="H105" i="35"/>
  <c r="G105" i="35"/>
  <c r="F105" i="35"/>
  <c r="D105" i="35"/>
  <c r="A105" i="35"/>
  <c r="P104" i="35"/>
  <c r="N104" i="35"/>
  <c r="M104" i="35"/>
  <c r="K104" i="35"/>
  <c r="H104" i="35"/>
  <c r="G104" i="35"/>
  <c r="F104" i="35"/>
  <c r="D104" i="35"/>
  <c r="A104" i="35"/>
  <c r="P103" i="35"/>
  <c r="N103" i="35"/>
  <c r="M103" i="35"/>
  <c r="K103" i="35"/>
  <c r="H103" i="35"/>
  <c r="G103" i="35"/>
  <c r="F103" i="35"/>
  <c r="D103" i="35"/>
  <c r="A103" i="35"/>
  <c r="P102" i="35"/>
  <c r="N102" i="35"/>
  <c r="M102" i="35"/>
  <c r="K102" i="35"/>
  <c r="H102" i="35"/>
  <c r="G102" i="35"/>
  <c r="F102" i="35"/>
  <c r="D102" i="35"/>
  <c r="A102" i="35"/>
  <c r="P101" i="35"/>
  <c r="N101" i="35"/>
  <c r="M101" i="35"/>
  <c r="K101" i="35"/>
  <c r="H101" i="35"/>
  <c r="G101" i="35"/>
  <c r="F101" i="35"/>
  <c r="D101" i="35"/>
  <c r="A101" i="35"/>
  <c r="P100" i="35"/>
  <c r="N100" i="35"/>
  <c r="M100" i="35"/>
  <c r="K100" i="35"/>
  <c r="H100" i="35"/>
  <c r="G100" i="35"/>
  <c r="F100" i="35"/>
  <c r="D100" i="35"/>
  <c r="A100" i="35"/>
  <c r="P99" i="35"/>
  <c r="N99" i="35"/>
  <c r="M99" i="35"/>
  <c r="K99" i="35"/>
  <c r="H99" i="35"/>
  <c r="G99" i="35"/>
  <c r="F99" i="35"/>
  <c r="D99" i="35"/>
  <c r="A99" i="35"/>
  <c r="P98" i="35"/>
  <c r="N98" i="35"/>
  <c r="M98" i="35"/>
  <c r="K98" i="35"/>
  <c r="H98" i="35"/>
  <c r="G98" i="35"/>
  <c r="F98" i="35"/>
  <c r="D98" i="35"/>
  <c r="A98" i="35"/>
  <c r="P97" i="35"/>
  <c r="N97" i="35"/>
  <c r="M97" i="35"/>
  <c r="K97" i="35"/>
  <c r="H97" i="35"/>
  <c r="G97" i="35"/>
  <c r="F97" i="35"/>
  <c r="D97" i="35"/>
  <c r="A97" i="35"/>
  <c r="P96" i="35"/>
  <c r="N96" i="35"/>
  <c r="M96" i="35"/>
  <c r="K96" i="35"/>
  <c r="H96" i="35"/>
  <c r="G96" i="35"/>
  <c r="F96" i="35"/>
  <c r="D96" i="35"/>
  <c r="A96" i="35"/>
  <c r="P95" i="35"/>
  <c r="N95" i="35"/>
  <c r="M95" i="35"/>
  <c r="K95" i="35"/>
  <c r="H95" i="35"/>
  <c r="G95" i="35"/>
  <c r="F95" i="35"/>
  <c r="D95" i="35"/>
  <c r="A95" i="35"/>
  <c r="P94" i="35"/>
  <c r="N94" i="35"/>
  <c r="M94" i="35"/>
  <c r="K94" i="35"/>
  <c r="H94" i="35"/>
  <c r="G94" i="35"/>
  <c r="F94" i="35"/>
  <c r="D94" i="35"/>
  <c r="A94" i="35"/>
  <c r="P93" i="35"/>
  <c r="N93" i="35"/>
  <c r="M93" i="35"/>
  <c r="K93" i="35"/>
  <c r="H93" i="35"/>
  <c r="G93" i="35"/>
  <c r="F93" i="35"/>
  <c r="D93" i="35"/>
  <c r="A93" i="35"/>
  <c r="P92" i="35"/>
  <c r="N92" i="35"/>
  <c r="M92" i="35"/>
  <c r="K92" i="35"/>
  <c r="H92" i="35"/>
  <c r="G92" i="35"/>
  <c r="F92" i="35"/>
  <c r="D92" i="35"/>
  <c r="A92" i="35"/>
  <c r="P91" i="35"/>
  <c r="N91" i="35"/>
  <c r="M91" i="35"/>
  <c r="K91" i="35"/>
  <c r="H91" i="35"/>
  <c r="G91" i="35"/>
  <c r="F91" i="35"/>
  <c r="D91" i="35"/>
  <c r="A91" i="35"/>
  <c r="P90" i="35"/>
  <c r="N90" i="35"/>
  <c r="M90" i="35"/>
  <c r="K90" i="35"/>
  <c r="H90" i="35"/>
  <c r="G90" i="35"/>
  <c r="F90" i="35"/>
  <c r="D90" i="35"/>
  <c r="A90" i="35"/>
  <c r="P89" i="35"/>
  <c r="N89" i="35"/>
  <c r="M89" i="35"/>
  <c r="K89" i="35"/>
  <c r="H89" i="35"/>
  <c r="G89" i="35"/>
  <c r="F89" i="35"/>
  <c r="D89" i="35"/>
  <c r="A89" i="35"/>
  <c r="P88" i="35"/>
  <c r="N88" i="35"/>
  <c r="M88" i="35"/>
  <c r="K88" i="35"/>
  <c r="H88" i="35"/>
  <c r="G88" i="35"/>
  <c r="F88" i="35"/>
  <c r="D88" i="35"/>
  <c r="A88" i="35"/>
  <c r="P87" i="35"/>
  <c r="N87" i="35"/>
  <c r="M87" i="35"/>
  <c r="K87" i="35"/>
  <c r="H87" i="35"/>
  <c r="G87" i="35"/>
  <c r="F87" i="35"/>
  <c r="D87" i="35"/>
  <c r="A87" i="35"/>
  <c r="P86" i="35"/>
  <c r="N86" i="35"/>
  <c r="M86" i="35"/>
  <c r="K86" i="35"/>
  <c r="H86" i="35"/>
  <c r="G86" i="35"/>
  <c r="F86" i="35"/>
  <c r="D86" i="35"/>
  <c r="A86" i="35"/>
  <c r="P85" i="35"/>
  <c r="N85" i="35"/>
  <c r="M85" i="35"/>
  <c r="K85" i="35"/>
  <c r="H85" i="35"/>
  <c r="G85" i="35"/>
  <c r="F85" i="35"/>
  <c r="D85" i="35"/>
  <c r="A85" i="35"/>
  <c r="P84" i="35"/>
  <c r="N84" i="35"/>
  <c r="M84" i="35"/>
  <c r="K84" i="35"/>
  <c r="H84" i="35"/>
  <c r="G84" i="35"/>
  <c r="F84" i="35"/>
  <c r="D84" i="35"/>
  <c r="A84" i="35"/>
  <c r="P83" i="35"/>
  <c r="N83" i="35"/>
  <c r="M83" i="35"/>
  <c r="K83" i="35"/>
  <c r="H83" i="35"/>
  <c r="G83" i="35"/>
  <c r="F83" i="35"/>
  <c r="D83" i="35"/>
  <c r="A83" i="35"/>
  <c r="P82" i="35"/>
  <c r="N82" i="35"/>
  <c r="M82" i="35"/>
  <c r="K82" i="35"/>
  <c r="H82" i="35"/>
  <c r="G82" i="35"/>
  <c r="F82" i="35"/>
  <c r="D82" i="35"/>
  <c r="A82" i="35"/>
  <c r="P81" i="35"/>
  <c r="N81" i="35"/>
  <c r="M81" i="35"/>
  <c r="K81" i="35"/>
  <c r="H81" i="35"/>
  <c r="G81" i="35"/>
  <c r="F81" i="35"/>
  <c r="D81" i="35"/>
  <c r="A81" i="35"/>
  <c r="P80" i="35"/>
  <c r="N80" i="35"/>
  <c r="M80" i="35"/>
  <c r="K80" i="35"/>
  <c r="H80" i="35"/>
  <c r="G80" i="35"/>
  <c r="F80" i="35"/>
  <c r="D80" i="35"/>
  <c r="A80" i="35"/>
  <c r="P79" i="35"/>
  <c r="N79" i="35"/>
  <c r="M79" i="35"/>
  <c r="K79" i="35"/>
  <c r="H79" i="35"/>
  <c r="G79" i="35"/>
  <c r="F79" i="35"/>
  <c r="D79" i="35"/>
  <c r="A79" i="35"/>
  <c r="P78" i="35"/>
  <c r="N78" i="35"/>
  <c r="M78" i="35"/>
  <c r="K78" i="35"/>
  <c r="H78" i="35"/>
  <c r="G78" i="35"/>
  <c r="F78" i="35"/>
  <c r="D78" i="35"/>
  <c r="A78" i="35"/>
  <c r="P77" i="35"/>
  <c r="N77" i="35"/>
  <c r="M77" i="35"/>
  <c r="K77" i="35"/>
  <c r="H77" i="35"/>
  <c r="G77" i="35"/>
  <c r="F77" i="35"/>
  <c r="D77" i="35"/>
  <c r="A77" i="35"/>
  <c r="P76" i="35"/>
  <c r="N76" i="35"/>
  <c r="M76" i="35"/>
  <c r="K76" i="35"/>
  <c r="H76" i="35"/>
  <c r="G76" i="35"/>
  <c r="F76" i="35"/>
  <c r="D76" i="35"/>
  <c r="A76" i="35"/>
  <c r="P75" i="35"/>
  <c r="N75" i="35"/>
  <c r="M75" i="35"/>
  <c r="K75" i="35"/>
  <c r="H75" i="35"/>
  <c r="G75" i="35"/>
  <c r="F75" i="35"/>
  <c r="D75" i="35"/>
  <c r="A75" i="35"/>
  <c r="P74" i="35"/>
  <c r="N74" i="35"/>
  <c r="M74" i="35"/>
  <c r="K74" i="35"/>
  <c r="H74" i="35"/>
  <c r="G74" i="35"/>
  <c r="F74" i="35"/>
  <c r="D74" i="35"/>
  <c r="A74" i="35"/>
  <c r="P73" i="35"/>
  <c r="N73" i="35"/>
  <c r="M73" i="35"/>
  <c r="K73" i="35"/>
  <c r="H73" i="35"/>
  <c r="G73" i="35"/>
  <c r="F73" i="35"/>
  <c r="D73" i="35"/>
  <c r="A73" i="35"/>
  <c r="P72" i="35"/>
  <c r="N72" i="35"/>
  <c r="M72" i="35"/>
  <c r="K72" i="35"/>
  <c r="H72" i="35"/>
  <c r="G72" i="35"/>
  <c r="F72" i="35"/>
  <c r="D72" i="35"/>
  <c r="A72" i="35"/>
  <c r="P71" i="35"/>
  <c r="N71" i="35"/>
  <c r="M71" i="35"/>
  <c r="K71" i="35"/>
  <c r="H71" i="35"/>
  <c r="G71" i="35"/>
  <c r="F71" i="35"/>
  <c r="D71" i="35"/>
  <c r="A71" i="35"/>
  <c r="P70" i="35"/>
  <c r="N70" i="35"/>
  <c r="M70" i="35"/>
  <c r="K70" i="35"/>
  <c r="H70" i="35"/>
  <c r="G70" i="35"/>
  <c r="F70" i="35"/>
  <c r="D70" i="35"/>
  <c r="A70" i="35"/>
  <c r="P69" i="35"/>
  <c r="N69" i="35"/>
  <c r="M69" i="35"/>
  <c r="K69" i="35"/>
  <c r="H69" i="35"/>
  <c r="G69" i="35"/>
  <c r="F69" i="35"/>
  <c r="D69" i="35"/>
  <c r="A69" i="35"/>
  <c r="P68" i="35"/>
  <c r="N68" i="35"/>
  <c r="M68" i="35"/>
  <c r="K68" i="35"/>
  <c r="H68" i="35"/>
  <c r="G68" i="35"/>
  <c r="F68" i="35"/>
  <c r="D68" i="35"/>
  <c r="A68" i="35"/>
  <c r="P67" i="35"/>
  <c r="N67" i="35"/>
  <c r="M67" i="35"/>
  <c r="K67" i="35"/>
  <c r="H67" i="35"/>
  <c r="G67" i="35"/>
  <c r="F67" i="35"/>
  <c r="D67" i="35"/>
  <c r="A67" i="35"/>
  <c r="P66" i="35"/>
  <c r="N66" i="35"/>
  <c r="M66" i="35"/>
  <c r="K66" i="35"/>
  <c r="H66" i="35"/>
  <c r="G66" i="35"/>
  <c r="F66" i="35"/>
  <c r="D66" i="35"/>
  <c r="A66" i="35"/>
  <c r="P65" i="35"/>
  <c r="N65" i="35"/>
  <c r="M65" i="35"/>
  <c r="K65" i="35"/>
  <c r="H65" i="35"/>
  <c r="G65" i="35"/>
  <c r="F65" i="35"/>
  <c r="D65" i="35"/>
  <c r="A65" i="35"/>
  <c r="P64" i="35"/>
  <c r="N64" i="35"/>
  <c r="M64" i="35"/>
  <c r="K64" i="35"/>
  <c r="H64" i="35"/>
  <c r="G64" i="35"/>
  <c r="F64" i="35"/>
  <c r="D64" i="35"/>
  <c r="A64" i="35"/>
  <c r="P63" i="35"/>
  <c r="N63" i="35"/>
  <c r="M63" i="35"/>
  <c r="K63" i="35"/>
  <c r="H63" i="35"/>
  <c r="G63" i="35"/>
  <c r="F63" i="35"/>
  <c r="D63" i="35"/>
  <c r="A63" i="35"/>
  <c r="P62" i="35"/>
  <c r="N62" i="35"/>
  <c r="M62" i="35"/>
  <c r="K62" i="35"/>
  <c r="H62" i="35"/>
  <c r="G62" i="35"/>
  <c r="F62" i="35"/>
  <c r="D62" i="35"/>
  <c r="A62" i="35"/>
  <c r="P61" i="35"/>
  <c r="N61" i="35"/>
  <c r="M61" i="35"/>
  <c r="K61" i="35"/>
  <c r="H61" i="35"/>
  <c r="G61" i="35"/>
  <c r="F61" i="35"/>
  <c r="D61" i="35"/>
  <c r="A61" i="35"/>
  <c r="G57" i="35"/>
  <c r="H57" i="35"/>
  <c r="B57" i="35"/>
  <c r="DO50" i="35"/>
  <c r="IV1" i="35"/>
  <c r="IU1" i="35"/>
  <c r="IT1" i="35"/>
  <c r="IS1" i="35"/>
  <c r="IR1" i="35"/>
  <c r="IQ1" i="35"/>
  <c r="IP1" i="35"/>
  <c r="IO1" i="35"/>
  <c r="IN1" i="35"/>
  <c r="IM1" i="35"/>
  <c r="IL1" i="35"/>
  <c r="IK1" i="35"/>
  <c r="IJ1" i="35"/>
  <c r="II1" i="35"/>
  <c r="IH1" i="35"/>
  <c r="IG1" i="35"/>
  <c r="IF1" i="35"/>
  <c r="IE1" i="35"/>
  <c r="ID1" i="35"/>
  <c r="IC1" i="35"/>
  <c r="IB1" i="35"/>
  <c r="IA1" i="35"/>
  <c r="HZ1" i="35"/>
  <c r="HY1" i="35"/>
  <c r="HX1" i="35"/>
  <c r="HW1" i="35"/>
  <c r="HV1" i="35"/>
  <c r="HU1" i="35"/>
  <c r="HT1" i="35"/>
  <c r="HS1" i="35"/>
  <c r="HR1" i="35"/>
  <c r="HQ1" i="35"/>
  <c r="HP1" i="35"/>
  <c r="HO1" i="35"/>
  <c r="HN1" i="35"/>
  <c r="HM1" i="35"/>
  <c r="HL1" i="35"/>
  <c r="HK1" i="35"/>
  <c r="HJ1" i="35"/>
  <c r="HI1" i="35"/>
  <c r="HH1" i="35"/>
  <c r="HG1" i="35"/>
  <c r="HF1" i="35"/>
  <c r="HE1" i="35"/>
  <c r="HD1" i="35"/>
  <c r="HC1" i="35"/>
  <c r="HB1" i="35"/>
  <c r="HA1" i="35"/>
  <c r="GZ1" i="35"/>
  <c r="GY1" i="35"/>
  <c r="GX1" i="35"/>
  <c r="GW1" i="35"/>
  <c r="GV1" i="35"/>
  <c r="GU1" i="35"/>
  <c r="GT1" i="35"/>
  <c r="GS1" i="35"/>
  <c r="GR1" i="35"/>
  <c r="GQ1" i="35"/>
  <c r="GP1" i="35"/>
  <c r="GO1" i="35"/>
  <c r="GN1" i="35"/>
  <c r="GM1" i="35"/>
  <c r="GL1" i="35"/>
  <c r="GK1" i="35"/>
  <c r="GJ1" i="35"/>
  <c r="GI1" i="35"/>
  <c r="GH1" i="35"/>
  <c r="GG1" i="35"/>
  <c r="GF1" i="35"/>
  <c r="GE1" i="35"/>
  <c r="GD1" i="35"/>
  <c r="GC1" i="35"/>
  <c r="GB1" i="35"/>
  <c r="GA1" i="35"/>
  <c r="FZ1" i="35"/>
  <c r="FY1" i="35"/>
  <c r="FX1" i="35"/>
  <c r="FW1" i="35"/>
  <c r="FV1" i="35"/>
  <c r="FU1" i="35"/>
  <c r="FT1" i="35"/>
  <c r="FS1" i="35"/>
  <c r="FR1" i="35"/>
  <c r="FQ1" i="35"/>
  <c r="FP1" i="35"/>
  <c r="FO1" i="35"/>
  <c r="FN1" i="35"/>
  <c r="FM1" i="35"/>
  <c r="FL1" i="35"/>
  <c r="FK1" i="35"/>
  <c r="FJ1" i="35"/>
  <c r="FI1" i="35"/>
  <c r="FH1" i="35"/>
  <c r="FG1" i="35"/>
  <c r="FF1" i="35"/>
  <c r="FE1" i="35"/>
  <c r="FD1" i="35"/>
  <c r="FC1" i="35"/>
  <c r="FB1" i="35"/>
  <c r="FA1" i="35"/>
  <c r="EZ1" i="35"/>
  <c r="EY1" i="35"/>
  <c r="EX1" i="35"/>
  <c r="EW1" i="35"/>
  <c r="EV1" i="35"/>
  <c r="EU1" i="35"/>
  <c r="ET1" i="35"/>
  <c r="ES1" i="35"/>
  <c r="ER1" i="35"/>
  <c r="EQ1" i="35"/>
  <c r="EP1" i="35"/>
  <c r="EO1" i="35"/>
  <c r="EN1" i="35"/>
  <c r="EM1" i="35"/>
  <c r="EL1" i="35"/>
  <c r="EK1" i="35"/>
  <c r="EJ1" i="35"/>
  <c r="EI1" i="35"/>
  <c r="EH1" i="35"/>
  <c r="EG1" i="35"/>
  <c r="EF1" i="35"/>
  <c r="EE1" i="35"/>
  <c r="ED1" i="35"/>
  <c r="EC1" i="35"/>
  <c r="EB1" i="35"/>
  <c r="EA1" i="35"/>
  <c r="DZ1" i="35"/>
  <c r="DY1" i="35"/>
  <c r="DX1" i="35"/>
  <c r="DW1" i="35"/>
  <c r="DV1" i="35"/>
  <c r="DU1" i="35"/>
  <c r="DT1" i="35"/>
  <c r="DS1" i="35"/>
  <c r="DR1" i="35"/>
  <c r="DQ1" i="35"/>
  <c r="DP1" i="35"/>
  <c r="DO1" i="35"/>
  <c r="DN1" i="35"/>
  <c r="DM1" i="35"/>
  <c r="DL1" i="35"/>
  <c r="DK1" i="35"/>
  <c r="DJ1" i="35"/>
  <c r="DI1" i="35"/>
  <c r="DH1" i="35"/>
  <c r="DG1" i="35"/>
  <c r="DF1" i="35"/>
  <c r="DE1" i="35"/>
  <c r="DD1" i="35"/>
  <c r="DC1" i="35"/>
  <c r="DB1" i="35"/>
  <c r="DA1" i="35"/>
  <c r="CZ1" i="35"/>
  <c r="CY1" i="35"/>
  <c r="CX1" i="35"/>
  <c r="CW1" i="35"/>
  <c r="CV1" i="35"/>
  <c r="CU1" i="35"/>
  <c r="CT1" i="35"/>
  <c r="CS1" i="35"/>
  <c r="CR1" i="35"/>
  <c r="CQ1" i="35"/>
  <c r="CP1" i="35"/>
  <c r="CO1" i="35"/>
  <c r="CN1" i="35"/>
  <c r="CM1" i="35"/>
  <c r="CL1" i="35"/>
  <c r="CK1" i="35"/>
  <c r="CJ1" i="35"/>
  <c r="CI1" i="35"/>
  <c r="CH1" i="35"/>
  <c r="CG1" i="35"/>
  <c r="CF1" i="35"/>
  <c r="CE1" i="35"/>
  <c r="CD1" i="35"/>
  <c r="CC1" i="35"/>
  <c r="CB1" i="35"/>
  <c r="CA1" i="35"/>
  <c r="BZ1" i="35"/>
  <c r="BY1" i="35"/>
  <c r="BX1" i="35"/>
  <c r="BW1" i="35"/>
  <c r="BV1" i="35"/>
  <c r="BU1" i="35"/>
  <c r="BT1" i="35"/>
  <c r="BS1" i="35"/>
  <c r="BR1" i="35"/>
  <c r="BQ1" i="35"/>
  <c r="BP1" i="35"/>
  <c r="BO1" i="35"/>
  <c r="BN1" i="35"/>
  <c r="BM1" i="35"/>
  <c r="BL1" i="35"/>
  <c r="BK1" i="35"/>
  <c r="BJ1" i="35"/>
  <c r="BI1" i="35"/>
  <c r="BH1" i="35"/>
  <c r="BG1" i="35"/>
  <c r="BF1" i="35"/>
  <c r="BE1" i="35"/>
  <c r="BD1" i="35"/>
  <c r="BC1" i="35"/>
  <c r="BB1" i="35"/>
  <c r="BA1" i="35"/>
  <c r="AZ1" i="35"/>
  <c r="AY1" i="35"/>
  <c r="AX1" i="35"/>
  <c r="AW1" i="35"/>
  <c r="AV1" i="35"/>
  <c r="AU1" i="35"/>
  <c r="AT1" i="35"/>
  <c r="AS1" i="35"/>
  <c r="AR1" i="35"/>
  <c r="AQ1" i="35"/>
  <c r="AP1" i="35"/>
  <c r="AO1" i="35"/>
  <c r="AN1" i="35"/>
  <c r="AM1" i="35"/>
  <c r="AL1" i="35"/>
  <c r="AK1" i="35"/>
  <c r="AJ1" i="35"/>
  <c r="AI1" i="35"/>
  <c r="AH1" i="35"/>
  <c r="AG1" i="35"/>
  <c r="AF1" i="35"/>
  <c r="AE1" i="35"/>
  <c r="AD1" i="35"/>
  <c r="AC1" i="35"/>
  <c r="AB1" i="35"/>
  <c r="AA1" i="35"/>
  <c r="Z1" i="35"/>
  <c r="Y1" i="35"/>
  <c r="X1" i="35"/>
  <c r="W1" i="35"/>
  <c r="V1" i="35"/>
  <c r="U1" i="35"/>
  <c r="T1" i="35"/>
  <c r="S1" i="35"/>
  <c r="R1" i="35"/>
  <c r="Q1" i="35"/>
  <c r="P1" i="35"/>
  <c r="O1" i="35"/>
  <c r="N1" i="35"/>
  <c r="M1" i="35"/>
  <c r="L1" i="35"/>
  <c r="K1" i="35"/>
  <c r="J1" i="35"/>
  <c r="I1" i="35"/>
  <c r="H1" i="35"/>
  <c r="G1" i="35"/>
  <c r="F1" i="35"/>
  <c r="E1" i="35"/>
  <c r="D1" i="35"/>
  <c r="C1" i="35"/>
  <c r="B1" i="35"/>
  <c r="O61" i="37"/>
  <c r="O62" i="37"/>
  <c r="O63" i="37"/>
  <c r="O64" i="37"/>
  <c r="O65" i="37"/>
  <c r="O66" i="37"/>
  <c r="O67" i="37"/>
  <c r="O68" i="37"/>
  <c r="O69" i="37"/>
  <c r="O70" i="37"/>
  <c r="O71" i="37"/>
  <c r="O72" i="37"/>
  <c r="O73" i="37"/>
  <c r="O74" i="37"/>
  <c r="O75" i="37"/>
  <c r="O76" i="37"/>
  <c r="O77" i="37"/>
  <c r="O78" i="37"/>
  <c r="O79" i="37"/>
  <c r="O80" i="37"/>
  <c r="O81" i="37"/>
  <c r="O82" i="37"/>
  <c r="O83" i="37"/>
  <c r="O84" i="37"/>
  <c r="O85" i="37"/>
  <c r="O86" i="37"/>
  <c r="O87" i="37"/>
  <c r="O88" i="37"/>
  <c r="O89" i="37"/>
  <c r="O90" i="37"/>
  <c r="O91" i="37"/>
  <c r="O92" i="37"/>
  <c r="O93" i="37"/>
  <c r="O94" i="37"/>
  <c r="O95" i="37"/>
  <c r="O96" i="37"/>
  <c r="O97" i="37"/>
  <c r="O98" i="37"/>
  <c r="O99" i="37"/>
  <c r="O100" i="37"/>
  <c r="O101" i="37"/>
  <c r="O102" i="37"/>
  <c r="O103" i="37"/>
  <c r="O104" i="37"/>
  <c r="O105" i="37"/>
  <c r="O106" i="37"/>
  <c r="O107" i="37"/>
  <c r="O108" i="37"/>
  <c r="O109" i="37"/>
  <c r="O110" i="37"/>
  <c r="O111" i="37"/>
  <c r="O112" i="37"/>
  <c r="O113" i="37"/>
  <c r="O114" i="37"/>
  <c r="L61" i="37"/>
  <c r="L62" i="37"/>
  <c r="L63" i="37"/>
  <c r="L64" i="37"/>
  <c r="L65" i="37"/>
  <c r="L66" i="37"/>
  <c r="L67" i="37"/>
  <c r="L68" i="37"/>
  <c r="L69" i="37"/>
  <c r="L70" i="37"/>
  <c r="L71" i="37"/>
  <c r="L72" i="37"/>
  <c r="L73" i="37"/>
  <c r="L74" i="37"/>
  <c r="L75" i="37"/>
  <c r="L76" i="37"/>
  <c r="L77" i="37"/>
  <c r="L78" i="37"/>
  <c r="L79" i="37"/>
  <c r="L80" i="37"/>
  <c r="L81" i="37"/>
  <c r="L82" i="37"/>
  <c r="L83" i="37"/>
  <c r="L84" i="37"/>
  <c r="L85" i="37"/>
  <c r="L86" i="37"/>
  <c r="L87" i="37"/>
  <c r="L88" i="37"/>
  <c r="L89" i="37"/>
  <c r="L90" i="37"/>
  <c r="L91" i="37"/>
  <c r="L92" i="37"/>
  <c r="L93" i="37"/>
  <c r="L94" i="37"/>
  <c r="L95" i="37"/>
  <c r="L96" i="37"/>
  <c r="L97" i="37"/>
  <c r="L98" i="37"/>
  <c r="L99" i="37"/>
  <c r="L100" i="37"/>
  <c r="L101" i="37"/>
  <c r="L102" i="37"/>
  <c r="L103" i="37"/>
  <c r="L104" i="37"/>
  <c r="L105" i="37"/>
  <c r="L106" i="37"/>
  <c r="L107" i="37"/>
  <c r="L108" i="37"/>
  <c r="L109" i="37"/>
  <c r="L110" i="37"/>
  <c r="L111" i="37"/>
  <c r="L112" i="37"/>
  <c r="L113" i="37"/>
  <c r="L114" i="37"/>
  <c r="J61" i="37"/>
  <c r="J62" i="37"/>
  <c r="J63" i="37"/>
  <c r="J64" i="37"/>
  <c r="J65" i="37"/>
  <c r="J66" i="37"/>
  <c r="J67" i="37"/>
  <c r="J68" i="37"/>
  <c r="J69" i="37"/>
  <c r="J70" i="37"/>
  <c r="J71" i="37"/>
  <c r="J72" i="37"/>
  <c r="J73" i="37"/>
  <c r="J74" i="37"/>
  <c r="J75" i="37"/>
  <c r="J76" i="37"/>
  <c r="J77" i="37"/>
  <c r="J78" i="37"/>
  <c r="J79" i="37"/>
  <c r="J80" i="37"/>
  <c r="J81" i="37"/>
  <c r="J82" i="37"/>
  <c r="J83" i="37"/>
  <c r="J84" i="37"/>
  <c r="J85" i="37"/>
  <c r="J86" i="37"/>
  <c r="J87" i="37"/>
  <c r="J88" i="37"/>
  <c r="J89" i="37"/>
  <c r="J90" i="37"/>
  <c r="J91" i="37"/>
  <c r="J92" i="37"/>
  <c r="J93" i="37"/>
  <c r="J94" i="37"/>
  <c r="J95" i="37"/>
  <c r="J96" i="37"/>
  <c r="J97" i="37"/>
  <c r="J98" i="37"/>
  <c r="J99" i="37"/>
  <c r="J100" i="37"/>
  <c r="J101" i="37"/>
  <c r="J102" i="37"/>
  <c r="J103" i="37"/>
  <c r="J104" i="37"/>
  <c r="J105" i="37"/>
  <c r="J106" i="37"/>
  <c r="J107" i="37"/>
  <c r="J108" i="37"/>
  <c r="J109" i="37"/>
  <c r="J110" i="37"/>
  <c r="J111" i="37"/>
  <c r="J112" i="37"/>
  <c r="J113" i="37"/>
  <c r="J114" i="37"/>
  <c r="I61" i="37"/>
  <c r="I62" i="37"/>
  <c r="I63" i="37"/>
  <c r="I64" i="37"/>
  <c r="I65" i="37"/>
  <c r="I66" i="37"/>
  <c r="I67" i="37"/>
  <c r="I68" i="37"/>
  <c r="I69" i="37"/>
  <c r="I70" i="37"/>
  <c r="I71" i="37"/>
  <c r="I72" i="37"/>
  <c r="I73" i="37"/>
  <c r="I74" i="37"/>
  <c r="I75" i="37"/>
  <c r="I76" i="37"/>
  <c r="I77" i="37"/>
  <c r="I78" i="37"/>
  <c r="I79" i="37"/>
  <c r="I80" i="37"/>
  <c r="I81" i="37"/>
  <c r="I82" i="37"/>
  <c r="I83" i="37"/>
  <c r="I84" i="37"/>
  <c r="I85" i="37"/>
  <c r="I86" i="37"/>
  <c r="I87" i="37"/>
  <c r="I88" i="37"/>
  <c r="I89" i="37"/>
  <c r="I90" i="37"/>
  <c r="I91" i="37"/>
  <c r="I92" i="37"/>
  <c r="I93" i="37"/>
  <c r="I94" i="37"/>
  <c r="I95" i="37"/>
  <c r="I96" i="37"/>
  <c r="I97" i="37"/>
  <c r="I98" i="37"/>
  <c r="I99" i="37"/>
  <c r="I100" i="37"/>
  <c r="I101" i="37"/>
  <c r="I102" i="37"/>
  <c r="I103" i="37"/>
  <c r="I104" i="37"/>
  <c r="I105" i="37"/>
  <c r="I106" i="37"/>
  <c r="I107" i="37"/>
  <c r="I108" i="37"/>
  <c r="I109" i="37"/>
  <c r="I110" i="37"/>
  <c r="I111" i="37"/>
  <c r="I112" i="37"/>
  <c r="I113" i="37"/>
  <c r="I114" i="37"/>
  <c r="E61" i="37"/>
  <c r="E62" i="37"/>
  <c r="E63" i="37"/>
  <c r="E64" i="37"/>
  <c r="E65" i="37"/>
  <c r="E66" i="37"/>
  <c r="E67" i="37"/>
  <c r="E68" i="37"/>
  <c r="E69" i="37"/>
  <c r="E70" i="37"/>
  <c r="E71" i="37"/>
  <c r="E72" i="37"/>
  <c r="E73" i="37"/>
  <c r="E74" i="37"/>
  <c r="E75" i="37"/>
  <c r="E76" i="37"/>
  <c r="E77" i="37"/>
  <c r="E78" i="37"/>
  <c r="E79" i="37"/>
  <c r="E80" i="37"/>
  <c r="E81" i="37"/>
  <c r="E82" i="37"/>
  <c r="E83" i="37"/>
  <c r="E84" i="37"/>
  <c r="E85" i="37"/>
  <c r="E86" i="37"/>
  <c r="E87" i="37"/>
  <c r="E88" i="37"/>
  <c r="E89" i="37"/>
  <c r="E90" i="37"/>
  <c r="E91" i="37"/>
  <c r="E92" i="37"/>
  <c r="E93" i="37"/>
  <c r="E94" i="37"/>
  <c r="E95" i="37"/>
  <c r="E96" i="37"/>
  <c r="E97" i="37"/>
  <c r="E98" i="37"/>
  <c r="E99" i="37"/>
  <c r="E100" i="37"/>
  <c r="E101" i="37"/>
  <c r="E102" i="37"/>
  <c r="E103" i="37"/>
  <c r="E104" i="37"/>
  <c r="E105" i="37"/>
  <c r="E106" i="37"/>
  <c r="E107" i="37"/>
  <c r="E108" i="37"/>
  <c r="E109" i="37"/>
  <c r="E110" i="37"/>
  <c r="E111" i="37"/>
  <c r="E112" i="37"/>
  <c r="E113" i="37"/>
  <c r="E114" i="37"/>
  <c r="B115" i="37"/>
  <c r="D57" i="37" s="1"/>
  <c r="P114" i="37"/>
  <c r="N114" i="37"/>
  <c r="M114" i="37"/>
  <c r="K114" i="37"/>
  <c r="H114" i="37"/>
  <c r="G114" i="37"/>
  <c r="F114" i="37"/>
  <c r="D114" i="37"/>
  <c r="A114" i="37"/>
  <c r="P113" i="37"/>
  <c r="N113" i="37"/>
  <c r="M113" i="37"/>
  <c r="K113" i="37"/>
  <c r="H113" i="37"/>
  <c r="G113" i="37"/>
  <c r="F113" i="37"/>
  <c r="D113" i="37"/>
  <c r="A113" i="37"/>
  <c r="P112" i="37"/>
  <c r="N112" i="37"/>
  <c r="M112" i="37"/>
  <c r="K112" i="37"/>
  <c r="H112" i="37"/>
  <c r="G112" i="37"/>
  <c r="F112" i="37"/>
  <c r="D112" i="37"/>
  <c r="A112" i="37"/>
  <c r="P111" i="37"/>
  <c r="N111" i="37"/>
  <c r="M111" i="37"/>
  <c r="K111" i="37"/>
  <c r="H111" i="37"/>
  <c r="G111" i="37"/>
  <c r="F111" i="37"/>
  <c r="D111" i="37"/>
  <c r="A111" i="37"/>
  <c r="P110" i="37"/>
  <c r="N110" i="37"/>
  <c r="M110" i="37"/>
  <c r="K110" i="37"/>
  <c r="H110" i="37"/>
  <c r="G110" i="37"/>
  <c r="F110" i="37"/>
  <c r="D110" i="37"/>
  <c r="A110" i="37"/>
  <c r="P109" i="37"/>
  <c r="N109" i="37"/>
  <c r="M109" i="37"/>
  <c r="K109" i="37"/>
  <c r="H109" i="37"/>
  <c r="G109" i="37"/>
  <c r="F109" i="37"/>
  <c r="D109" i="37"/>
  <c r="A109" i="37"/>
  <c r="P108" i="37"/>
  <c r="N108" i="37"/>
  <c r="M108" i="37"/>
  <c r="K108" i="37"/>
  <c r="H108" i="37"/>
  <c r="G108" i="37"/>
  <c r="F108" i="37"/>
  <c r="D108" i="37"/>
  <c r="A108" i="37"/>
  <c r="P107" i="37"/>
  <c r="N107" i="37"/>
  <c r="M107" i="37"/>
  <c r="K107" i="37"/>
  <c r="H107" i="37"/>
  <c r="G107" i="37"/>
  <c r="F107" i="37"/>
  <c r="D107" i="37"/>
  <c r="A107" i="37"/>
  <c r="P106" i="37"/>
  <c r="N106" i="37"/>
  <c r="M106" i="37"/>
  <c r="K106" i="37"/>
  <c r="H106" i="37"/>
  <c r="G106" i="37"/>
  <c r="F106" i="37"/>
  <c r="D106" i="37"/>
  <c r="A106" i="37"/>
  <c r="P105" i="37"/>
  <c r="N105" i="37"/>
  <c r="M105" i="37"/>
  <c r="K105" i="37"/>
  <c r="H105" i="37"/>
  <c r="G105" i="37"/>
  <c r="F105" i="37"/>
  <c r="D105" i="37"/>
  <c r="A105" i="37"/>
  <c r="P104" i="37"/>
  <c r="N104" i="37"/>
  <c r="M104" i="37"/>
  <c r="K104" i="37"/>
  <c r="H104" i="37"/>
  <c r="G104" i="37"/>
  <c r="F104" i="37"/>
  <c r="D104" i="37"/>
  <c r="A104" i="37"/>
  <c r="P103" i="37"/>
  <c r="N103" i="37"/>
  <c r="M103" i="37"/>
  <c r="K103" i="37"/>
  <c r="H103" i="37"/>
  <c r="G103" i="37"/>
  <c r="F103" i="37"/>
  <c r="D103" i="37"/>
  <c r="A103" i="37"/>
  <c r="P102" i="37"/>
  <c r="N102" i="37"/>
  <c r="M102" i="37"/>
  <c r="K102" i="37"/>
  <c r="H102" i="37"/>
  <c r="G102" i="37"/>
  <c r="F102" i="37"/>
  <c r="D102" i="37"/>
  <c r="A102" i="37"/>
  <c r="P101" i="37"/>
  <c r="N101" i="37"/>
  <c r="M101" i="37"/>
  <c r="K101" i="37"/>
  <c r="H101" i="37"/>
  <c r="G101" i="37"/>
  <c r="F101" i="37"/>
  <c r="D101" i="37"/>
  <c r="A101" i="37"/>
  <c r="P100" i="37"/>
  <c r="N100" i="37"/>
  <c r="M100" i="37"/>
  <c r="K100" i="37"/>
  <c r="H100" i="37"/>
  <c r="G100" i="37"/>
  <c r="F100" i="37"/>
  <c r="D100" i="37"/>
  <c r="A100" i="37"/>
  <c r="P99" i="37"/>
  <c r="N99" i="37"/>
  <c r="M99" i="37"/>
  <c r="K99" i="37"/>
  <c r="H99" i="37"/>
  <c r="G99" i="37"/>
  <c r="F99" i="37"/>
  <c r="D99" i="37"/>
  <c r="A99" i="37"/>
  <c r="P98" i="37"/>
  <c r="N98" i="37"/>
  <c r="M98" i="37"/>
  <c r="K98" i="37"/>
  <c r="H98" i="37"/>
  <c r="G98" i="37"/>
  <c r="F98" i="37"/>
  <c r="D98" i="37"/>
  <c r="A98" i="37"/>
  <c r="P97" i="37"/>
  <c r="N97" i="37"/>
  <c r="M97" i="37"/>
  <c r="K97" i="37"/>
  <c r="H97" i="37"/>
  <c r="G97" i="37"/>
  <c r="F97" i="37"/>
  <c r="D97" i="37"/>
  <c r="A97" i="37"/>
  <c r="P96" i="37"/>
  <c r="N96" i="37"/>
  <c r="M96" i="37"/>
  <c r="K96" i="37"/>
  <c r="H96" i="37"/>
  <c r="G96" i="37"/>
  <c r="F96" i="37"/>
  <c r="D96" i="37"/>
  <c r="A96" i="37"/>
  <c r="P95" i="37"/>
  <c r="N95" i="37"/>
  <c r="M95" i="37"/>
  <c r="K95" i="37"/>
  <c r="H95" i="37"/>
  <c r="G95" i="37"/>
  <c r="F95" i="37"/>
  <c r="D95" i="37"/>
  <c r="A95" i="37"/>
  <c r="P94" i="37"/>
  <c r="N94" i="37"/>
  <c r="M94" i="37"/>
  <c r="K94" i="37"/>
  <c r="H94" i="37"/>
  <c r="G94" i="37"/>
  <c r="F94" i="37"/>
  <c r="D94" i="37"/>
  <c r="A94" i="37"/>
  <c r="P93" i="37"/>
  <c r="N93" i="37"/>
  <c r="M93" i="37"/>
  <c r="K93" i="37"/>
  <c r="H93" i="37"/>
  <c r="G93" i="37"/>
  <c r="F93" i="37"/>
  <c r="D93" i="37"/>
  <c r="A93" i="37"/>
  <c r="P92" i="37"/>
  <c r="N92" i="37"/>
  <c r="M92" i="37"/>
  <c r="K92" i="37"/>
  <c r="H92" i="37"/>
  <c r="G92" i="37"/>
  <c r="F92" i="37"/>
  <c r="D92" i="37"/>
  <c r="A92" i="37"/>
  <c r="P91" i="37"/>
  <c r="N91" i="37"/>
  <c r="M91" i="37"/>
  <c r="K91" i="37"/>
  <c r="H91" i="37"/>
  <c r="G91" i="37"/>
  <c r="F91" i="37"/>
  <c r="D91" i="37"/>
  <c r="A91" i="37"/>
  <c r="P90" i="37"/>
  <c r="N90" i="37"/>
  <c r="M90" i="37"/>
  <c r="K90" i="37"/>
  <c r="H90" i="37"/>
  <c r="G90" i="37"/>
  <c r="F90" i="37"/>
  <c r="D90" i="37"/>
  <c r="A90" i="37"/>
  <c r="P89" i="37"/>
  <c r="N89" i="37"/>
  <c r="M89" i="37"/>
  <c r="K89" i="37"/>
  <c r="H89" i="37"/>
  <c r="G89" i="37"/>
  <c r="F89" i="37"/>
  <c r="D89" i="37"/>
  <c r="A89" i="37"/>
  <c r="P88" i="37"/>
  <c r="N88" i="37"/>
  <c r="M88" i="37"/>
  <c r="K88" i="37"/>
  <c r="H88" i="37"/>
  <c r="G88" i="37"/>
  <c r="F88" i="37"/>
  <c r="D88" i="37"/>
  <c r="A88" i="37"/>
  <c r="P87" i="37"/>
  <c r="N87" i="37"/>
  <c r="M87" i="37"/>
  <c r="K87" i="37"/>
  <c r="H87" i="37"/>
  <c r="G87" i="37"/>
  <c r="F87" i="37"/>
  <c r="D87" i="37"/>
  <c r="A87" i="37"/>
  <c r="P86" i="37"/>
  <c r="N86" i="37"/>
  <c r="M86" i="37"/>
  <c r="K86" i="37"/>
  <c r="H86" i="37"/>
  <c r="G86" i="37"/>
  <c r="F86" i="37"/>
  <c r="D86" i="37"/>
  <c r="A86" i="37"/>
  <c r="P85" i="37"/>
  <c r="N85" i="37"/>
  <c r="M85" i="37"/>
  <c r="K85" i="37"/>
  <c r="H85" i="37"/>
  <c r="G85" i="37"/>
  <c r="F85" i="37"/>
  <c r="D85" i="37"/>
  <c r="A85" i="37"/>
  <c r="P84" i="37"/>
  <c r="N84" i="37"/>
  <c r="M84" i="37"/>
  <c r="K84" i="37"/>
  <c r="H84" i="37"/>
  <c r="G84" i="37"/>
  <c r="F84" i="37"/>
  <c r="D84" i="37"/>
  <c r="A84" i="37"/>
  <c r="P83" i="37"/>
  <c r="N83" i="37"/>
  <c r="M83" i="37"/>
  <c r="K83" i="37"/>
  <c r="H83" i="37"/>
  <c r="G83" i="37"/>
  <c r="F83" i="37"/>
  <c r="D83" i="37"/>
  <c r="A83" i="37"/>
  <c r="P82" i="37"/>
  <c r="N82" i="37"/>
  <c r="M82" i="37"/>
  <c r="K82" i="37"/>
  <c r="H82" i="37"/>
  <c r="G82" i="37"/>
  <c r="F82" i="37"/>
  <c r="D82" i="37"/>
  <c r="A82" i="37"/>
  <c r="P81" i="37"/>
  <c r="N81" i="37"/>
  <c r="M81" i="37"/>
  <c r="K81" i="37"/>
  <c r="H81" i="37"/>
  <c r="G81" i="37"/>
  <c r="F81" i="37"/>
  <c r="D81" i="37"/>
  <c r="A81" i="37"/>
  <c r="P80" i="37"/>
  <c r="N80" i="37"/>
  <c r="M80" i="37"/>
  <c r="K80" i="37"/>
  <c r="H80" i="37"/>
  <c r="G80" i="37"/>
  <c r="F80" i="37"/>
  <c r="D80" i="37"/>
  <c r="A80" i="37"/>
  <c r="P79" i="37"/>
  <c r="N79" i="37"/>
  <c r="M79" i="37"/>
  <c r="K79" i="37"/>
  <c r="H79" i="37"/>
  <c r="G79" i="37"/>
  <c r="F79" i="37"/>
  <c r="D79" i="37"/>
  <c r="A79" i="37"/>
  <c r="P78" i="37"/>
  <c r="N78" i="37"/>
  <c r="M78" i="37"/>
  <c r="K78" i="37"/>
  <c r="H78" i="37"/>
  <c r="G78" i="37"/>
  <c r="F78" i="37"/>
  <c r="D78" i="37"/>
  <c r="A78" i="37"/>
  <c r="P77" i="37"/>
  <c r="N77" i="37"/>
  <c r="M77" i="37"/>
  <c r="K77" i="37"/>
  <c r="H77" i="37"/>
  <c r="G77" i="37"/>
  <c r="F77" i="37"/>
  <c r="D77" i="37"/>
  <c r="A77" i="37"/>
  <c r="P76" i="37"/>
  <c r="N76" i="37"/>
  <c r="M76" i="37"/>
  <c r="K76" i="37"/>
  <c r="H76" i="37"/>
  <c r="G76" i="37"/>
  <c r="F76" i="37"/>
  <c r="D76" i="37"/>
  <c r="A76" i="37"/>
  <c r="P75" i="37"/>
  <c r="N75" i="37"/>
  <c r="M75" i="37"/>
  <c r="K75" i="37"/>
  <c r="H75" i="37"/>
  <c r="G75" i="37"/>
  <c r="F75" i="37"/>
  <c r="D75" i="37"/>
  <c r="A75" i="37"/>
  <c r="P74" i="37"/>
  <c r="N74" i="37"/>
  <c r="M74" i="37"/>
  <c r="K74" i="37"/>
  <c r="H74" i="37"/>
  <c r="G74" i="37"/>
  <c r="F74" i="37"/>
  <c r="D74" i="37"/>
  <c r="A74" i="37"/>
  <c r="P73" i="37"/>
  <c r="N73" i="37"/>
  <c r="M73" i="37"/>
  <c r="K73" i="37"/>
  <c r="H73" i="37"/>
  <c r="G73" i="37"/>
  <c r="F73" i="37"/>
  <c r="D73" i="37"/>
  <c r="A73" i="37"/>
  <c r="P72" i="37"/>
  <c r="N72" i="37"/>
  <c r="M72" i="37"/>
  <c r="K72" i="37"/>
  <c r="H72" i="37"/>
  <c r="G72" i="37"/>
  <c r="F72" i="37"/>
  <c r="D72" i="37"/>
  <c r="A72" i="37"/>
  <c r="P71" i="37"/>
  <c r="N71" i="37"/>
  <c r="M71" i="37"/>
  <c r="K71" i="37"/>
  <c r="H71" i="37"/>
  <c r="G71" i="37"/>
  <c r="F71" i="37"/>
  <c r="D71" i="37"/>
  <c r="A71" i="37"/>
  <c r="P70" i="37"/>
  <c r="N70" i="37"/>
  <c r="M70" i="37"/>
  <c r="K70" i="37"/>
  <c r="H70" i="37"/>
  <c r="G70" i="37"/>
  <c r="F70" i="37"/>
  <c r="D70" i="37"/>
  <c r="A70" i="37"/>
  <c r="P69" i="37"/>
  <c r="N69" i="37"/>
  <c r="M69" i="37"/>
  <c r="K69" i="37"/>
  <c r="H69" i="37"/>
  <c r="G69" i="37"/>
  <c r="F69" i="37"/>
  <c r="D69" i="37"/>
  <c r="A69" i="37"/>
  <c r="P68" i="37"/>
  <c r="N68" i="37"/>
  <c r="M68" i="37"/>
  <c r="K68" i="37"/>
  <c r="H68" i="37"/>
  <c r="G68" i="37"/>
  <c r="F68" i="37"/>
  <c r="D68" i="37"/>
  <c r="A68" i="37"/>
  <c r="P67" i="37"/>
  <c r="N67" i="37"/>
  <c r="M67" i="37"/>
  <c r="K67" i="37"/>
  <c r="H67" i="37"/>
  <c r="G67" i="37"/>
  <c r="F67" i="37"/>
  <c r="D67" i="37"/>
  <c r="A67" i="37"/>
  <c r="P66" i="37"/>
  <c r="N66" i="37"/>
  <c r="M66" i="37"/>
  <c r="K66" i="37"/>
  <c r="H66" i="37"/>
  <c r="G66" i="37"/>
  <c r="F66" i="37"/>
  <c r="D66" i="37"/>
  <c r="A66" i="37"/>
  <c r="P65" i="37"/>
  <c r="N65" i="37"/>
  <c r="M65" i="37"/>
  <c r="K65" i="37"/>
  <c r="H65" i="37"/>
  <c r="G65" i="37"/>
  <c r="F65" i="37"/>
  <c r="D65" i="37"/>
  <c r="A65" i="37"/>
  <c r="P64" i="37"/>
  <c r="N64" i="37"/>
  <c r="M64" i="37"/>
  <c r="K64" i="37"/>
  <c r="H64" i="37"/>
  <c r="G64" i="37"/>
  <c r="F64" i="37"/>
  <c r="D64" i="37"/>
  <c r="A64" i="37"/>
  <c r="P63" i="37"/>
  <c r="N63" i="37"/>
  <c r="M63" i="37"/>
  <c r="K63" i="37"/>
  <c r="H63" i="37"/>
  <c r="G63" i="37"/>
  <c r="F63" i="37"/>
  <c r="D63" i="37"/>
  <c r="A63" i="37"/>
  <c r="P62" i="37"/>
  <c r="N62" i="37"/>
  <c r="M62" i="37"/>
  <c r="K62" i="37"/>
  <c r="H62" i="37"/>
  <c r="G62" i="37"/>
  <c r="F62" i="37"/>
  <c r="D62" i="37"/>
  <c r="A62" i="37"/>
  <c r="P61" i="37"/>
  <c r="N61" i="37"/>
  <c r="M61" i="37"/>
  <c r="K61" i="37"/>
  <c r="H61" i="37"/>
  <c r="G61" i="37"/>
  <c r="F61" i="37"/>
  <c r="D61" i="37"/>
  <c r="A61" i="37"/>
  <c r="G57" i="37"/>
  <c r="H57" i="37"/>
  <c r="B57" i="37"/>
  <c r="DO50" i="37"/>
  <c r="IV1" i="37"/>
  <c r="IU1" i="37"/>
  <c r="IT1" i="37"/>
  <c r="IS1" i="37"/>
  <c r="IR1" i="37"/>
  <c r="IQ1" i="37"/>
  <c r="IP1" i="37"/>
  <c r="IO1" i="37"/>
  <c r="IN1" i="37"/>
  <c r="IM1" i="37"/>
  <c r="IL1" i="37"/>
  <c r="IK1" i="37"/>
  <c r="IJ1" i="37"/>
  <c r="II1" i="37"/>
  <c r="IH1" i="37"/>
  <c r="IG1" i="37"/>
  <c r="IF1" i="37"/>
  <c r="IE1" i="37"/>
  <c r="ID1" i="37"/>
  <c r="IC1" i="37"/>
  <c r="IB1" i="37"/>
  <c r="IA1" i="37"/>
  <c r="HZ1" i="37"/>
  <c r="HY1" i="37"/>
  <c r="HX1" i="37"/>
  <c r="HW1" i="37"/>
  <c r="HV1" i="37"/>
  <c r="HU1" i="37"/>
  <c r="HT1" i="37"/>
  <c r="HS1" i="37"/>
  <c r="HR1" i="37"/>
  <c r="HQ1" i="37"/>
  <c r="HP1" i="37"/>
  <c r="HO1" i="37"/>
  <c r="HN1" i="37"/>
  <c r="HM1" i="37"/>
  <c r="HL1" i="37"/>
  <c r="HK1" i="37"/>
  <c r="HJ1" i="37"/>
  <c r="HI1" i="37"/>
  <c r="HH1" i="37"/>
  <c r="HG1" i="37"/>
  <c r="HF1" i="37"/>
  <c r="HE1" i="37"/>
  <c r="HD1" i="37"/>
  <c r="HC1" i="37"/>
  <c r="HB1" i="37"/>
  <c r="HA1" i="37"/>
  <c r="GZ1" i="37"/>
  <c r="GY1" i="37"/>
  <c r="GX1" i="37"/>
  <c r="GW1" i="37"/>
  <c r="GV1" i="37"/>
  <c r="GU1" i="37"/>
  <c r="GT1" i="37"/>
  <c r="GS1" i="37"/>
  <c r="GR1" i="37"/>
  <c r="GQ1" i="37"/>
  <c r="GP1" i="37"/>
  <c r="GO1" i="37"/>
  <c r="GN1" i="37"/>
  <c r="GM1" i="37"/>
  <c r="GL1" i="37"/>
  <c r="GK1" i="37"/>
  <c r="GJ1" i="37"/>
  <c r="GI1" i="37"/>
  <c r="GH1" i="37"/>
  <c r="GG1" i="37"/>
  <c r="GF1" i="37"/>
  <c r="GE1" i="37"/>
  <c r="GD1" i="37"/>
  <c r="GC1" i="37"/>
  <c r="GB1" i="37"/>
  <c r="GA1" i="37"/>
  <c r="FZ1" i="37"/>
  <c r="FY1" i="37"/>
  <c r="FX1" i="37"/>
  <c r="FW1" i="37"/>
  <c r="FV1" i="37"/>
  <c r="FU1" i="37"/>
  <c r="FT1" i="37"/>
  <c r="FS1" i="37"/>
  <c r="FR1" i="37"/>
  <c r="FQ1" i="37"/>
  <c r="FP1" i="37"/>
  <c r="FO1" i="37"/>
  <c r="FN1" i="37"/>
  <c r="FM1" i="37"/>
  <c r="FL1" i="37"/>
  <c r="FK1" i="37"/>
  <c r="FJ1" i="37"/>
  <c r="FI1" i="37"/>
  <c r="FH1" i="37"/>
  <c r="FG1" i="37"/>
  <c r="FF1" i="37"/>
  <c r="FE1" i="37"/>
  <c r="FD1" i="37"/>
  <c r="FC1" i="37"/>
  <c r="FB1" i="37"/>
  <c r="FA1" i="37"/>
  <c r="EZ1" i="37"/>
  <c r="EY1" i="37"/>
  <c r="EX1" i="37"/>
  <c r="EW1" i="37"/>
  <c r="EV1" i="37"/>
  <c r="EU1" i="37"/>
  <c r="ET1" i="37"/>
  <c r="ES1" i="37"/>
  <c r="ER1" i="37"/>
  <c r="EQ1" i="37"/>
  <c r="EP1" i="37"/>
  <c r="EO1" i="37"/>
  <c r="EN1" i="37"/>
  <c r="EM1" i="37"/>
  <c r="EL1" i="37"/>
  <c r="EK1" i="37"/>
  <c r="EJ1" i="37"/>
  <c r="EI1" i="37"/>
  <c r="EH1" i="37"/>
  <c r="EG1" i="37"/>
  <c r="EF1" i="37"/>
  <c r="EE1" i="37"/>
  <c r="ED1" i="37"/>
  <c r="EC1" i="37"/>
  <c r="EB1" i="37"/>
  <c r="EA1" i="37"/>
  <c r="DZ1" i="37"/>
  <c r="DY1" i="37"/>
  <c r="DX1" i="37"/>
  <c r="DW1" i="37"/>
  <c r="DV1" i="37"/>
  <c r="DU1" i="37"/>
  <c r="DT1" i="37"/>
  <c r="DS1" i="37"/>
  <c r="DR1" i="37"/>
  <c r="DQ1" i="37"/>
  <c r="DP1" i="37"/>
  <c r="DO1" i="37"/>
  <c r="DN1" i="37"/>
  <c r="DM1" i="37"/>
  <c r="DL1" i="37"/>
  <c r="DK1" i="37"/>
  <c r="DJ1" i="37"/>
  <c r="DI1" i="37"/>
  <c r="DH1" i="37"/>
  <c r="DG1" i="37"/>
  <c r="DF1" i="37"/>
  <c r="DE1" i="37"/>
  <c r="DD1" i="37"/>
  <c r="DC1" i="37"/>
  <c r="DB1" i="37"/>
  <c r="DA1" i="37"/>
  <c r="CZ1" i="37"/>
  <c r="CY1" i="37"/>
  <c r="CX1" i="37"/>
  <c r="CW1" i="37"/>
  <c r="CV1" i="37"/>
  <c r="CU1" i="37"/>
  <c r="CT1" i="37"/>
  <c r="CS1" i="37"/>
  <c r="CR1" i="37"/>
  <c r="CQ1" i="37"/>
  <c r="CP1" i="37"/>
  <c r="CO1" i="37"/>
  <c r="CN1" i="37"/>
  <c r="CM1" i="37"/>
  <c r="CL1" i="37"/>
  <c r="CK1" i="37"/>
  <c r="CJ1" i="37"/>
  <c r="CI1" i="37"/>
  <c r="CH1" i="37"/>
  <c r="CG1" i="37"/>
  <c r="CF1" i="37"/>
  <c r="CE1" i="37"/>
  <c r="CD1" i="37"/>
  <c r="CC1" i="37"/>
  <c r="CB1" i="37"/>
  <c r="CA1" i="37"/>
  <c r="BZ1" i="37"/>
  <c r="BY1" i="37"/>
  <c r="BX1" i="37"/>
  <c r="BW1" i="37"/>
  <c r="BV1" i="37"/>
  <c r="BU1" i="37"/>
  <c r="BT1" i="37"/>
  <c r="BS1" i="37"/>
  <c r="BR1" i="37"/>
  <c r="BQ1" i="37"/>
  <c r="BP1" i="37"/>
  <c r="BO1" i="37"/>
  <c r="BN1" i="37"/>
  <c r="BM1" i="37"/>
  <c r="BL1" i="37"/>
  <c r="BK1" i="37"/>
  <c r="BJ1" i="37"/>
  <c r="BI1" i="37"/>
  <c r="BH1" i="37"/>
  <c r="BG1" i="37"/>
  <c r="BF1" i="37"/>
  <c r="BE1" i="37"/>
  <c r="BD1" i="37"/>
  <c r="BC1" i="37"/>
  <c r="BB1" i="37"/>
  <c r="BA1" i="37"/>
  <c r="AZ1" i="37"/>
  <c r="AY1" i="37"/>
  <c r="AX1" i="37"/>
  <c r="AW1" i="37"/>
  <c r="AV1" i="37"/>
  <c r="AU1" i="37"/>
  <c r="AT1" i="37"/>
  <c r="AS1" i="37"/>
  <c r="AR1" i="37"/>
  <c r="AQ1" i="37"/>
  <c r="AP1" i="37"/>
  <c r="AO1" i="37"/>
  <c r="AN1" i="37"/>
  <c r="AM1" i="37"/>
  <c r="AL1" i="37"/>
  <c r="AK1" i="37"/>
  <c r="AJ1" i="37"/>
  <c r="AI1" i="37"/>
  <c r="AH1" i="37"/>
  <c r="AG1" i="37"/>
  <c r="AF1" i="37"/>
  <c r="AE1" i="37"/>
  <c r="AD1" i="37"/>
  <c r="AC1" i="37"/>
  <c r="AB1" i="37"/>
  <c r="AA1" i="37"/>
  <c r="Z1" i="37"/>
  <c r="Y1" i="37"/>
  <c r="X1" i="37"/>
  <c r="W1" i="37"/>
  <c r="V1" i="37"/>
  <c r="U1" i="37"/>
  <c r="T1" i="37"/>
  <c r="S1" i="37"/>
  <c r="R1" i="37"/>
  <c r="Q1" i="37"/>
  <c r="P1" i="37"/>
  <c r="O1" i="37"/>
  <c r="N1" i="37"/>
  <c r="M1" i="37"/>
  <c r="L1" i="37"/>
  <c r="K1" i="37"/>
  <c r="J1" i="37"/>
  <c r="I1" i="37"/>
  <c r="H1" i="37"/>
  <c r="G1" i="37"/>
  <c r="F1" i="37"/>
  <c r="E1" i="37"/>
  <c r="D1" i="37"/>
  <c r="C1" i="37"/>
  <c r="B1" i="37"/>
  <c r="D21" i="2"/>
  <c r="C21" i="2"/>
  <c r="G21" i="2"/>
  <c r="H21" i="2"/>
  <c r="E21" i="2"/>
  <c r="F21" i="2"/>
  <c r="D63" i="40" l="1"/>
  <c r="D65" i="40"/>
  <c r="D67" i="40"/>
  <c r="D71" i="40"/>
  <c r="D73" i="40"/>
  <c r="D75" i="40"/>
  <c r="D77" i="40"/>
  <c r="D79" i="40"/>
  <c r="D81" i="40"/>
  <c r="D83" i="40"/>
  <c r="C57" i="37"/>
  <c r="D64" i="40"/>
  <c r="D66" i="40"/>
  <c r="D68" i="40"/>
  <c r="D72" i="40"/>
  <c r="D74" i="40"/>
  <c r="D76" i="40"/>
  <c r="D78" i="40"/>
  <c r="D80" i="40"/>
  <c r="D72" i="39"/>
  <c r="D74" i="39"/>
  <c r="D78" i="39"/>
  <c r="D80" i="39"/>
  <c r="D82" i="39"/>
  <c r="D84" i="39"/>
  <c r="D61" i="39"/>
  <c r="D63" i="39"/>
  <c r="D65" i="39"/>
  <c r="D67" i="39"/>
  <c r="D69" i="39"/>
  <c r="D71" i="39"/>
  <c r="D75" i="39"/>
  <c r="D77" i="39"/>
  <c r="D79" i="39"/>
  <c r="D81" i="39"/>
  <c r="D83" i="39"/>
  <c r="D62" i="39"/>
  <c r="D64" i="39"/>
  <c r="D66" i="39"/>
  <c r="D68" i="39"/>
  <c r="L115" i="36"/>
  <c r="F57" i="36" s="1"/>
  <c r="J115" i="31"/>
  <c r="E57" i="31" s="1"/>
  <c r="L115" i="35"/>
  <c r="F57" i="35" s="1"/>
  <c r="J115" i="37"/>
  <c r="E57" i="37" s="1"/>
  <c r="M57" i="37" s="1"/>
  <c r="C57" i="35"/>
  <c r="F115" i="32"/>
  <c r="I115" i="32"/>
  <c r="I57" i="32" s="1"/>
  <c r="J57" i="32" s="1"/>
  <c r="I115" i="35"/>
  <c r="I57" i="35" s="1"/>
  <c r="L115" i="32"/>
  <c r="F57" i="32" s="1"/>
  <c r="I115" i="36"/>
  <c r="I57" i="36" s="1"/>
  <c r="J57" i="36" s="1"/>
  <c r="E115" i="36"/>
  <c r="E115" i="35"/>
  <c r="P115" i="32"/>
  <c r="L57" i="32" s="1"/>
  <c r="O115" i="31"/>
  <c r="K57" i="31" s="1"/>
  <c r="O115" i="37"/>
  <c r="K57" i="37" s="1"/>
  <c r="P115" i="35"/>
  <c r="L57" i="35" s="1"/>
  <c r="P115" i="36"/>
  <c r="L57" i="36" s="1"/>
  <c r="E115" i="32"/>
  <c r="F115" i="37"/>
  <c r="L115" i="37"/>
  <c r="F57" i="37" s="1"/>
  <c r="F115" i="35"/>
  <c r="F115" i="36"/>
  <c r="F115" i="31"/>
  <c r="L115" i="31"/>
  <c r="F57" i="31" s="1"/>
  <c r="J115" i="32"/>
  <c r="E57" i="32" s="1"/>
  <c r="I115" i="37"/>
  <c r="I57" i="37" s="1"/>
  <c r="J57" i="37" s="1"/>
  <c r="J115" i="35"/>
  <c r="E57" i="35" s="1"/>
  <c r="J115" i="36"/>
  <c r="E57" i="36" s="1"/>
  <c r="M57" i="36" s="1"/>
  <c r="N57" i="36" s="1"/>
  <c r="M57" i="31"/>
  <c r="I115" i="31"/>
  <c r="I57" i="31" s="1"/>
  <c r="J57" i="31" s="1"/>
  <c r="E115" i="37"/>
  <c r="P115" i="37"/>
  <c r="L57" i="37" s="1"/>
  <c r="E115" i="31"/>
  <c r="P115" i="31"/>
  <c r="L57" i="31" s="1"/>
  <c r="O115" i="32"/>
  <c r="K57" i="32" s="1"/>
  <c r="O115" i="35"/>
  <c r="K57" i="35" s="1"/>
  <c r="O115" i="36"/>
  <c r="K57" i="36" s="1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N24" i="6" s="1"/>
  <c r="P24" i="6" s="1"/>
  <c r="R24" i="6" s="1"/>
  <c r="H25" i="6"/>
  <c r="N25" i="6" s="1"/>
  <c r="P25" i="6" s="1"/>
  <c r="R25" i="6" s="1"/>
  <c r="H26" i="6"/>
  <c r="N26" i="6" s="1"/>
  <c r="P26" i="6" s="1"/>
  <c r="R26" i="6" s="1"/>
  <c r="H27" i="6"/>
  <c r="N27" i="6" s="1"/>
  <c r="P27" i="6" s="1"/>
  <c r="R27" i="6" s="1"/>
  <c r="H28" i="6"/>
  <c r="N28" i="6" s="1"/>
  <c r="P28" i="6" s="1"/>
  <c r="R28" i="6" s="1"/>
  <c r="H29" i="6"/>
  <c r="N29" i="6" s="1"/>
  <c r="P29" i="6" s="1"/>
  <c r="R29" i="6" s="1"/>
  <c r="H30" i="6"/>
  <c r="N30" i="6" s="1"/>
  <c r="P30" i="6" s="1"/>
  <c r="R30" i="6" s="1"/>
  <c r="H31" i="6"/>
  <c r="N31" i="6" s="1"/>
  <c r="P31" i="6" s="1"/>
  <c r="R31" i="6" s="1"/>
  <c r="H32" i="6"/>
  <c r="N32" i="6" s="1"/>
  <c r="P32" i="6" s="1"/>
  <c r="R32" i="6" s="1"/>
  <c r="H33" i="6"/>
  <c r="N33" i="6" s="1"/>
  <c r="P33" i="6" s="1"/>
  <c r="R33" i="6" s="1"/>
  <c r="H34" i="6"/>
  <c r="N34" i="6" s="1"/>
  <c r="P34" i="6" s="1"/>
  <c r="R34" i="6" s="1"/>
  <c r="H35" i="6"/>
  <c r="N35" i="6" s="1"/>
  <c r="P35" i="6" s="1"/>
  <c r="R35" i="6" s="1"/>
  <c r="H36" i="6"/>
  <c r="N36" i="6" s="1"/>
  <c r="P36" i="6" s="1"/>
  <c r="R36" i="6" s="1"/>
  <c r="H37" i="6"/>
  <c r="N37" i="6" s="1"/>
  <c r="P37" i="6" s="1"/>
  <c r="R37" i="6" s="1"/>
  <c r="H38" i="6"/>
  <c r="N38" i="6" s="1"/>
  <c r="P38" i="6" s="1"/>
  <c r="R38" i="6" s="1"/>
  <c r="H39" i="6"/>
  <c r="N39" i="6" s="1"/>
  <c r="P39" i="6" s="1"/>
  <c r="R39" i="6" s="1"/>
  <c r="H40" i="6"/>
  <c r="N40" i="6" s="1"/>
  <c r="P40" i="6" s="1"/>
  <c r="R40" i="6" s="1"/>
  <c r="H41" i="6"/>
  <c r="N41" i="6" s="1"/>
  <c r="P41" i="6" s="1"/>
  <c r="R41" i="6" s="1"/>
  <c r="H42" i="6"/>
  <c r="N42" i="6" s="1"/>
  <c r="P42" i="6" s="1"/>
  <c r="R42" i="6" s="1"/>
  <c r="H43" i="6"/>
  <c r="N43" i="6" s="1"/>
  <c r="P43" i="6" s="1"/>
  <c r="R43" i="6" s="1"/>
  <c r="H44" i="6"/>
  <c r="N44" i="6" s="1"/>
  <c r="P44" i="6" s="1"/>
  <c r="R44" i="6" s="1"/>
  <c r="H45" i="6"/>
  <c r="N45" i="6" s="1"/>
  <c r="P45" i="6" s="1"/>
  <c r="R45" i="6" s="1"/>
  <c r="H46" i="6"/>
  <c r="N46" i="6" s="1"/>
  <c r="P46" i="6" s="1"/>
  <c r="R46" i="6" s="1"/>
  <c r="H47" i="6"/>
  <c r="N47" i="6" s="1"/>
  <c r="P47" i="6" s="1"/>
  <c r="R47" i="6" s="1"/>
  <c r="H48" i="6"/>
  <c r="N48" i="6" s="1"/>
  <c r="P48" i="6" s="1"/>
  <c r="R48" i="6" s="1"/>
  <c r="H49" i="6"/>
  <c r="N49" i="6" s="1"/>
  <c r="P49" i="6" s="1"/>
  <c r="R49" i="6" s="1"/>
  <c r="H50" i="6"/>
  <c r="N50" i="6" s="1"/>
  <c r="P50" i="6" s="1"/>
  <c r="R50" i="6" s="1"/>
  <c r="H51" i="6"/>
  <c r="N51" i="6" s="1"/>
  <c r="P51" i="6" s="1"/>
  <c r="R51" i="6" s="1"/>
  <c r="H52" i="6"/>
  <c r="N52" i="6" s="1"/>
  <c r="P52" i="6" s="1"/>
  <c r="R52" i="6" s="1"/>
  <c r="H53" i="6"/>
  <c r="N53" i="6" s="1"/>
  <c r="P53" i="6" s="1"/>
  <c r="R53" i="6" s="1"/>
  <c r="H54" i="6"/>
  <c r="N54" i="6" s="1"/>
  <c r="P54" i="6" s="1"/>
  <c r="R54" i="6" s="1"/>
  <c r="H55" i="6"/>
  <c r="N55" i="6" s="1"/>
  <c r="P55" i="6" s="1"/>
  <c r="R55" i="6" s="1"/>
  <c r="H56" i="6"/>
  <c r="N56" i="6" s="1"/>
  <c r="P56" i="6" s="1"/>
  <c r="R56" i="6" s="1"/>
  <c r="H57" i="6"/>
  <c r="N57" i="6" s="1"/>
  <c r="P57" i="6" s="1"/>
  <c r="R57" i="6" s="1"/>
  <c r="H58" i="6"/>
  <c r="N58" i="6" s="1"/>
  <c r="P58" i="6" s="1"/>
  <c r="R58" i="6" s="1"/>
  <c r="H59" i="6"/>
  <c r="N59" i="6" s="1"/>
  <c r="P59" i="6" s="1"/>
  <c r="R59" i="6" s="1"/>
  <c r="H60" i="6"/>
  <c r="N60" i="6" s="1"/>
  <c r="P60" i="6" s="1"/>
  <c r="R60" i="6" s="1"/>
  <c r="H61" i="6"/>
  <c r="N61" i="6" s="1"/>
  <c r="P61" i="6" s="1"/>
  <c r="R61" i="6" s="1"/>
  <c r="H62" i="6"/>
  <c r="N62" i="6" s="1"/>
  <c r="P62" i="6" s="1"/>
  <c r="R62" i="6" s="1"/>
  <c r="H63" i="6"/>
  <c r="N63" i="6" s="1"/>
  <c r="P63" i="6" s="1"/>
  <c r="R63" i="6" s="1"/>
  <c r="H64" i="6"/>
  <c r="N64" i="6" s="1"/>
  <c r="P64" i="6" s="1"/>
  <c r="R64" i="6" s="1"/>
  <c r="H65" i="6"/>
  <c r="N65" i="6" s="1"/>
  <c r="P65" i="6" s="1"/>
  <c r="R65" i="6" s="1"/>
  <c r="H66" i="6"/>
  <c r="N66" i="6" s="1"/>
  <c r="P66" i="6" s="1"/>
  <c r="R66" i="6" s="1"/>
  <c r="H67" i="6"/>
  <c r="N67" i="6" s="1"/>
  <c r="P67" i="6" s="1"/>
  <c r="R67" i="6" s="1"/>
  <c r="H68" i="6"/>
  <c r="N68" i="6" s="1"/>
  <c r="P68" i="6" s="1"/>
  <c r="R68" i="6" s="1"/>
  <c r="H69" i="6"/>
  <c r="N69" i="6" s="1"/>
  <c r="P69" i="6" s="1"/>
  <c r="R69" i="6" s="1"/>
  <c r="H70" i="6"/>
  <c r="N70" i="6" s="1"/>
  <c r="P70" i="6" s="1"/>
  <c r="R70" i="6" s="1"/>
  <c r="H71" i="6"/>
  <c r="N71" i="6" s="1"/>
  <c r="P71" i="6" s="1"/>
  <c r="R71" i="6" s="1"/>
  <c r="H72" i="6"/>
  <c r="N72" i="6" s="1"/>
  <c r="P72" i="6" s="1"/>
  <c r="R72" i="6" s="1"/>
  <c r="H73" i="6"/>
  <c r="N73" i="6" s="1"/>
  <c r="P73" i="6" s="1"/>
  <c r="R73" i="6" s="1"/>
  <c r="H74" i="6"/>
  <c r="N74" i="6" s="1"/>
  <c r="P74" i="6" s="1"/>
  <c r="R74" i="6" s="1"/>
  <c r="H75" i="6"/>
  <c r="N75" i="6" s="1"/>
  <c r="P75" i="6" s="1"/>
  <c r="R75" i="6" s="1"/>
  <c r="H76" i="6"/>
  <c r="N76" i="6" s="1"/>
  <c r="P76" i="6" s="1"/>
  <c r="R76" i="6" s="1"/>
  <c r="H77" i="6"/>
  <c r="N77" i="6" s="1"/>
  <c r="P77" i="6" s="1"/>
  <c r="R77" i="6" s="1"/>
  <c r="H78" i="6"/>
  <c r="N78" i="6" s="1"/>
  <c r="P78" i="6" s="1"/>
  <c r="R78" i="6" s="1"/>
  <c r="H79" i="6"/>
  <c r="N79" i="6" s="1"/>
  <c r="P79" i="6" s="1"/>
  <c r="R79" i="6" s="1"/>
  <c r="H80" i="6"/>
  <c r="N80" i="6" s="1"/>
  <c r="P80" i="6" s="1"/>
  <c r="R80" i="6" s="1"/>
  <c r="H81" i="6"/>
  <c r="N81" i="6" s="1"/>
  <c r="P81" i="6" s="1"/>
  <c r="R81" i="6" s="1"/>
  <c r="H82" i="6"/>
  <c r="N82" i="6" s="1"/>
  <c r="P82" i="6" s="1"/>
  <c r="R82" i="6" s="1"/>
  <c r="H83" i="6"/>
  <c r="N83" i="6" s="1"/>
  <c r="P83" i="6" s="1"/>
  <c r="R83" i="6" s="1"/>
  <c r="H84" i="6"/>
  <c r="N84" i="6" s="1"/>
  <c r="P84" i="6" s="1"/>
  <c r="R84" i="6" s="1"/>
  <c r="H85" i="6"/>
  <c r="N85" i="6" s="1"/>
  <c r="P85" i="6" s="1"/>
  <c r="R85" i="6" s="1"/>
  <c r="H86" i="6"/>
  <c r="N86" i="6" s="1"/>
  <c r="P86" i="6" s="1"/>
  <c r="R86" i="6" s="1"/>
  <c r="H87" i="6"/>
  <c r="N87" i="6" s="1"/>
  <c r="P87" i="6" s="1"/>
  <c r="R87" i="6" s="1"/>
  <c r="H88" i="6"/>
  <c r="N88" i="6" s="1"/>
  <c r="P88" i="6" s="1"/>
  <c r="R88" i="6" s="1"/>
  <c r="H89" i="6"/>
  <c r="N89" i="6" s="1"/>
  <c r="P89" i="6" s="1"/>
  <c r="R89" i="6" s="1"/>
  <c r="H90" i="6"/>
  <c r="N90" i="6" s="1"/>
  <c r="P90" i="6" s="1"/>
  <c r="R90" i="6" s="1"/>
  <c r="H91" i="6"/>
  <c r="N91" i="6" s="1"/>
  <c r="P91" i="6" s="1"/>
  <c r="R91" i="6" s="1"/>
  <c r="H92" i="6"/>
  <c r="N92" i="6" s="1"/>
  <c r="P92" i="6" s="1"/>
  <c r="R92" i="6" s="1"/>
  <c r="H93" i="6"/>
  <c r="N93" i="6" s="1"/>
  <c r="P93" i="6" s="1"/>
  <c r="R93" i="6" s="1"/>
  <c r="H94" i="6"/>
  <c r="N94" i="6" s="1"/>
  <c r="P94" i="6" s="1"/>
  <c r="R94" i="6" s="1"/>
  <c r="H95" i="6"/>
  <c r="N95" i="6" s="1"/>
  <c r="P95" i="6" s="1"/>
  <c r="R95" i="6" s="1"/>
  <c r="H96" i="6"/>
  <c r="N96" i="6" s="1"/>
  <c r="P96" i="6" s="1"/>
  <c r="R96" i="6" s="1"/>
  <c r="H97" i="6"/>
  <c r="N97" i="6" s="1"/>
  <c r="P97" i="6" s="1"/>
  <c r="R97" i="6" s="1"/>
  <c r="F97" i="6"/>
  <c r="G97" i="6" s="1"/>
  <c r="F96" i="6"/>
  <c r="G96" i="6" s="1"/>
  <c r="F95" i="6"/>
  <c r="G95" i="6" s="1"/>
  <c r="F94" i="6"/>
  <c r="G94" i="6" s="1"/>
  <c r="F93" i="6"/>
  <c r="G93" i="6" s="1"/>
  <c r="F92" i="6"/>
  <c r="G92" i="6" s="1"/>
  <c r="F91" i="6"/>
  <c r="G91" i="6" s="1"/>
  <c r="F90" i="6"/>
  <c r="G90" i="6" s="1"/>
  <c r="F89" i="6"/>
  <c r="G89" i="6" s="1"/>
  <c r="F88" i="6"/>
  <c r="G88" i="6" s="1"/>
  <c r="F87" i="6"/>
  <c r="G87" i="6" s="1"/>
  <c r="F86" i="6"/>
  <c r="G86" i="6" s="1"/>
  <c r="F85" i="6"/>
  <c r="G85" i="6" s="1"/>
  <c r="F84" i="6"/>
  <c r="G84" i="6" s="1"/>
  <c r="F83" i="6"/>
  <c r="G83" i="6" s="1"/>
  <c r="F82" i="6"/>
  <c r="G82" i="6" s="1"/>
  <c r="F81" i="6"/>
  <c r="G81" i="6" s="1"/>
  <c r="F80" i="6"/>
  <c r="G80" i="6" s="1"/>
  <c r="F79" i="6"/>
  <c r="G79" i="6" s="1"/>
  <c r="F78" i="6"/>
  <c r="G78" i="6" s="1"/>
  <c r="F77" i="6"/>
  <c r="G77" i="6" s="1"/>
  <c r="F76" i="6"/>
  <c r="G76" i="6" s="1"/>
  <c r="F75" i="6"/>
  <c r="G75" i="6" s="1"/>
  <c r="F74" i="6"/>
  <c r="G74" i="6" s="1"/>
  <c r="F73" i="6"/>
  <c r="G73" i="6" s="1"/>
  <c r="F72" i="6"/>
  <c r="G72" i="6" s="1"/>
  <c r="F71" i="6"/>
  <c r="G71" i="6" s="1"/>
  <c r="F70" i="6"/>
  <c r="G70" i="6" s="1"/>
  <c r="F69" i="6"/>
  <c r="G69" i="6" s="1"/>
  <c r="F68" i="6"/>
  <c r="G68" i="6" s="1"/>
  <c r="F67" i="6"/>
  <c r="G67" i="6" s="1"/>
  <c r="F66" i="6"/>
  <c r="G66" i="6" s="1"/>
  <c r="F65" i="6"/>
  <c r="G65" i="6" s="1"/>
  <c r="F64" i="6"/>
  <c r="G64" i="6" s="1"/>
  <c r="F63" i="6"/>
  <c r="G63" i="6" s="1"/>
  <c r="F62" i="6"/>
  <c r="G62" i="6" s="1"/>
  <c r="F61" i="6"/>
  <c r="G61" i="6" s="1"/>
  <c r="F60" i="6"/>
  <c r="G60" i="6" s="1"/>
  <c r="F59" i="6"/>
  <c r="G59" i="6" s="1"/>
  <c r="F58" i="6"/>
  <c r="G58" i="6" s="1"/>
  <c r="F57" i="6"/>
  <c r="G57" i="6" s="1"/>
  <c r="F56" i="6"/>
  <c r="G56" i="6" s="1"/>
  <c r="F55" i="6"/>
  <c r="G55" i="6" s="1"/>
  <c r="F54" i="6"/>
  <c r="G54" i="6" s="1"/>
  <c r="F53" i="6"/>
  <c r="G53" i="6" s="1"/>
  <c r="F52" i="6"/>
  <c r="G52" i="6" s="1"/>
  <c r="F51" i="6"/>
  <c r="G51" i="6" s="1"/>
  <c r="F50" i="6"/>
  <c r="G50" i="6" s="1"/>
  <c r="F49" i="6"/>
  <c r="G49" i="6" s="1"/>
  <c r="F48" i="6"/>
  <c r="G48" i="6" s="1"/>
  <c r="F47" i="6"/>
  <c r="G47" i="6" s="1"/>
  <c r="F46" i="6"/>
  <c r="G46" i="6" s="1"/>
  <c r="F45" i="6"/>
  <c r="G45" i="6" s="1"/>
  <c r="F44" i="6"/>
  <c r="G44" i="6" s="1"/>
  <c r="F43" i="6"/>
  <c r="G43" i="6" s="1"/>
  <c r="F42" i="6"/>
  <c r="G42" i="6" s="1"/>
  <c r="F41" i="6"/>
  <c r="G41" i="6" s="1"/>
  <c r="F40" i="6"/>
  <c r="G40" i="6" s="1"/>
  <c r="F39" i="6"/>
  <c r="G39" i="6" s="1"/>
  <c r="F38" i="6"/>
  <c r="G38" i="6" s="1"/>
  <c r="F37" i="6"/>
  <c r="G37" i="6" s="1"/>
  <c r="F36" i="6"/>
  <c r="G36" i="6" s="1"/>
  <c r="F35" i="6"/>
  <c r="G35" i="6" s="1"/>
  <c r="F34" i="6"/>
  <c r="G34" i="6" s="1"/>
  <c r="F33" i="6"/>
  <c r="G33" i="6" s="1"/>
  <c r="F32" i="6"/>
  <c r="G32" i="6" s="1"/>
  <c r="F31" i="6"/>
  <c r="G31" i="6" s="1"/>
  <c r="F30" i="6"/>
  <c r="G30" i="6" s="1"/>
  <c r="F29" i="6"/>
  <c r="G29" i="6" s="1"/>
  <c r="F28" i="6"/>
  <c r="G28" i="6" s="1"/>
  <c r="F27" i="6"/>
  <c r="G27" i="6" s="1"/>
  <c r="F26" i="6"/>
  <c r="G26" i="6" s="1"/>
  <c r="F25" i="6"/>
  <c r="G25" i="6" s="1"/>
  <c r="F24" i="6"/>
  <c r="G24" i="6" s="1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6" i="6"/>
  <c r="J11" i="6"/>
  <c r="J97" i="6"/>
  <c r="J96" i="6"/>
  <c r="J95" i="6"/>
  <c r="J94" i="6"/>
  <c r="J93" i="6"/>
  <c r="J92" i="6"/>
  <c r="J91" i="6"/>
  <c r="J90" i="6"/>
  <c r="J89" i="6"/>
  <c r="J88" i="6"/>
  <c r="J87" i="6"/>
  <c r="J86" i="6"/>
  <c r="J85" i="6"/>
  <c r="J84" i="6"/>
  <c r="J83" i="6"/>
  <c r="J82" i="6"/>
  <c r="J81" i="6"/>
  <c r="J80" i="6"/>
  <c r="J79" i="6"/>
  <c r="J78" i="6"/>
  <c r="J77" i="6"/>
  <c r="J76" i="6"/>
  <c r="J75" i="6"/>
  <c r="J74" i="6"/>
  <c r="J73" i="6"/>
  <c r="J72" i="6"/>
  <c r="J71" i="6"/>
  <c r="J70" i="6"/>
  <c r="J69" i="6"/>
  <c r="J68" i="6"/>
  <c r="J67" i="6"/>
  <c r="J66" i="6"/>
  <c r="J65" i="6"/>
  <c r="J64" i="6"/>
  <c r="J63" i="6"/>
  <c r="J62" i="6"/>
  <c r="J61" i="6"/>
  <c r="J60" i="6"/>
  <c r="J59" i="6"/>
  <c r="J58" i="6"/>
  <c r="J57" i="6"/>
  <c r="J56" i="6"/>
  <c r="J55" i="6"/>
  <c r="J54" i="6"/>
  <c r="J53" i="6"/>
  <c r="J52" i="6"/>
  <c r="J51" i="6"/>
  <c r="J50" i="6"/>
  <c r="J49" i="6"/>
  <c r="J48" i="6"/>
  <c r="J47" i="6"/>
  <c r="J46" i="6"/>
  <c r="J45" i="6"/>
  <c r="J44" i="6"/>
  <c r="J43" i="6"/>
  <c r="J42" i="6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22" i="6"/>
  <c r="J21" i="6"/>
  <c r="J20" i="6"/>
  <c r="J19" i="6"/>
  <c r="J18" i="6"/>
  <c r="J17" i="6"/>
  <c r="J16" i="6"/>
  <c r="J15" i="6"/>
  <c r="J14" i="6"/>
  <c r="J13" i="6"/>
  <c r="J12" i="6"/>
  <c r="I6" i="6"/>
  <c r="E97" i="6"/>
  <c r="E96" i="6"/>
  <c r="E95" i="6"/>
  <c r="E94" i="6"/>
  <c r="E93" i="6"/>
  <c r="E92" i="6"/>
  <c r="E91" i="6"/>
  <c r="E90" i="6"/>
  <c r="E89" i="6"/>
  <c r="E88" i="6"/>
  <c r="E87" i="6"/>
  <c r="E86" i="6"/>
  <c r="E85" i="6"/>
  <c r="E84" i="6"/>
  <c r="E83" i="6"/>
  <c r="E82" i="6"/>
  <c r="E81" i="6"/>
  <c r="E80" i="6"/>
  <c r="E79" i="6"/>
  <c r="E78" i="6"/>
  <c r="E77" i="6"/>
  <c r="E76" i="6"/>
  <c r="E75" i="6"/>
  <c r="E74" i="6"/>
  <c r="E73" i="6"/>
  <c r="E72" i="6"/>
  <c r="E71" i="6"/>
  <c r="E70" i="6"/>
  <c r="E69" i="6"/>
  <c r="E68" i="6"/>
  <c r="E67" i="6"/>
  <c r="E66" i="6"/>
  <c r="E65" i="6"/>
  <c r="E64" i="6"/>
  <c r="E63" i="6"/>
  <c r="E62" i="6"/>
  <c r="E61" i="6"/>
  <c r="E60" i="6"/>
  <c r="E59" i="6"/>
  <c r="E58" i="6"/>
  <c r="E57" i="6"/>
  <c r="E56" i="6"/>
  <c r="E55" i="6"/>
  <c r="E54" i="6"/>
  <c r="E53" i="6"/>
  <c r="E52" i="6"/>
  <c r="E51" i="6"/>
  <c r="E50" i="6"/>
  <c r="E49" i="6"/>
  <c r="E48" i="6"/>
  <c r="E47" i="6"/>
  <c r="E46" i="6"/>
  <c r="E45" i="6"/>
  <c r="E44" i="6"/>
  <c r="E43" i="6"/>
  <c r="E42" i="6"/>
  <c r="E41" i="6"/>
  <c r="E40" i="6"/>
  <c r="E39" i="6"/>
  <c r="E38" i="6"/>
  <c r="E37" i="6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6" i="6"/>
  <c r="K11" i="6"/>
  <c r="K6" i="6"/>
  <c r="Y54" i="2"/>
  <c r="Z54" i="2" s="1"/>
  <c r="U54" i="2"/>
  <c r="V54" i="2" s="1"/>
  <c r="U53" i="2"/>
  <c r="V53" i="2" s="1"/>
  <c r="U52" i="2"/>
  <c r="V52" i="2" s="1"/>
  <c r="U51" i="2"/>
  <c r="V51" i="2" s="1"/>
  <c r="U50" i="2"/>
  <c r="V50" i="2" s="1"/>
  <c r="U49" i="2"/>
  <c r="V49" i="2" s="1"/>
  <c r="U48" i="2"/>
  <c r="V48" i="2" s="1"/>
  <c r="U47" i="2"/>
  <c r="V47" i="2" s="1"/>
  <c r="U46" i="2"/>
  <c r="V46" i="2" s="1"/>
  <c r="U45" i="2"/>
  <c r="V45" i="2" s="1"/>
  <c r="U44" i="2"/>
  <c r="V44" i="2" s="1"/>
  <c r="Y43" i="2"/>
  <c r="Z43" i="2" s="1"/>
  <c r="Y42" i="2"/>
  <c r="Z42" i="2" s="1"/>
  <c r="Y41" i="2"/>
  <c r="Z41" i="2" s="1"/>
  <c r="U40" i="2"/>
  <c r="V40" i="2" s="1"/>
  <c r="Y39" i="2"/>
  <c r="Z39" i="2" s="1"/>
  <c r="Q39" i="2"/>
  <c r="R39" i="2" s="1"/>
  <c r="U38" i="2"/>
  <c r="V38" i="2" s="1"/>
  <c r="Y37" i="2"/>
  <c r="Z37" i="2" s="1"/>
  <c r="Q37" i="2"/>
  <c r="R37" i="2" s="1"/>
  <c r="U36" i="2"/>
  <c r="V36" i="2" s="1"/>
  <c r="Y35" i="2"/>
  <c r="Z35" i="2" s="1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L24" i="6" s="1"/>
  <c r="K25" i="6"/>
  <c r="L25" i="6" s="1"/>
  <c r="K26" i="6"/>
  <c r="L26" i="6" s="1"/>
  <c r="K27" i="6"/>
  <c r="L27" i="6" s="1"/>
  <c r="K28" i="6"/>
  <c r="L28" i="6" s="1"/>
  <c r="K29" i="6"/>
  <c r="L29" i="6" s="1"/>
  <c r="K30" i="6"/>
  <c r="L30" i="6" s="1"/>
  <c r="K31" i="6"/>
  <c r="L31" i="6" s="1"/>
  <c r="K32" i="6"/>
  <c r="L32" i="6" s="1"/>
  <c r="K33" i="6"/>
  <c r="L33" i="6" s="1"/>
  <c r="K34" i="6"/>
  <c r="L34" i="6" s="1"/>
  <c r="K35" i="6"/>
  <c r="L35" i="6" s="1"/>
  <c r="K36" i="6"/>
  <c r="L36" i="6" s="1"/>
  <c r="K37" i="6"/>
  <c r="L37" i="6" s="1"/>
  <c r="K38" i="6"/>
  <c r="L38" i="6" s="1"/>
  <c r="K39" i="6"/>
  <c r="L39" i="6" s="1"/>
  <c r="K40" i="6"/>
  <c r="L40" i="6" s="1"/>
  <c r="K41" i="6"/>
  <c r="L41" i="6" s="1"/>
  <c r="K42" i="6"/>
  <c r="L42" i="6" s="1"/>
  <c r="K43" i="6"/>
  <c r="L43" i="6" s="1"/>
  <c r="K44" i="6"/>
  <c r="L44" i="6" s="1"/>
  <c r="K45" i="6"/>
  <c r="L45" i="6" s="1"/>
  <c r="K46" i="6"/>
  <c r="L46" i="6" s="1"/>
  <c r="K47" i="6"/>
  <c r="L47" i="6" s="1"/>
  <c r="K48" i="6"/>
  <c r="L48" i="6" s="1"/>
  <c r="K49" i="6"/>
  <c r="L49" i="6" s="1"/>
  <c r="K50" i="6"/>
  <c r="L50" i="6" s="1"/>
  <c r="K51" i="6"/>
  <c r="L51" i="6" s="1"/>
  <c r="K52" i="6"/>
  <c r="L52" i="6" s="1"/>
  <c r="K53" i="6"/>
  <c r="L53" i="6" s="1"/>
  <c r="K54" i="6"/>
  <c r="L54" i="6" s="1"/>
  <c r="K55" i="6"/>
  <c r="L55" i="6" s="1"/>
  <c r="K56" i="6"/>
  <c r="L56" i="6" s="1"/>
  <c r="K57" i="6"/>
  <c r="L57" i="6" s="1"/>
  <c r="K58" i="6"/>
  <c r="L58" i="6" s="1"/>
  <c r="K59" i="6"/>
  <c r="L59" i="6" s="1"/>
  <c r="K60" i="6"/>
  <c r="L60" i="6" s="1"/>
  <c r="K61" i="6"/>
  <c r="L61" i="6" s="1"/>
  <c r="K62" i="6"/>
  <c r="L62" i="6" s="1"/>
  <c r="K63" i="6"/>
  <c r="L63" i="6" s="1"/>
  <c r="K64" i="6"/>
  <c r="L64" i="6" s="1"/>
  <c r="K65" i="6"/>
  <c r="L65" i="6" s="1"/>
  <c r="K66" i="6"/>
  <c r="L66" i="6" s="1"/>
  <c r="K67" i="6"/>
  <c r="L67" i="6" s="1"/>
  <c r="K68" i="6"/>
  <c r="L68" i="6" s="1"/>
  <c r="K69" i="6"/>
  <c r="L69" i="6" s="1"/>
  <c r="K70" i="6"/>
  <c r="L70" i="6" s="1"/>
  <c r="K71" i="6"/>
  <c r="L71" i="6" s="1"/>
  <c r="K72" i="6"/>
  <c r="L72" i="6" s="1"/>
  <c r="K73" i="6"/>
  <c r="L73" i="6" s="1"/>
  <c r="K74" i="6"/>
  <c r="L74" i="6" s="1"/>
  <c r="K75" i="6"/>
  <c r="L75" i="6" s="1"/>
  <c r="K76" i="6"/>
  <c r="L76" i="6" s="1"/>
  <c r="K77" i="6"/>
  <c r="L77" i="6" s="1"/>
  <c r="K78" i="6"/>
  <c r="L78" i="6" s="1"/>
  <c r="K79" i="6"/>
  <c r="L79" i="6" s="1"/>
  <c r="K80" i="6"/>
  <c r="L80" i="6" s="1"/>
  <c r="K81" i="6"/>
  <c r="L81" i="6" s="1"/>
  <c r="K82" i="6"/>
  <c r="L82" i="6" s="1"/>
  <c r="K83" i="6"/>
  <c r="L83" i="6" s="1"/>
  <c r="K84" i="6"/>
  <c r="L84" i="6" s="1"/>
  <c r="K85" i="6"/>
  <c r="L85" i="6" s="1"/>
  <c r="K86" i="6"/>
  <c r="L86" i="6" s="1"/>
  <c r="K87" i="6"/>
  <c r="L87" i="6" s="1"/>
  <c r="K88" i="6"/>
  <c r="L88" i="6" s="1"/>
  <c r="K89" i="6"/>
  <c r="L89" i="6" s="1"/>
  <c r="K90" i="6"/>
  <c r="L90" i="6" s="1"/>
  <c r="K91" i="6"/>
  <c r="L91" i="6" s="1"/>
  <c r="K92" i="6"/>
  <c r="L92" i="6" s="1"/>
  <c r="K93" i="6"/>
  <c r="L93" i="6" s="1"/>
  <c r="K94" i="6"/>
  <c r="L94" i="6" s="1"/>
  <c r="K95" i="6"/>
  <c r="L95" i="6" s="1"/>
  <c r="K96" i="6"/>
  <c r="L96" i="6" s="1"/>
  <c r="K97" i="6"/>
  <c r="L97" i="6" s="1"/>
  <c r="Y53" i="2"/>
  <c r="Z53" i="2" s="1"/>
  <c r="Y52" i="2"/>
  <c r="Z52" i="2" s="1"/>
  <c r="Y51" i="2"/>
  <c r="Z51" i="2" s="1"/>
  <c r="Y50" i="2"/>
  <c r="Z50" i="2" s="1"/>
  <c r="Y49" i="2"/>
  <c r="Z49" i="2" s="1"/>
  <c r="Y48" i="2"/>
  <c r="Z48" i="2" s="1"/>
  <c r="Y47" i="2"/>
  <c r="Z47" i="2" s="1"/>
  <c r="Y46" i="2"/>
  <c r="Z46" i="2" s="1"/>
  <c r="Y45" i="2"/>
  <c r="Z45" i="2" s="1"/>
  <c r="Y44" i="2"/>
  <c r="Z44" i="2" s="1"/>
  <c r="U43" i="2"/>
  <c r="V43" i="2" s="1"/>
  <c r="U42" i="2"/>
  <c r="V42" i="2" s="1"/>
  <c r="U41" i="2"/>
  <c r="V41" i="2" s="1"/>
  <c r="Y40" i="2"/>
  <c r="Z40" i="2" s="1"/>
  <c r="Q40" i="2"/>
  <c r="R40" i="2" s="1"/>
  <c r="U39" i="2"/>
  <c r="V39" i="2" s="1"/>
  <c r="Y38" i="2"/>
  <c r="Z38" i="2" s="1"/>
  <c r="Q38" i="2"/>
  <c r="R38" i="2" s="1"/>
  <c r="U37" i="2"/>
  <c r="V37" i="2" s="1"/>
  <c r="Y36" i="2"/>
  <c r="Z36" i="2" s="1"/>
  <c r="Q36" i="2"/>
  <c r="R36" i="2" s="1"/>
  <c r="U35" i="2"/>
  <c r="V35" i="2" s="1"/>
  <c r="Y34" i="2"/>
  <c r="Z34" i="2" s="1"/>
  <c r="Q34" i="2"/>
  <c r="R34" i="2" s="1"/>
  <c r="U33" i="2"/>
  <c r="V33" i="2" s="1"/>
  <c r="Y32" i="2"/>
  <c r="Z32" i="2" s="1"/>
  <c r="Q32" i="2"/>
  <c r="R32" i="2" s="1"/>
  <c r="U31" i="2"/>
  <c r="V31" i="2" s="1"/>
  <c r="Y30" i="2"/>
  <c r="Z30" i="2" s="1"/>
  <c r="Y5" i="2"/>
  <c r="Y6" i="2"/>
  <c r="Y7" i="2"/>
  <c r="Y8" i="2"/>
  <c r="Y9" i="2"/>
  <c r="Y10" i="2"/>
  <c r="Y11" i="2"/>
  <c r="Y12" i="2"/>
  <c r="Y13" i="2"/>
  <c r="Y14" i="2"/>
  <c r="Y15" i="2"/>
  <c r="Y16" i="2"/>
  <c r="Y17" i="2"/>
  <c r="Z17" i="2" s="1"/>
  <c r="Y18" i="2"/>
  <c r="Z18" i="2" s="1"/>
  <c r="Y19" i="2"/>
  <c r="Z19" i="2" s="1"/>
  <c r="Y20" i="2"/>
  <c r="Z20" i="2" s="1"/>
  <c r="Y21" i="2"/>
  <c r="Z21" i="2" s="1"/>
  <c r="Y22" i="2"/>
  <c r="Z22" i="2" s="1"/>
  <c r="Y23" i="2"/>
  <c r="Z23" i="2" s="1"/>
  <c r="Y24" i="2"/>
  <c r="Z24" i="2" s="1"/>
  <c r="Y25" i="2"/>
  <c r="Z25" i="2" s="1"/>
  <c r="Y26" i="2"/>
  <c r="Z26" i="2" s="1"/>
  <c r="Y27" i="2"/>
  <c r="Z27" i="2" s="1"/>
  <c r="Y28" i="2"/>
  <c r="Z28" i="2" s="1"/>
  <c r="U34" i="2"/>
  <c r="V34" i="2" s="1"/>
  <c r="Q33" i="2"/>
  <c r="R33" i="2" s="1"/>
  <c r="Q5" i="2"/>
  <c r="Q7" i="2"/>
  <c r="Q9" i="2"/>
  <c r="Q11" i="2"/>
  <c r="R11" i="2" s="1"/>
  <c r="Q13" i="2"/>
  <c r="R13" i="2" s="1"/>
  <c r="Q15" i="2"/>
  <c r="R15" i="2" s="1"/>
  <c r="Q17" i="2"/>
  <c r="R17" i="2" s="1"/>
  <c r="Q19" i="2"/>
  <c r="R19" i="2" s="1"/>
  <c r="Q21" i="2"/>
  <c r="R21" i="2" s="1"/>
  <c r="Q23" i="2"/>
  <c r="R23" i="2" s="1"/>
  <c r="Q25" i="2"/>
  <c r="R25" i="2" s="1"/>
  <c r="Q27" i="2"/>
  <c r="R27" i="2" s="1"/>
  <c r="Q29" i="2"/>
  <c r="R29" i="2" s="1"/>
  <c r="Q31" i="2"/>
  <c r="R31" i="2" s="1"/>
  <c r="Y31" i="2"/>
  <c r="Z31" i="2" s="1"/>
  <c r="U6" i="2"/>
  <c r="U8" i="2"/>
  <c r="U10" i="2"/>
  <c r="U12" i="2"/>
  <c r="U14" i="2"/>
  <c r="V14" i="2" s="1"/>
  <c r="U16" i="2"/>
  <c r="V16" i="2" s="1"/>
  <c r="U18" i="2"/>
  <c r="V18" i="2" s="1"/>
  <c r="U20" i="2"/>
  <c r="V20" i="2" s="1"/>
  <c r="U22" i="2"/>
  <c r="V22" i="2" s="1"/>
  <c r="U24" i="2"/>
  <c r="V24" i="2" s="1"/>
  <c r="U26" i="2"/>
  <c r="V26" i="2" s="1"/>
  <c r="U28" i="2"/>
  <c r="V28" i="2" s="1"/>
  <c r="Q35" i="2"/>
  <c r="R35" i="2" s="1"/>
  <c r="Y33" i="2"/>
  <c r="Z33" i="2" s="1"/>
  <c r="U32" i="2"/>
  <c r="V32" i="2" s="1"/>
  <c r="Q6" i="2"/>
  <c r="Q8" i="2"/>
  <c r="Q10" i="2"/>
  <c r="Q12" i="2"/>
  <c r="R12" i="2" s="1"/>
  <c r="Q14" i="2"/>
  <c r="R14" i="2" s="1"/>
  <c r="Q16" i="2"/>
  <c r="R16" i="2" s="1"/>
  <c r="Q18" i="2"/>
  <c r="R18" i="2" s="1"/>
  <c r="Q20" i="2"/>
  <c r="R20" i="2" s="1"/>
  <c r="Q22" i="2"/>
  <c r="R22" i="2" s="1"/>
  <c r="Q24" i="2"/>
  <c r="R24" i="2" s="1"/>
  <c r="Q26" i="2"/>
  <c r="R26" i="2" s="1"/>
  <c r="Q28" i="2"/>
  <c r="R28" i="2" s="1"/>
  <c r="Q30" i="2"/>
  <c r="R30" i="2" s="1"/>
  <c r="U30" i="2"/>
  <c r="V30" i="2" s="1"/>
  <c r="U5" i="2"/>
  <c r="U7" i="2"/>
  <c r="U9" i="2"/>
  <c r="U11" i="2"/>
  <c r="U13" i="2"/>
  <c r="U15" i="2"/>
  <c r="V15" i="2" s="1"/>
  <c r="U17" i="2"/>
  <c r="V17" i="2" s="1"/>
  <c r="U19" i="2"/>
  <c r="V19" i="2" s="1"/>
  <c r="U21" i="2"/>
  <c r="V21" i="2" s="1"/>
  <c r="U23" i="2"/>
  <c r="V23" i="2" s="1"/>
  <c r="U25" i="2"/>
  <c r="V25" i="2" s="1"/>
  <c r="U27" i="2"/>
  <c r="V27" i="2" s="1"/>
  <c r="U29" i="2"/>
  <c r="V29" i="2" s="1"/>
  <c r="Y29" i="2"/>
  <c r="Z29" i="2" s="1"/>
  <c r="T54" i="2"/>
  <c r="T53" i="2"/>
  <c r="T52" i="2"/>
  <c r="T51" i="2"/>
  <c r="T50" i="2"/>
  <c r="T49" i="2"/>
  <c r="T48" i="2"/>
  <c r="T47" i="2"/>
  <c r="T46" i="2"/>
  <c r="T45" i="2"/>
  <c r="T44" i="2"/>
  <c r="X43" i="2"/>
  <c r="X42" i="2"/>
  <c r="X41" i="2"/>
  <c r="T40" i="2"/>
  <c r="X39" i="2"/>
  <c r="P39" i="2"/>
  <c r="T38" i="2"/>
  <c r="X37" i="2"/>
  <c r="P37" i="2"/>
  <c r="T36" i="2"/>
  <c r="X35" i="2"/>
  <c r="X54" i="2"/>
  <c r="X53" i="2"/>
  <c r="X52" i="2"/>
  <c r="X51" i="2"/>
  <c r="X50" i="2"/>
  <c r="X49" i="2"/>
  <c r="X48" i="2"/>
  <c r="X47" i="2"/>
  <c r="X46" i="2"/>
  <c r="X45" i="2"/>
  <c r="X44" i="2"/>
  <c r="T43" i="2"/>
  <c r="T42" i="2"/>
  <c r="T41" i="2"/>
  <c r="X40" i="2"/>
  <c r="P40" i="2"/>
  <c r="T39" i="2"/>
  <c r="X38" i="2"/>
  <c r="P38" i="2"/>
  <c r="T37" i="2"/>
  <c r="X36" i="2"/>
  <c r="P36" i="2"/>
  <c r="T35" i="2"/>
  <c r="X34" i="2"/>
  <c r="P34" i="2"/>
  <c r="T33" i="2"/>
  <c r="X32" i="2"/>
  <c r="P32" i="2"/>
  <c r="T31" i="2"/>
  <c r="X30" i="2"/>
  <c r="P30" i="2"/>
  <c r="T29" i="2"/>
  <c r="X28" i="2"/>
  <c r="P28" i="2"/>
  <c r="X27" i="2"/>
  <c r="P27" i="2"/>
  <c r="T26" i="2"/>
  <c r="X25" i="2"/>
  <c r="P25" i="2"/>
  <c r="T24" i="2"/>
  <c r="X23" i="2"/>
  <c r="P23" i="2"/>
  <c r="T22" i="2"/>
  <c r="X21" i="2"/>
  <c r="P21" i="2"/>
  <c r="T20" i="2"/>
  <c r="X19" i="2"/>
  <c r="P19" i="2"/>
  <c r="T18" i="2"/>
  <c r="X17" i="2"/>
  <c r="P17" i="2"/>
  <c r="T16" i="2"/>
  <c r="X15" i="2"/>
  <c r="P15" i="2"/>
  <c r="T14" i="2"/>
  <c r="X13" i="2"/>
  <c r="P13" i="2"/>
  <c r="T12" i="2"/>
  <c r="X11" i="2"/>
  <c r="P11" i="2"/>
  <c r="T10" i="2"/>
  <c r="X9" i="2"/>
  <c r="P9" i="2"/>
  <c r="T8" i="2"/>
  <c r="X7" i="2"/>
  <c r="P7" i="2"/>
  <c r="T6" i="2"/>
  <c r="X5" i="2"/>
  <c r="P5" i="2"/>
  <c r="P35" i="2"/>
  <c r="X33" i="2"/>
  <c r="T32" i="2"/>
  <c r="T30" i="2"/>
  <c r="X29" i="2"/>
  <c r="X26" i="2"/>
  <c r="T25" i="2"/>
  <c r="P24" i="2"/>
  <c r="X22" i="2"/>
  <c r="T21" i="2"/>
  <c r="P20" i="2"/>
  <c r="X18" i="2"/>
  <c r="T17" i="2"/>
  <c r="P16" i="2"/>
  <c r="X14" i="2"/>
  <c r="T13" i="2"/>
  <c r="P12" i="2"/>
  <c r="X10" i="2"/>
  <c r="T9" i="2"/>
  <c r="P8" i="2"/>
  <c r="X6" i="2"/>
  <c r="T5" i="2"/>
  <c r="T34" i="2"/>
  <c r="P33" i="2"/>
  <c r="X31" i="2"/>
  <c r="P31" i="2"/>
  <c r="P29" i="2"/>
  <c r="T28" i="2"/>
  <c r="T27" i="2"/>
  <c r="P26" i="2"/>
  <c r="X24" i="2"/>
  <c r="T23" i="2"/>
  <c r="P22" i="2"/>
  <c r="X20" i="2"/>
  <c r="T19" i="2"/>
  <c r="P18" i="2"/>
  <c r="X16" i="2"/>
  <c r="T15" i="2"/>
  <c r="P14" i="2"/>
  <c r="X12" i="2"/>
  <c r="T11" i="2"/>
  <c r="P10" i="2"/>
  <c r="X8" i="2"/>
  <c r="T7" i="2"/>
  <c r="P6" i="2"/>
  <c r="M57" i="35"/>
  <c r="M57" i="32"/>
  <c r="N57" i="32" s="1"/>
  <c r="D117" i="39" l="1"/>
  <c r="D118" i="40"/>
  <c r="N57" i="35"/>
  <c r="N57" i="31"/>
  <c r="J57" i="35"/>
  <c r="N57" i="37"/>
  <c r="L23" i="6"/>
  <c r="L21" i="6"/>
  <c r="L19" i="6"/>
  <c r="L17" i="6"/>
  <c r="L15" i="6"/>
  <c r="L13" i="6"/>
  <c r="L22" i="6"/>
  <c r="L20" i="6"/>
  <c r="L18" i="6"/>
  <c r="L16" i="6"/>
  <c r="L14" i="6"/>
  <c r="L12" i="6"/>
  <c r="Z15" i="2"/>
  <c r="Z13" i="2"/>
  <c r="Z11" i="2"/>
  <c r="Z9" i="2"/>
  <c r="Z7" i="2"/>
  <c r="Z5" i="2"/>
  <c r="G13" i="6"/>
  <c r="G15" i="6"/>
  <c r="G17" i="6"/>
  <c r="G19" i="6"/>
  <c r="G21" i="6"/>
  <c r="G23" i="6"/>
  <c r="Z16" i="2"/>
  <c r="Z14" i="2"/>
  <c r="Z12" i="2"/>
  <c r="Z10" i="2"/>
  <c r="Z8" i="2"/>
  <c r="Z6" i="2"/>
  <c r="G12" i="6"/>
  <c r="G14" i="6"/>
  <c r="G16" i="6"/>
  <c r="G18" i="6"/>
  <c r="G20" i="6"/>
  <c r="G22" i="6"/>
  <c r="V13" i="2"/>
  <c r="V9" i="2"/>
  <c r="V5" i="2"/>
  <c r="V12" i="2"/>
  <c r="V8" i="2"/>
  <c r="V11" i="2"/>
  <c r="V7" i="2"/>
  <c r="V10" i="2"/>
  <c r="V6" i="2"/>
  <c r="R10" i="2"/>
  <c r="R6" i="2"/>
  <c r="R9" i="2"/>
  <c r="R5" i="2"/>
  <c r="R8" i="2"/>
  <c r="R7" i="2"/>
  <c r="G7" i="6"/>
  <c r="F29" i="2" l="1"/>
  <c r="F30" i="2"/>
  <c r="E29" i="2"/>
  <c r="L7" i="6"/>
  <c r="H2" i="6" s="1"/>
  <c r="E28" i="2"/>
  <c r="E30" i="2"/>
  <c r="F28" i="2"/>
  <c r="E32" i="2" l="1"/>
  <c r="O76" i="39"/>
  <c r="P76" i="39" s="1"/>
  <c r="N20" i="6"/>
  <c r="N16" i="6"/>
  <c r="N23" i="6"/>
  <c r="N19" i="6"/>
  <c r="N15" i="6"/>
  <c r="N12" i="6"/>
  <c r="N22" i="6"/>
  <c r="N18" i="6"/>
  <c r="N14" i="6"/>
  <c r="N21" i="6"/>
  <c r="N17" i="6"/>
  <c r="N13" i="6"/>
  <c r="O61" i="39" l="1"/>
  <c r="O80" i="40"/>
  <c r="P80" i="40" s="1"/>
  <c r="O64" i="40"/>
  <c r="P64" i="40" s="1"/>
  <c r="O69" i="40"/>
  <c r="P69" i="40" s="1"/>
  <c r="O78" i="40"/>
  <c r="P78" i="40" s="1"/>
  <c r="O62" i="40"/>
  <c r="P62" i="40" s="1"/>
  <c r="O67" i="40"/>
  <c r="P67" i="40" s="1"/>
  <c r="O71" i="40"/>
  <c r="P71" i="40" s="1"/>
  <c r="O76" i="40"/>
  <c r="P76" i="40" s="1"/>
  <c r="O81" i="40"/>
  <c r="P81" i="40" s="1"/>
  <c r="O65" i="40"/>
  <c r="P65" i="40" s="1"/>
  <c r="O74" i="40"/>
  <c r="P74" i="40" s="1"/>
  <c r="O83" i="40"/>
  <c r="P83" i="40" s="1"/>
  <c r="O79" i="40"/>
  <c r="P79" i="40" s="1"/>
  <c r="O72" i="40"/>
  <c r="P72" i="40" s="1"/>
  <c r="O77" i="40"/>
  <c r="P77" i="40" s="1"/>
  <c r="O61" i="40"/>
  <c r="O70" i="40"/>
  <c r="P70" i="40" s="1"/>
  <c r="O68" i="40"/>
  <c r="P68" i="40" s="1"/>
  <c r="O73" i="40"/>
  <c r="P73" i="40" s="1"/>
  <c r="O82" i="40"/>
  <c r="P82" i="40" s="1"/>
  <c r="O66" i="40"/>
  <c r="P66" i="40" s="1"/>
  <c r="O63" i="40"/>
  <c r="P63" i="40" s="1"/>
  <c r="O75" i="40"/>
  <c r="P75" i="40" s="1"/>
  <c r="O68" i="39"/>
  <c r="P68" i="39" s="1"/>
  <c r="O63" i="39"/>
  <c r="P63" i="39" s="1"/>
  <c r="O71" i="39"/>
  <c r="P71" i="39" s="1"/>
  <c r="O62" i="39"/>
  <c r="P62" i="39" s="1"/>
  <c r="O77" i="39"/>
  <c r="P77" i="39" s="1"/>
  <c r="O81" i="39"/>
  <c r="P81" i="39" s="1"/>
  <c r="O80" i="39"/>
  <c r="P80" i="39" s="1"/>
  <c r="O82" i="39"/>
  <c r="P82" i="39" s="1"/>
  <c r="O65" i="39"/>
  <c r="P65" i="39" s="1"/>
  <c r="O74" i="39"/>
  <c r="P74" i="39" s="1"/>
  <c r="O75" i="39"/>
  <c r="P75" i="39" s="1"/>
  <c r="O78" i="39"/>
  <c r="P78" i="39" s="1"/>
  <c r="O84" i="39"/>
  <c r="P84" i="39" s="1"/>
  <c r="O83" i="39"/>
  <c r="P83" i="39" s="1"/>
  <c r="O66" i="39"/>
  <c r="P66" i="39" s="1"/>
  <c r="O79" i="39"/>
  <c r="P79" i="39" s="1"/>
  <c r="O64" i="39"/>
  <c r="P64" i="39" s="1"/>
  <c r="O72" i="39"/>
  <c r="P72" i="39" s="1"/>
  <c r="O67" i="39"/>
  <c r="P67" i="39" s="1"/>
  <c r="O69" i="39"/>
  <c r="P69" i="39" s="1"/>
  <c r="P61" i="39"/>
  <c r="P3" i="6"/>
  <c r="N7" i="6"/>
  <c r="H4" i="6" s="1"/>
  <c r="F83" i="40" l="1"/>
  <c r="F75" i="40"/>
  <c r="F67" i="40"/>
  <c r="E83" i="40"/>
  <c r="E75" i="40"/>
  <c r="E67" i="40"/>
  <c r="F81" i="40"/>
  <c r="F73" i="40"/>
  <c r="F65" i="40"/>
  <c r="E73" i="40"/>
  <c r="F62" i="40"/>
  <c r="F70" i="40"/>
  <c r="E78" i="40"/>
  <c r="E62" i="40"/>
  <c r="F68" i="40"/>
  <c r="E76" i="40"/>
  <c r="E69" i="40"/>
  <c r="E82" i="40"/>
  <c r="E74" i="40"/>
  <c r="E66" i="40"/>
  <c r="F80" i="40"/>
  <c r="F72" i="40"/>
  <c r="F64" i="40"/>
  <c r="E80" i="40"/>
  <c r="E72" i="40"/>
  <c r="E64" i="40"/>
  <c r="F66" i="40"/>
  <c r="F74" i="40"/>
  <c r="E61" i="40"/>
  <c r="E68" i="40"/>
  <c r="E77" i="40"/>
  <c r="F79" i="40"/>
  <c r="F71" i="40"/>
  <c r="F63" i="40"/>
  <c r="E79" i="40"/>
  <c r="E71" i="40"/>
  <c r="E63" i="40"/>
  <c r="F77" i="40"/>
  <c r="F69" i="40"/>
  <c r="F61" i="40"/>
  <c r="F78" i="40"/>
  <c r="E65" i="40"/>
  <c r="E70" i="40"/>
  <c r="F76" i="40"/>
  <c r="E81" i="40"/>
  <c r="F82" i="40"/>
  <c r="P115" i="40"/>
  <c r="L57" i="40" s="1"/>
  <c r="P61" i="40"/>
  <c r="O115" i="40"/>
  <c r="K57" i="40" s="1"/>
  <c r="O115" i="39"/>
  <c r="K57" i="39" s="1"/>
  <c r="P115" i="39"/>
  <c r="L57" i="39" s="1"/>
  <c r="F83" i="39"/>
  <c r="F75" i="39"/>
  <c r="E66" i="39"/>
  <c r="E83" i="39"/>
  <c r="E75" i="39"/>
  <c r="E67" i="39"/>
  <c r="F82" i="39"/>
  <c r="F61" i="39"/>
  <c r="E72" i="39"/>
  <c r="F66" i="39"/>
  <c r="E82" i="39"/>
  <c r="E74" i="39"/>
  <c r="F63" i="39"/>
  <c r="F80" i="39"/>
  <c r="F72" i="39"/>
  <c r="F64" i="39"/>
  <c r="F81" i="39"/>
  <c r="E65" i="39"/>
  <c r="E80" i="39"/>
  <c r="E69" i="39"/>
  <c r="F71" i="39"/>
  <c r="E79" i="39"/>
  <c r="E63" i="39"/>
  <c r="E68" i="39"/>
  <c r="F78" i="39"/>
  <c r="E78" i="39"/>
  <c r="F67" i="39"/>
  <c r="F84" i="39"/>
  <c r="F76" i="39"/>
  <c r="F68" i="39"/>
  <c r="E84" i="39"/>
  <c r="F74" i="39"/>
  <c r="E81" i="39"/>
  <c r="F62" i="39"/>
  <c r="F77" i="39"/>
  <c r="E77" i="39"/>
  <c r="F69" i="39"/>
  <c r="F65" i="39"/>
  <c r="F79" i="39"/>
  <c r="E62" i="39"/>
  <c r="E71" i="39"/>
  <c r="E76" i="39"/>
  <c r="E64" i="39"/>
  <c r="E61" i="39"/>
  <c r="P19" i="6"/>
  <c r="R19" i="6" s="1"/>
  <c r="P14" i="6"/>
  <c r="R14" i="6" s="1"/>
  <c r="P21" i="6"/>
  <c r="R21" i="6" s="1"/>
  <c r="P23" i="6"/>
  <c r="R23" i="6" s="1"/>
  <c r="P22" i="6"/>
  <c r="R22" i="6" s="1"/>
  <c r="P17" i="6"/>
  <c r="R17" i="6" s="1"/>
  <c r="P16" i="6"/>
  <c r="R16" i="6" s="1"/>
  <c r="P18" i="6"/>
  <c r="R18" i="6" s="1"/>
  <c r="P13" i="6"/>
  <c r="R13" i="6" s="1"/>
  <c r="P12" i="6"/>
  <c r="P20" i="6"/>
  <c r="R20" i="6" s="1"/>
  <c r="P15" i="6"/>
  <c r="R15" i="6" s="1"/>
  <c r="F115" i="40" l="1"/>
  <c r="J61" i="40"/>
  <c r="Q61" i="40"/>
  <c r="M61" i="40"/>
  <c r="J69" i="40"/>
  <c r="M69" i="40"/>
  <c r="Q69" i="40"/>
  <c r="Q66" i="40"/>
  <c r="J66" i="40"/>
  <c r="M66" i="40"/>
  <c r="Q64" i="40"/>
  <c r="J64" i="40"/>
  <c r="M64" i="40"/>
  <c r="Q68" i="40"/>
  <c r="J68" i="40"/>
  <c r="M68" i="40"/>
  <c r="Q62" i="40"/>
  <c r="J62" i="40"/>
  <c r="M62" i="40"/>
  <c r="M81" i="40"/>
  <c r="Q81" i="40"/>
  <c r="J81" i="40"/>
  <c r="Q67" i="40"/>
  <c r="J67" i="40"/>
  <c r="M67" i="40"/>
  <c r="Q79" i="40"/>
  <c r="M79" i="40"/>
  <c r="J79" i="40"/>
  <c r="Q74" i="40"/>
  <c r="J74" i="40"/>
  <c r="M74" i="40"/>
  <c r="J73" i="40"/>
  <c r="M73" i="40"/>
  <c r="Q73" i="40"/>
  <c r="Q82" i="40"/>
  <c r="J82" i="40"/>
  <c r="M82" i="40"/>
  <c r="J77" i="40"/>
  <c r="Q77" i="40"/>
  <c r="M77" i="40"/>
  <c r="Q63" i="40"/>
  <c r="M63" i="40"/>
  <c r="J63" i="40"/>
  <c r="Q72" i="40"/>
  <c r="J72" i="40"/>
  <c r="M72" i="40"/>
  <c r="Q75" i="40"/>
  <c r="M75" i="40"/>
  <c r="J75" i="40"/>
  <c r="Q76" i="40"/>
  <c r="J76" i="40"/>
  <c r="M76" i="40"/>
  <c r="Q70" i="40"/>
  <c r="J70" i="40"/>
  <c r="M70" i="40"/>
  <c r="Q78" i="40"/>
  <c r="J78" i="40"/>
  <c r="M78" i="40"/>
  <c r="Q71" i="40"/>
  <c r="J71" i="40"/>
  <c r="M71" i="40"/>
  <c r="E115" i="40"/>
  <c r="Q80" i="40"/>
  <c r="J80" i="40"/>
  <c r="M80" i="40"/>
  <c r="J65" i="40"/>
  <c r="M65" i="40"/>
  <c r="Q65" i="40"/>
  <c r="Q83" i="40"/>
  <c r="M83" i="40"/>
  <c r="J83" i="40"/>
  <c r="Q62" i="39"/>
  <c r="M62" i="39"/>
  <c r="J62" i="39"/>
  <c r="Q80" i="39"/>
  <c r="M80" i="39"/>
  <c r="J80" i="39"/>
  <c r="Q66" i="39"/>
  <c r="M66" i="39"/>
  <c r="J66" i="39"/>
  <c r="Q73" i="39"/>
  <c r="Q69" i="39"/>
  <c r="M69" i="39"/>
  <c r="J69" i="39"/>
  <c r="Q76" i="39"/>
  <c r="J76" i="39"/>
  <c r="M76" i="39"/>
  <c r="Q78" i="39"/>
  <c r="M78" i="39"/>
  <c r="J78" i="39"/>
  <c r="Q71" i="39"/>
  <c r="J71" i="39"/>
  <c r="M71" i="39"/>
  <c r="Q81" i="39"/>
  <c r="M81" i="39"/>
  <c r="J81" i="39"/>
  <c r="Q63" i="39"/>
  <c r="J63" i="39"/>
  <c r="M63" i="39"/>
  <c r="Q82" i="39"/>
  <c r="M82" i="39"/>
  <c r="J82" i="39"/>
  <c r="E115" i="39"/>
  <c r="Q74" i="39"/>
  <c r="M74" i="39"/>
  <c r="J74" i="39"/>
  <c r="Q84" i="39"/>
  <c r="M84" i="39"/>
  <c r="J84" i="39"/>
  <c r="Q64" i="39"/>
  <c r="J64" i="39"/>
  <c r="M64" i="39"/>
  <c r="F115" i="39"/>
  <c r="Q61" i="39"/>
  <c r="M61" i="39"/>
  <c r="J61" i="39"/>
  <c r="Q75" i="39"/>
  <c r="J75" i="39"/>
  <c r="M75" i="39"/>
  <c r="M65" i="39"/>
  <c r="Q65" i="39"/>
  <c r="J65" i="39"/>
  <c r="Q68" i="39"/>
  <c r="M68" i="39"/>
  <c r="J68" i="39"/>
  <c r="Q79" i="39"/>
  <c r="J79" i="39"/>
  <c r="M79" i="39"/>
  <c r="J77" i="39"/>
  <c r="M77" i="39"/>
  <c r="Q77" i="39"/>
  <c r="Q67" i="39"/>
  <c r="J67" i="39"/>
  <c r="M67" i="39"/>
  <c r="Q72" i="39"/>
  <c r="J72" i="39"/>
  <c r="M72" i="39"/>
  <c r="Q83" i="39"/>
  <c r="J83" i="39"/>
  <c r="M83" i="39"/>
  <c r="R12" i="6"/>
  <c r="P7" i="6"/>
  <c r="J115" i="40" l="1"/>
  <c r="E57" i="40" s="1"/>
  <c r="M57" i="40" s="1"/>
  <c r="J115" i="39"/>
  <c r="E57" i="39" s="1"/>
  <c r="M57" i="39" s="1"/>
  <c r="R8" i="6"/>
  <c r="R7" i="6"/>
  <c r="G80" i="40" l="1"/>
  <c r="G68" i="40"/>
  <c r="G67" i="40"/>
  <c r="G70" i="40"/>
  <c r="G76" i="40"/>
  <c r="G62" i="40"/>
  <c r="G78" i="40"/>
  <c r="G83" i="40"/>
  <c r="G65" i="40"/>
  <c r="G64" i="40"/>
  <c r="G82" i="40"/>
  <c r="G72" i="40"/>
  <c r="G69" i="40"/>
  <c r="G79" i="40"/>
  <c r="G77" i="40"/>
  <c r="G71" i="40"/>
  <c r="G73" i="40"/>
  <c r="G66" i="40"/>
  <c r="G81" i="40"/>
  <c r="G63" i="40"/>
  <c r="G61" i="40"/>
  <c r="G74" i="40"/>
  <c r="G75" i="40"/>
  <c r="G76" i="39"/>
  <c r="G78" i="39"/>
  <c r="G67" i="39"/>
  <c r="G64" i="39"/>
  <c r="G80" i="39"/>
  <c r="G65" i="39"/>
  <c r="G61" i="39"/>
  <c r="G62" i="39"/>
  <c r="G68" i="39"/>
  <c r="G79" i="39"/>
  <c r="G75" i="39"/>
  <c r="G71" i="39"/>
  <c r="G81" i="39"/>
  <c r="G72" i="39"/>
  <c r="G66" i="39"/>
  <c r="G77" i="39"/>
  <c r="G69" i="39"/>
  <c r="G74" i="39"/>
  <c r="G83" i="39"/>
  <c r="G84" i="39"/>
  <c r="G63" i="39"/>
  <c r="G82" i="39"/>
  <c r="I4" i="6"/>
  <c r="H66" i="40" l="1"/>
  <c r="I66" i="40" s="1"/>
  <c r="K66" i="40"/>
  <c r="L66" i="40" s="1"/>
  <c r="N66" i="40"/>
  <c r="K64" i="40"/>
  <c r="L64" i="40" s="1"/>
  <c r="H64" i="40"/>
  <c r="I64" i="40" s="1"/>
  <c r="N64" i="40"/>
  <c r="H61" i="40"/>
  <c r="I61" i="40" s="1"/>
  <c r="K61" i="40"/>
  <c r="L61" i="40" s="1"/>
  <c r="N61" i="40"/>
  <c r="H73" i="40"/>
  <c r="I73" i="40" s="1"/>
  <c r="K73" i="40"/>
  <c r="L73" i="40" s="1"/>
  <c r="N73" i="40"/>
  <c r="H69" i="40"/>
  <c r="I69" i="40" s="1"/>
  <c r="K69" i="40"/>
  <c r="L69" i="40" s="1"/>
  <c r="N69" i="40"/>
  <c r="H65" i="40"/>
  <c r="I65" i="40" s="1"/>
  <c r="K65" i="40"/>
  <c r="L65" i="40" s="1"/>
  <c r="N65" i="40"/>
  <c r="K76" i="40"/>
  <c r="L76" i="40" s="1"/>
  <c r="H76" i="40"/>
  <c r="I76" i="40" s="1"/>
  <c r="N76" i="40"/>
  <c r="K80" i="40"/>
  <c r="L80" i="40" s="1"/>
  <c r="H80" i="40"/>
  <c r="I80" i="40" s="1"/>
  <c r="N80" i="40"/>
  <c r="H79" i="40"/>
  <c r="I79" i="40" s="1"/>
  <c r="K79" i="40"/>
  <c r="L79" i="40" s="1"/>
  <c r="N79" i="40"/>
  <c r="K68" i="40"/>
  <c r="L68" i="40" s="1"/>
  <c r="H68" i="40"/>
  <c r="I68" i="40" s="1"/>
  <c r="N68" i="40"/>
  <c r="H63" i="40"/>
  <c r="I63" i="40" s="1"/>
  <c r="K63" i="40"/>
  <c r="L63" i="40" s="1"/>
  <c r="N63" i="40"/>
  <c r="H71" i="40"/>
  <c r="I71" i="40" s="1"/>
  <c r="K71" i="40"/>
  <c r="L71" i="40" s="1"/>
  <c r="N71" i="40"/>
  <c r="K72" i="40"/>
  <c r="L72" i="40" s="1"/>
  <c r="H72" i="40"/>
  <c r="I72" i="40" s="1"/>
  <c r="N72" i="40"/>
  <c r="K83" i="40"/>
  <c r="L83" i="40" s="1"/>
  <c r="H83" i="40"/>
  <c r="I83" i="40" s="1"/>
  <c r="N83" i="40"/>
  <c r="H70" i="40"/>
  <c r="I70" i="40" s="1"/>
  <c r="K70" i="40"/>
  <c r="L70" i="40" s="1"/>
  <c r="N70" i="40"/>
  <c r="H74" i="40"/>
  <c r="I74" i="40" s="1"/>
  <c r="K74" i="40"/>
  <c r="L74" i="40" s="1"/>
  <c r="N74" i="40"/>
  <c r="H62" i="40"/>
  <c r="I62" i="40" s="1"/>
  <c r="K62" i="40"/>
  <c r="L62" i="40" s="1"/>
  <c r="N62" i="40"/>
  <c r="H75" i="40"/>
  <c r="I75" i="40" s="1"/>
  <c r="K75" i="40"/>
  <c r="L75" i="40" s="1"/>
  <c r="N75" i="40"/>
  <c r="H81" i="40"/>
  <c r="I81" i="40" s="1"/>
  <c r="K81" i="40"/>
  <c r="L81" i="40" s="1"/>
  <c r="N81" i="40"/>
  <c r="H77" i="40"/>
  <c r="I77" i="40" s="1"/>
  <c r="K77" i="40"/>
  <c r="L77" i="40" s="1"/>
  <c r="N77" i="40"/>
  <c r="H82" i="40"/>
  <c r="I82" i="40" s="1"/>
  <c r="K82" i="40"/>
  <c r="L82" i="40" s="1"/>
  <c r="N82" i="40"/>
  <c r="H78" i="40"/>
  <c r="I78" i="40" s="1"/>
  <c r="K78" i="40"/>
  <c r="L78" i="40" s="1"/>
  <c r="N78" i="40"/>
  <c r="H67" i="40"/>
  <c r="I67" i="40" s="1"/>
  <c r="K67" i="40"/>
  <c r="L67" i="40" s="1"/>
  <c r="N67" i="40"/>
  <c r="H82" i="39"/>
  <c r="I82" i="39" s="1"/>
  <c r="K82" i="39"/>
  <c r="L82" i="39" s="1"/>
  <c r="N82" i="39"/>
  <c r="H74" i="39"/>
  <c r="I74" i="39" s="1"/>
  <c r="K74" i="39"/>
  <c r="L74" i="39" s="1"/>
  <c r="N74" i="39"/>
  <c r="K72" i="39"/>
  <c r="L72" i="39" s="1"/>
  <c r="H72" i="39"/>
  <c r="I72" i="39" s="1"/>
  <c r="N72" i="39"/>
  <c r="K79" i="39"/>
  <c r="L79" i="39" s="1"/>
  <c r="H79" i="39"/>
  <c r="I79" i="39" s="1"/>
  <c r="N79" i="39"/>
  <c r="H61" i="39"/>
  <c r="I61" i="39" s="1"/>
  <c r="K61" i="39"/>
  <c r="L61" i="39" s="1"/>
  <c r="N61" i="39"/>
  <c r="K67" i="39"/>
  <c r="L67" i="39" s="1"/>
  <c r="H67" i="39"/>
  <c r="I67" i="39" s="1"/>
  <c r="N67" i="39"/>
  <c r="H63" i="39"/>
  <c r="I63" i="39" s="1"/>
  <c r="K63" i="39"/>
  <c r="L63" i="39" s="1"/>
  <c r="N63" i="39"/>
  <c r="H69" i="39"/>
  <c r="I69" i="39" s="1"/>
  <c r="K69" i="39"/>
  <c r="L69" i="39" s="1"/>
  <c r="N69" i="39"/>
  <c r="H81" i="39"/>
  <c r="I81" i="39" s="1"/>
  <c r="K81" i="39"/>
  <c r="L81" i="39" s="1"/>
  <c r="N81" i="39"/>
  <c r="K68" i="39"/>
  <c r="L68" i="39" s="1"/>
  <c r="H68" i="39"/>
  <c r="I68" i="39" s="1"/>
  <c r="N68" i="39"/>
  <c r="H65" i="39"/>
  <c r="I65" i="39" s="1"/>
  <c r="K65" i="39"/>
  <c r="L65" i="39" s="1"/>
  <c r="N65" i="39"/>
  <c r="H78" i="39"/>
  <c r="I78" i="39" s="1"/>
  <c r="K78" i="39"/>
  <c r="L78" i="39" s="1"/>
  <c r="N78" i="39"/>
  <c r="K84" i="39"/>
  <c r="L84" i="39" s="1"/>
  <c r="H84" i="39"/>
  <c r="I84" i="39" s="1"/>
  <c r="N84" i="39"/>
  <c r="H77" i="39"/>
  <c r="I77" i="39" s="1"/>
  <c r="K77" i="39"/>
  <c r="L77" i="39" s="1"/>
  <c r="N77" i="39"/>
  <c r="K71" i="39"/>
  <c r="L71" i="39" s="1"/>
  <c r="H71" i="39"/>
  <c r="I71" i="39" s="1"/>
  <c r="N71" i="39"/>
  <c r="H62" i="39"/>
  <c r="I62" i="39" s="1"/>
  <c r="K62" i="39"/>
  <c r="L62" i="39" s="1"/>
  <c r="N62" i="39"/>
  <c r="K80" i="39"/>
  <c r="L80" i="39" s="1"/>
  <c r="H80" i="39"/>
  <c r="I80" i="39" s="1"/>
  <c r="N80" i="39"/>
  <c r="K76" i="39"/>
  <c r="L76" i="39" s="1"/>
  <c r="H76" i="39"/>
  <c r="I76" i="39" s="1"/>
  <c r="N76" i="39"/>
  <c r="H83" i="39"/>
  <c r="I83" i="39" s="1"/>
  <c r="K83" i="39"/>
  <c r="L83" i="39" s="1"/>
  <c r="N83" i="39"/>
  <c r="H66" i="39"/>
  <c r="I66" i="39" s="1"/>
  <c r="K66" i="39"/>
  <c r="L66" i="39" s="1"/>
  <c r="N66" i="39"/>
  <c r="H75" i="39"/>
  <c r="I75" i="39" s="1"/>
  <c r="K75" i="39"/>
  <c r="L75" i="39" s="1"/>
  <c r="N75" i="39"/>
  <c r="K64" i="39"/>
  <c r="L64" i="39" s="1"/>
  <c r="H64" i="39"/>
  <c r="I64" i="39" s="1"/>
  <c r="N64" i="39"/>
  <c r="I115" i="40" l="1"/>
  <c r="I57" i="40" s="1"/>
  <c r="J57" i="40" s="1"/>
  <c r="L115" i="40"/>
  <c r="F57" i="40" s="1"/>
  <c r="N57" i="40" s="1"/>
  <c r="L115" i="39"/>
  <c r="F57" i="39" s="1"/>
  <c r="N57" i="39" s="1"/>
  <c r="I115" i="39"/>
  <c r="I57" i="39" s="1"/>
  <c r="J57" i="39" s="1"/>
</calcChain>
</file>

<file path=xl/sharedStrings.xml><?xml version="1.0" encoding="utf-8"?>
<sst xmlns="http://schemas.openxmlformats.org/spreadsheetml/2006/main" count="2977" uniqueCount="887">
  <si>
    <t>Test!</t>
  </si>
  <si>
    <t>SD</t>
  </si>
  <si>
    <t>Main Durango zeta session- do not edit!</t>
  </si>
  <si>
    <t>Copy the rows of session durangos into the "Durango ICP data" sheet.</t>
  </si>
  <si>
    <t>Copy the rows of chlorine standards into the "Chlorine ICP data" sheet.</t>
  </si>
  <si>
    <t>conversion factor NIST U/Ca ppm -&gt; Durango 238U/43Ca</t>
  </si>
  <si>
    <t>Number of Durango zetas analysed</t>
  </si>
  <si>
    <t>This session Durangos - concs using NIST</t>
  </si>
  <si>
    <t>Main Durango zeta session</t>
  </si>
  <si>
    <t>This session Durangos - raw ratios</t>
  </si>
  <si>
    <t>raw ratio adj by NIST</t>
  </si>
  <si>
    <t>conv 238U/43Ca</t>
  </si>
  <si>
    <t>conv = main zeta</t>
  </si>
  <si>
    <t>↓</t>
  </si>
  <si>
    <t>Area (cm2)</t>
  </si>
  <si>
    <t>Ns</t>
  </si>
  <si>
    <t>sigma chi</t>
  </si>
  <si>
    <t>chi-test</t>
  </si>
  <si>
    <t>piΩi</t>
  </si>
  <si>
    <t>piΩi 1 sig</t>
  </si>
  <si>
    <t>FT Age</t>
  </si>
  <si>
    <t>1 sigma</t>
  </si>
  <si>
    <t>Area conv</t>
  </si>
  <si>
    <t>Tracks</t>
  </si>
  <si>
    <t>Area(cm2)</t>
  </si>
  <si>
    <t>Cnv factor</t>
  </si>
  <si>
    <t>λ</t>
  </si>
  <si>
    <t>1 sig</t>
  </si>
  <si>
    <t>Average</t>
  </si>
  <si>
    <t>pi rel err</t>
  </si>
  <si>
    <t>#grains</t>
  </si>
  <si>
    <r>
      <t>Σ</t>
    </r>
    <r>
      <rPr>
        <sz val="10"/>
        <rFont val="Arial"/>
        <family val="2"/>
      </rPr>
      <t>piΩi</t>
    </r>
  </si>
  <si>
    <t>1σΣpiΩi</t>
  </si>
  <si>
    <r>
      <t>ζ</t>
    </r>
    <r>
      <rPr>
        <vertAlign val="subscript"/>
        <sz val="10"/>
        <rFont val="Arial"/>
        <family val="2"/>
      </rPr>
      <t>MS</t>
    </r>
  </si>
  <si>
    <r>
      <t>1σζ</t>
    </r>
    <r>
      <rPr>
        <vertAlign val="subscript"/>
        <sz val="10"/>
        <rFont val="Arial"/>
        <family val="2"/>
      </rPr>
      <t>MS</t>
    </r>
  </si>
  <si>
    <r>
      <t>χ</t>
    </r>
    <r>
      <rPr>
        <vertAlign val="superscript"/>
        <sz val="10"/>
        <rFont val="Arial"/>
        <family val="2"/>
      </rPr>
      <t>2</t>
    </r>
  </si>
  <si>
    <r>
      <t>P(</t>
    </r>
    <r>
      <rPr>
        <sz val="10"/>
        <rFont val="Arial"/>
        <family val="2"/>
      </rPr>
      <t>χ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</si>
  <si>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r>
      <t>1</t>
    </r>
    <r>
      <rPr>
        <sz val="10"/>
        <rFont val="Arial"/>
        <family val="2"/>
      </rPr>
      <t>σ</t>
    </r>
    <r>
      <rPr>
        <sz val="10"/>
        <rFont val="Arial"/>
        <family val="2"/>
      </rPr>
      <t xml:space="preserve"> Cl wt%</t>
    </r>
  </si>
  <si>
    <t>Pooled age</t>
  </si>
  <si>
    <r>
      <t>1</t>
    </r>
    <r>
      <rPr>
        <sz val="10"/>
        <rFont val="Arial"/>
        <family val="2"/>
      </rPr>
      <t>σ</t>
    </r>
    <r>
      <rPr>
        <sz val="10"/>
        <rFont val="Arial"/>
        <family val="2"/>
      </rPr>
      <t xml:space="preserve"> Ma</t>
    </r>
  </si>
  <si>
    <t>g</t>
  </si>
  <si>
    <t>Zeta + age details</t>
  </si>
  <si>
    <t>Sample</t>
  </si>
  <si>
    <t>Count: X</t>
  </si>
  <si>
    <t>Export: X</t>
  </si>
  <si>
    <t>and export the data?</t>
  </si>
  <si>
    <t xml:space="preserve">How did you count </t>
  </si>
  <si>
    <t>For info:</t>
  </si>
  <si>
    <t>Area 2.30E-4 exported @ 50X</t>
  </si>
  <si>
    <t>grain01:</t>
  </si>
  <si>
    <t>Area 5.76E-5 exported @ 100X</t>
  </si>
  <si>
    <t>10.0 micron scale bar: 1/16.28 of screen width = count 50X</t>
  </si>
  <si>
    <t>10.0 micron scale bar: 1/8.14 of screen width = count 100X</t>
  </si>
  <si>
    <t>Copy the samples into worksheets S1 - S78.</t>
  </si>
  <si>
    <t>Check the spline on both 43Ca cps and 238U cps. Between spline_smooth_2 and 7? Check chart and the SD of the test column in "Durango session calcs"</t>
  </si>
  <si>
    <t>What spline did you use?</t>
  </si>
  <si>
    <t>What Cl wt% of McClure?</t>
  </si>
  <si>
    <t>Spline_Smooth</t>
  </si>
  <si>
    <t>n/a</t>
  </si>
  <si>
    <t>U_Ca ratio</t>
  </si>
  <si>
    <t>DT</t>
  </si>
  <si>
    <t>U/Ca ppm calc</t>
  </si>
  <si>
    <t>U_Ca ratio meas</t>
  </si>
  <si>
    <t>Rough Work</t>
  </si>
  <si>
    <t>SumΣ     Σqd</t>
  </si>
  <si>
    <t>SumΣ</t>
  </si>
  <si>
    <t xml:space="preserve">    #      Weighted U/Ca</t>
  </si>
  <si>
    <t>Weighted 238U/43Ca</t>
  </si>
  <si>
    <t>DX</t>
  </si>
  <si>
    <t>FR</t>
  </si>
  <si>
    <t>BR</t>
  </si>
  <si>
    <t>DR</t>
  </si>
  <si>
    <t>FT calcs v1.04</t>
  </si>
  <si>
    <t>7th May 2013</t>
  </si>
  <si>
    <t>Ca_ppm_SQ_m43</t>
  </si>
  <si>
    <t>U_ppm_SQ_m238</t>
  </si>
  <si>
    <t>Ca43_CPS</t>
  </si>
  <si>
    <t>Cl35_CPS</t>
  </si>
  <si>
    <t>U238_CPS</t>
  </si>
  <si>
    <t>D3g12</t>
  </si>
  <si>
    <t>D3g13</t>
  </si>
  <si>
    <t>D3g14</t>
  </si>
  <si>
    <t>D3g15</t>
  </si>
  <si>
    <t>D3g16</t>
  </si>
  <si>
    <t>D3g17</t>
  </si>
  <si>
    <t>D3g18</t>
  </si>
  <si>
    <t>D3g19</t>
  </si>
  <si>
    <t>D3g20</t>
  </si>
  <si>
    <t>D3g21</t>
  </si>
  <si>
    <t>D4g2</t>
  </si>
  <si>
    <t>D4g3</t>
  </si>
  <si>
    <t>D4g4</t>
  </si>
  <si>
    <t>D4g5</t>
  </si>
  <si>
    <t>D4g6</t>
  </si>
  <si>
    <t>D4g7</t>
  </si>
  <si>
    <t>D4g8</t>
  </si>
  <si>
    <t>D4g9</t>
  </si>
  <si>
    <t>D4g10</t>
  </si>
  <si>
    <t>D4g11</t>
  </si>
  <si>
    <t>D4g12</t>
  </si>
  <si>
    <t>D4g13</t>
  </si>
  <si>
    <t>D4g14</t>
  </si>
  <si>
    <t>D4g15</t>
  </si>
  <si>
    <t>D4g16</t>
  </si>
  <si>
    <t>D4g17</t>
  </si>
  <si>
    <t>D4g18</t>
  </si>
  <si>
    <t>D4g19</t>
  </si>
  <si>
    <t>D4g20</t>
  </si>
  <si>
    <t>D4g21</t>
  </si>
  <si>
    <t>D4g22</t>
  </si>
  <si>
    <t>Export the data.  Select waves to export&gt;custom.  Then select all.</t>
  </si>
  <si>
    <t>Copy the data into the "Raw traces" worksheet.</t>
  </si>
  <si>
    <t>BAMBLE</t>
  </si>
  <si>
    <t>Z_McCLURE</t>
  </si>
  <si>
    <t>Columns to find (make sure they are not 2SE columns!!!)</t>
  </si>
  <si>
    <t>DN</t>
  </si>
  <si>
    <t>Column</t>
  </si>
  <si>
    <t>Chlorine calculations</t>
  </si>
  <si>
    <t>Durango</t>
  </si>
  <si>
    <t>1SD</t>
  </si>
  <si>
    <t>Bamble</t>
  </si>
  <si>
    <t>McClure</t>
  </si>
  <si>
    <t>35Cl/43Ca cps</t>
  </si>
  <si>
    <t>Cl wt%</t>
  </si>
  <si>
    <t>y</t>
  </si>
  <si>
    <t>USE?</t>
  </si>
  <si>
    <t xml:space="preserve">slope </t>
  </si>
  <si>
    <t>The chlorine regression is calculated using Durango and / or Bamble / McClure.  Specify which or both in lower case</t>
  </si>
  <si>
    <t>Instructions</t>
  </si>
  <si>
    <t>Use the Trace Elements DRS on Z_NIST612.  Use 43Ca as the index channel and Semi Quantitative.</t>
  </si>
  <si>
    <t>Zeta</t>
  </si>
  <si>
    <t>1 sig abs</t>
  </si>
  <si>
    <t>1s abs</t>
  </si>
  <si>
    <t>D2g2</t>
  </si>
  <si>
    <t>D2g3</t>
  </si>
  <si>
    <t>D2g4</t>
  </si>
  <si>
    <t>D2g5</t>
  </si>
  <si>
    <t>D2g6</t>
  </si>
  <si>
    <t>D2g7</t>
  </si>
  <si>
    <t>D2g8</t>
  </si>
  <si>
    <t>D2g9</t>
  </si>
  <si>
    <t>D2g10</t>
  </si>
  <si>
    <t>D2g11</t>
  </si>
  <si>
    <t>D2g12</t>
  </si>
  <si>
    <t>D2g13</t>
  </si>
  <si>
    <t>D2g14</t>
  </si>
  <si>
    <t>D2g15</t>
  </si>
  <si>
    <t>D2g16</t>
  </si>
  <si>
    <t>D2g17</t>
  </si>
  <si>
    <t>D2g18</t>
  </si>
  <si>
    <t>D2g19</t>
  </si>
  <si>
    <t>D2g20</t>
  </si>
  <si>
    <t>D2g21</t>
  </si>
  <si>
    <t>D2g22</t>
  </si>
  <si>
    <t>D2g23</t>
  </si>
  <si>
    <t>D2g24</t>
  </si>
  <si>
    <t>D2g25</t>
  </si>
  <si>
    <t>D3g2</t>
  </si>
  <si>
    <t>D3g3</t>
  </si>
  <si>
    <t>D3g4</t>
  </si>
  <si>
    <t>D3g5</t>
  </si>
  <si>
    <t>D3g6</t>
  </si>
  <si>
    <t>D3g7</t>
  </si>
  <si>
    <t>D3g8</t>
  </si>
  <si>
    <t>D3g9</t>
  </si>
  <si>
    <t>D3g10</t>
  </si>
  <si>
    <t>D3g11</t>
  </si>
  <si>
    <t>D5g2</t>
  </si>
  <si>
    <t>D5g3</t>
  </si>
  <si>
    <t>D5g4</t>
  </si>
  <si>
    <t>D5g5</t>
  </si>
  <si>
    <t>D5g6</t>
  </si>
  <si>
    <t>D5g7</t>
  </si>
  <si>
    <t>D5g8</t>
  </si>
  <si>
    <t>D5g9</t>
  </si>
  <si>
    <t>D5g10</t>
  </si>
  <si>
    <t>D5g11</t>
  </si>
  <si>
    <t>D5g12</t>
  </si>
  <si>
    <t>D5g13</t>
  </si>
  <si>
    <t>D5g14</t>
  </si>
  <si>
    <t>D5g15</t>
  </si>
  <si>
    <t>D5g16</t>
  </si>
  <si>
    <t>D5g17</t>
  </si>
  <si>
    <t>D5g18</t>
  </si>
  <si>
    <t>D5g19</t>
  </si>
  <si>
    <t>D5g20</t>
  </si>
  <si>
    <t>D5g21</t>
  </si>
  <si>
    <t>D5g22</t>
  </si>
  <si>
    <t>raw 238U/43Ca</t>
  </si>
  <si>
    <t>238U/43Ca</t>
  </si>
  <si>
    <t>Grain</t>
  </si>
  <si>
    <t>Try and run your Durango zetas in the order of the zeta session</t>
  </si>
  <si>
    <t>average</t>
  </si>
  <si>
    <t>U/Ca ppm</t>
  </si>
  <si>
    <t>Yellow boxes require your attention!</t>
  </si>
  <si>
    <t>flatten 238U/43Ca</t>
  </si>
  <si>
    <t>conversion factor Durango this session -&gt; main Durango session</t>
  </si>
  <si>
    <t>Source file</t>
  </si>
  <si>
    <t>DateTime</t>
  </si>
  <si>
    <t>Date</t>
  </si>
  <si>
    <t>Time</t>
  </si>
  <si>
    <t>Duration(s)</t>
  </si>
  <si>
    <t>Comments</t>
  </si>
  <si>
    <t>TotalBeam</t>
  </si>
  <si>
    <t>TotalBeam_Int2SE</t>
  </si>
  <si>
    <t>P31</t>
  </si>
  <si>
    <t>P31_Int2SE</t>
  </si>
  <si>
    <t>Cl35</t>
  </si>
  <si>
    <t>Cl35_Int2SE</t>
  </si>
  <si>
    <t>Ca43</t>
  </si>
  <si>
    <t>Ca43_Int2SE</t>
  </si>
  <si>
    <t>Mn55</t>
  </si>
  <si>
    <t>Mn55_Int2SE</t>
  </si>
  <si>
    <t>Sr86</t>
  </si>
  <si>
    <t>Sr86_Int2SE</t>
  </si>
  <si>
    <t>Y89</t>
  </si>
  <si>
    <t>Y89_Int2SE</t>
  </si>
  <si>
    <t>La139</t>
  </si>
  <si>
    <t>La139_Int2SE</t>
  </si>
  <si>
    <t>Ce140</t>
  </si>
  <si>
    <t>Ce140_Int2SE</t>
  </si>
  <si>
    <t>Pr141</t>
  </si>
  <si>
    <t>Pr141_Int2SE</t>
  </si>
  <si>
    <t>Nd146</t>
  </si>
  <si>
    <t>Nd146_Int2SE</t>
  </si>
  <si>
    <t>Sm147</t>
  </si>
  <si>
    <t>Sm147_Int2SE</t>
  </si>
  <si>
    <t>Eu153</t>
  </si>
  <si>
    <t>Eu153_Int2SE</t>
  </si>
  <si>
    <t>Gd157</t>
  </si>
  <si>
    <t>Gd157_Int2SE</t>
  </si>
  <si>
    <t>Tb159</t>
  </si>
  <si>
    <t>Tb159_Int2SE</t>
  </si>
  <si>
    <t>Dy163</t>
  </si>
  <si>
    <t>Dy163_Int2SE</t>
  </si>
  <si>
    <t>Ho165</t>
  </si>
  <si>
    <t>Ho165_Int2SE</t>
  </si>
  <si>
    <t>Er166</t>
  </si>
  <si>
    <t>Er166_Int2SE</t>
  </si>
  <si>
    <t>Tm169</t>
  </si>
  <si>
    <t>Tm169_Int2SE</t>
  </si>
  <si>
    <t>Yb172</t>
  </si>
  <si>
    <t>Yb172_Int2SE</t>
  </si>
  <si>
    <t>Lu175</t>
  </si>
  <si>
    <t>Lu175_Int2SE</t>
  </si>
  <si>
    <t>Hg200</t>
  </si>
  <si>
    <t>Hg200_Int2SE</t>
  </si>
  <si>
    <t>Pb204</t>
  </si>
  <si>
    <t>Pb204_Int2SE</t>
  </si>
  <si>
    <t>Pb206</t>
  </si>
  <si>
    <t>Pb206_Int2SE</t>
  </si>
  <si>
    <t>Pb207</t>
  </si>
  <si>
    <t>Pb207_Int2SE</t>
  </si>
  <si>
    <t>Pb208</t>
  </si>
  <si>
    <t>Pb208_Int2SE</t>
  </si>
  <si>
    <t>Th232</t>
  </si>
  <si>
    <t>Th232_Int2SE</t>
  </si>
  <si>
    <t>U238</t>
  </si>
  <si>
    <t>U238_Int2SE</t>
  </si>
  <si>
    <t>U232__16O</t>
  </si>
  <si>
    <t>U232__16O_Int2SE</t>
  </si>
  <si>
    <t>P_ppm_SQ_m31</t>
  </si>
  <si>
    <t>P_ppm_SQ_m31_Int2SE</t>
  </si>
  <si>
    <t>Cl_ppm_SQ_m35</t>
  </si>
  <si>
    <t>Cl_ppm_SQ_m35_Int2SE</t>
  </si>
  <si>
    <t>Ca_ppm_SQ_m43_Int2SE</t>
  </si>
  <si>
    <t>Mn_ppm_SQ_m55</t>
  </si>
  <si>
    <t>Mn_ppm_SQ_m55_Int2SE</t>
  </si>
  <si>
    <t>Sr_ppm_SQ_m86</t>
  </si>
  <si>
    <t>Sr_ppm_SQ_m86_Int2SE</t>
  </si>
  <si>
    <t>Y_ppm_SQ_m89</t>
  </si>
  <si>
    <t>Y_ppm_SQ_m89_Int2SE</t>
  </si>
  <si>
    <t>La_ppm_SQ_m139</t>
  </si>
  <si>
    <t>La_ppm_SQ_m139_Int2SE</t>
  </si>
  <si>
    <t>Ce_ppm_SQ_m140</t>
  </si>
  <si>
    <t>Ce_ppm_SQ_m140_Int2SE</t>
  </si>
  <si>
    <t>Pr_ppm_SQ_m141</t>
  </si>
  <si>
    <t>Pr_ppm_SQ_m141_Int2SE</t>
  </si>
  <si>
    <t>Nd_ppm_SQ_m146</t>
  </si>
  <si>
    <t>Nd_ppm_SQ_m146_Int2SE</t>
  </si>
  <si>
    <t>Sm_ppm_SQ_m147</t>
  </si>
  <si>
    <t>Sm_ppm_SQ_m147_Int2SE</t>
  </si>
  <si>
    <t>Eu_ppm_SQ_m153</t>
  </si>
  <si>
    <t>Eu_ppm_SQ_m153_Int2SE</t>
  </si>
  <si>
    <t>Gd_ppm_SQ_m157</t>
  </si>
  <si>
    <t>Gd_ppm_SQ_m157_Int2SE</t>
  </si>
  <si>
    <t>Tb_ppm_SQ_m159</t>
  </si>
  <si>
    <t>Tb_ppm_SQ_m159_Int2SE</t>
  </si>
  <si>
    <t>Dy_ppm_SQ_m163</t>
  </si>
  <si>
    <t>Dy_ppm_SQ_m163_Int2SE</t>
  </si>
  <si>
    <t>Ho_ppm_SQ_m165</t>
  </si>
  <si>
    <t>Ho_ppm_SQ_m165_Int2SE</t>
  </si>
  <si>
    <t>Er_ppm_SQ_m166</t>
  </si>
  <si>
    <t>Er_ppm_SQ_m166_Int2SE</t>
  </si>
  <si>
    <t>Tm_ppm_SQ_m169</t>
  </si>
  <si>
    <t>Tm_ppm_SQ_m169_Int2SE</t>
  </si>
  <si>
    <t>Yb_ppm_SQ_m172</t>
  </si>
  <si>
    <t>Yb_ppm_SQ_m172_Int2SE</t>
  </si>
  <si>
    <t>Lu_ppm_SQ_m175</t>
  </si>
  <si>
    <t>Lu_ppm_SQ_m175_Int2SE</t>
  </si>
  <si>
    <t>Hg200_CPS</t>
  </si>
  <si>
    <t>Hg200_CPS_Int2SE</t>
  </si>
  <si>
    <t>Pb_ppm_SQ_m204</t>
  </si>
  <si>
    <t>Pb_ppm_SQ_m204_Int2SE</t>
  </si>
  <si>
    <t>Pb_ppm_SQ_m206</t>
  </si>
  <si>
    <t>Pb_ppm_SQ_m206_Int2SE</t>
  </si>
  <si>
    <t>Pb_ppm_SQ_m207</t>
  </si>
  <si>
    <t>Pb_ppm_SQ_m207_Int2SE</t>
  </si>
  <si>
    <t>Pb_ppm_SQ_m208</t>
  </si>
  <si>
    <t>Pb_ppm_SQ_m208_Int2SE</t>
  </si>
  <si>
    <t>Th_ppm_SQ_m232</t>
  </si>
  <si>
    <t>Th_ppm_SQ_m232_Int2SE</t>
  </si>
  <si>
    <t>U_ppm_SQ_m238_Int2SE</t>
  </si>
  <si>
    <t>U__16O_ppm_SQ_m232</t>
  </si>
  <si>
    <t>U__16O_ppm_SQ_m232_Int2SE</t>
  </si>
  <si>
    <t>U_Ca_Ratio</t>
  </si>
  <si>
    <t>U_Ca_Ratio_Int2SE</t>
  </si>
  <si>
    <t>Ca43_CPS_Int2SE</t>
  </si>
  <si>
    <t>P31_CPS</t>
  </si>
  <si>
    <t>P31_CPS_Int2SE</t>
  </si>
  <si>
    <t>Cl35_CPS_Int2SE</t>
  </si>
  <si>
    <t>Mn55_CPS</t>
  </si>
  <si>
    <t>Mn55_CPS_Int2SE</t>
  </si>
  <si>
    <t>Sr86_CPS</t>
  </si>
  <si>
    <t>Sr86_CPS_Int2SE</t>
  </si>
  <si>
    <t>Y89_CPS</t>
  </si>
  <si>
    <t>Y89_CPS_Int2SE</t>
  </si>
  <si>
    <t>La139_CPS</t>
  </si>
  <si>
    <t>La139_CPS_Int2SE</t>
  </si>
  <si>
    <t>Ce140_CPS</t>
  </si>
  <si>
    <t>Ce140_CPS_Int2SE</t>
  </si>
  <si>
    <t>Pr141_CPS</t>
  </si>
  <si>
    <t>Pr141_CPS_Int2SE</t>
  </si>
  <si>
    <t>Nd146_CPS</t>
  </si>
  <si>
    <t>Nd146_CPS_Int2SE</t>
  </si>
  <si>
    <t>Sm147_CPS</t>
  </si>
  <si>
    <t>Sm147_CPS_Int2SE</t>
  </si>
  <si>
    <t>Eu153_CPS</t>
  </si>
  <si>
    <t>Eu153_CPS_Int2SE</t>
  </si>
  <si>
    <t>Gd157_CPS</t>
  </si>
  <si>
    <t>Gd157_CPS_Int2SE</t>
  </si>
  <si>
    <t>Tb159_CPS</t>
  </si>
  <si>
    <t>Tb159_CPS_Int2SE</t>
  </si>
  <si>
    <t>Dy163_CPS</t>
  </si>
  <si>
    <t>Dy163_CPS_Int2SE</t>
  </si>
  <si>
    <t>Ho165_CPS</t>
  </si>
  <si>
    <t>Ho165_CPS_Int2SE</t>
  </si>
  <si>
    <t>Er166_CPS</t>
  </si>
  <si>
    <t>Er166_CPS_Int2SE</t>
  </si>
  <si>
    <t>Tm169_CPS</t>
  </si>
  <si>
    <t>Tm169_CPS_Int2SE</t>
  </si>
  <si>
    <t>Yb172_CPS</t>
  </si>
  <si>
    <t>Yb172_CPS_Int2SE</t>
  </si>
  <si>
    <t>Lu175_CPS</t>
  </si>
  <si>
    <t>Lu175_CPS_Int2SE</t>
  </si>
  <si>
    <t>Pb204_CPS</t>
  </si>
  <si>
    <t>Pb204_CPS_Int2SE</t>
  </si>
  <si>
    <t>Pb206_CPS</t>
  </si>
  <si>
    <t>Pb206_CPS_Int2SE</t>
  </si>
  <si>
    <t>Pb207_CPS</t>
  </si>
  <si>
    <t>Pb207_CPS_Int2SE</t>
  </si>
  <si>
    <t>Pb208_CPS</t>
  </si>
  <si>
    <t>Pb208_CPS_Int2SE</t>
  </si>
  <si>
    <t>Th232_CPS</t>
  </si>
  <si>
    <t>Th232_CPS_Int2SE</t>
  </si>
  <si>
    <t>U238_CPS_Int2SE</t>
  </si>
  <si>
    <t>U232__16O_CPS</t>
  </si>
  <si>
    <t>U232__16O_CPS_Int2SE</t>
  </si>
  <si>
    <t>TotalBeam_LOD</t>
  </si>
  <si>
    <t>P31_LOD</t>
  </si>
  <si>
    <t>Cl35_LOD</t>
  </si>
  <si>
    <t>Ca43_LOD</t>
  </si>
  <si>
    <t>Mn55_LOD</t>
  </si>
  <si>
    <t>Sr86_LOD</t>
  </si>
  <si>
    <t>Y89_LOD</t>
  </si>
  <si>
    <t>La139_LOD</t>
  </si>
  <si>
    <t>Ce140_LOD</t>
  </si>
  <si>
    <t>Pr141_LOD</t>
  </si>
  <si>
    <t>Nd146_LOD</t>
  </si>
  <si>
    <t>Sm147_LOD</t>
  </si>
  <si>
    <t>Eu153_LOD</t>
  </si>
  <si>
    <t>Gd157_LOD</t>
  </si>
  <si>
    <t>Tb159_LOD</t>
  </si>
  <si>
    <t>Dy163_LOD</t>
  </si>
  <si>
    <t>Ho165_LOD</t>
  </si>
  <si>
    <t>Er166_LOD</t>
  </si>
  <si>
    <t>Tm169_LOD</t>
  </si>
  <si>
    <t>Yb172_LOD</t>
  </si>
  <si>
    <t>Lu175_LOD</t>
  </si>
  <si>
    <t>Hg200_LOD</t>
  </si>
  <si>
    <t>Pb204_LOD</t>
  </si>
  <si>
    <t>Pb206_LOD</t>
  </si>
  <si>
    <t>Pb207_LOD</t>
  </si>
  <si>
    <t>Pb208_LOD</t>
  </si>
  <si>
    <t>Th232_LOD</t>
  </si>
  <si>
    <t>U238_LOD</t>
  </si>
  <si>
    <t>U232__16O_LOD</t>
  </si>
  <si>
    <t>P_ppm_SQ_m31_LOD</t>
  </si>
  <si>
    <t>Cl_ppm_SQ_m35_LOD</t>
  </si>
  <si>
    <t>Ca_ppm_SQ_m43_LOD</t>
  </si>
  <si>
    <t>Mn_ppm_SQ_m55_LOD</t>
  </si>
  <si>
    <t>Sr_ppm_SQ_m86_LOD</t>
  </si>
  <si>
    <t>Y_ppm_SQ_m89_LOD</t>
  </si>
  <si>
    <t>La_ppm_SQ_m139_LOD</t>
  </si>
  <si>
    <t>Ce_ppm_SQ_m140_LOD</t>
  </si>
  <si>
    <t>Pr_ppm_SQ_m141_LOD</t>
  </si>
  <si>
    <t>Nd_ppm_SQ_m146_LOD</t>
  </si>
  <si>
    <t>Sm_ppm_SQ_m147_LOD</t>
  </si>
  <si>
    <t>Eu_ppm_SQ_m153_LOD</t>
  </si>
  <si>
    <t>Gd_ppm_SQ_m157_LOD</t>
  </si>
  <si>
    <t>Tb_ppm_SQ_m159_LOD</t>
  </si>
  <si>
    <t>Dy_ppm_SQ_m163_LOD</t>
  </si>
  <si>
    <t>Ho_ppm_SQ_m165_LOD</t>
  </si>
  <si>
    <t>Er_ppm_SQ_m166_LOD</t>
  </si>
  <si>
    <t>Tm_ppm_SQ_m169_LOD</t>
  </si>
  <si>
    <t>Yb_ppm_SQ_m172_LOD</t>
  </si>
  <si>
    <t>Lu_ppm_SQ_m175_LOD</t>
  </si>
  <si>
    <t>Hg200_CPS_LOD</t>
  </si>
  <si>
    <t>Pb_ppm_SQ_m204_LOD</t>
  </si>
  <si>
    <t>Pb_ppm_SQ_m206_LOD</t>
  </si>
  <si>
    <t>Pb_ppm_SQ_m207_LOD</t>
  </si>
  <si>
    <t>Pb_ppm_SQ_m208_LOD</t>
  </si>
  <si>
    <t>Th_ppm_SQ_m232_LOD</t>
  </si>
  <si>
    <t>U_ppm_SQ_m238_LOD</t>
  </si>
  <si>
    <t>U__16O_ppm_SQ_m232_LOD</t>
  </si>
  <si>
    <t>U_Ca_Ratio_LOD</t>
  </si>
  <si>
    <t>Ca43_CPS_LOD</t>
  </si>
  <si>
    <t>P31_CPS_LOD</t>
  </si>
  <si>
    <t>Cl35_CPS_LOD</t>
  </si>
  <si>
    <t>Mn55_CPS_LOD</t>
  </si>
  <si>
    <t>Sr86_CPS_LOD</t>
  </si>
  <si>
    <t>Y89_CPS_LOD</t>
  </si>
  <si>
    <t>La139_CPS_LOD</t>
  </si>
  <si>
    <t>Ce140_CPS_LOD</t>
  </si>
  <si>
    <t>Pr141_CPS_LOD</t>
  </si>
  <si>
    <t>Nd146_CPS_LOD</t>
  </si>
  <si>
    <t>Sm147_CPS_LOD</t>
  </si>
  <si>
    <t>Eu153_CPS_LOD</t>
  </si>
  <si>
    <t>Gd157_CPS_LOD</t>
  </si>
  <si>
    <t>Tb159_CPS_LOD</t>
  </si>
  <si>
    <t>Dy163_CPS_LOD</t>
  </si>
  <si>
    <t>Ho165_CPS_LOD</t>
  </si>
  <si>
    <t>Er166_CPS_LOD</t>
  </si>
  <si>
    <t>Tm169_CPS_LOD</t>
  </si>
  <si>
    <t>Yb172_CPS_LOD</t>
  </si>
  <si>
    <t>Lu175_CPS_LOD</t>
  </si>
  <si>
    <t>Pb204_CPS_LOD</t>
  </si>
  <si>
    <t>Pb206_CPS_LOD</t>
  </si>
  <si>
    <t>Pb207_CPS_LOD</t>
  </si>
  <si>
    <t>Pb208_CPS_LOD</t>
  </si>
  <si>
    <t>Th232_CPS_LOD</t>
  </si>
  <si>
    <t>U238_CPS_LOD</t>
  </si>
  <si>
    <t>U232__16O_CPS_LOD</t>
  </si>
  <si>
    <t>A_MAD_1</t>
  </si>
  <si>
    <t>apatite standards</t>
  </si>
  <si>
    <t>02/03/2015 (2)</t>
  </si>
  <si>
    <t>MAD_1</t>
  </si>
  <si>
    <t>A_MAD_2</t>
  </si>
  <si>
    <t>MAD_2</t>
  </si>
  <si>
    <t>A_MAD_3</t>
  </si>
  <si>
    <t>MAD_3</t>
  </si>
  <si>
    <t>A_MAD_4</t>
  </si>
  <si>
    <t>MAD_4</t>
  </si>
  <si>
    <t>A_MAD_5</t>
  </si>
  <si>
    <t>MAD_5</t>
  </si>
  <si>
    <t>A_MAD_6</t>
  </si>
  <si>
    <t>MAD_6</t>
  </si>
  <si>
    <t>A_MAD_7</t>
  </si>
  <si>
    <t>MAD_7</t>
  </si>
  <si>
    <t>A_MAD_8</t>
  </si>
  <si>
    <t>MAD_8</t>
  </si>
  <si>
    <t>A_MAD_9</t>
  </si>
  <si>
    <t>MAD_9</t>
  </si>
  <si>
    <t>A_McClure_1</t>
  </si>
  <si>
    <t>MM_1</t>
  </si>
  <si>
    <t>A_McClure_2</t>
  </si>
  <si>
    <t>MM_2</t>
  </si>
  <si>
    <t>A_McClure_3</t>
  </si>
  <si>
    <t>MM_3</t>
  </si>
  <si>
    <t>A_McClure_4</t>
  </si>
  <si>
    <t>MM_4</t>
  </si>
  <si>
    <t>A_McClure_5</t>
  </si>
  <si>
    <t>MM_5</t>
  </si>
  <si>
    <t>A_McClure_6</t>
  </si>
  <si>
    <t>MM_6</t>
  </si>
  <si>
    <t>A_McClure_7</t>
  </si>
  <si>
    <t>MM_7</t>
  </si>
  <si>
    <t>A_McClure_8</t>
  </si>
  <si>
    <t>MM_8</t>
  </si>
  <si>
    <t>A_McClure_9</t>
  </si>
  <si>
    <t>MM_9</t>
  </si>
  <si>
    <t>BAM_1</t>
  </si>
  <si>
    <t>BAM_2</t>
  </si>
  <si>
    <t>BAM_3</t>
  </si>
  <si>
    <t>BAM_4</t>
  </si>
  <si>
    <t>BAM_5</t>
  </si>
  <si>
    <t>BAM_6</t>
  </si>
  <si>
    <t>DUR_1</t>
  </si>
  <si>
    <t>D3_g2</t>
  </si>
  <si>
    <t>DUR_2</t>
  </si>
  <si>
    <t>D3_g3</t>
  </si>
  <si>
    <t>DUR_3</t>
  </si>
  <si>
    <t>D3_g4</t>
  </si>
  <si>
    <t>DUR_4</t>
  </si>
  <si>
    <t>D3_g5</t>
  </si>
  <si>
    <t>DUR_5</t>
  </si>
  <si>
    <t>D3_g6</t>
  </si>
  <si>
    <t>DUR_6</t>
  </si>
  <si>
    <t>D3_g7</t>
  </si>
  <si>
    <t>DUR_7</t>
  </si>
  <si>
    <t>D3_g8</t>
  </si>
  <si>
    <t>DUR_8</t>
  </si>
  <si>
    <t>D3_g11</t>
  </si>
  <si>
    <t>DUR_9</t>
  </si>
  <si>
    <t>D3_g12</t>
  </si>
  <si>
    <t>DUR_10</t>
  </si>
  <si>
    <t>D3_g15</t>
  </si>
  <si>
    <t>DUR_11</t>
  </si>
  <si>
    <t>D3_g17</t>
  </si>
  <si>
    <t>DUR_12</t>
  </si>
  <si>
    <t>D3_g19</t>
  </si>
  <si>
    <t>G_NIST612_1</t>
  </si>
  <si>
    <t>02/03/2015 (2) 09:15:16.57</t>
  </si>
  <si>
    <t>NIST612_1</t>
  </si>
  <si>
    <t>G_NIST612_2</t>
  </si>
  <si>
    <t>02/03/2015 (2) 09:16:26.79</t>
  </si>
  <si>
    <t>NIST612_2</t>
  </si>
  <si>
    <t>G_NIST612_3</t>
  </si>
  <si>
    <t>02/03/2015 (2) 09:17:36.73</t>
  </si>
  <si>
    <t>NIST612_3</t>
  </si>
  <si>
    <t>G_NIST612_4</t>
  </si>
  <si>
    <t>02/03/2015 (2) 09:18:47.01</t>
  </si>
  <si>
    <t>NIST612_4</t>
  </si>
  <si>
    <t>G_NIST612_5</t>
  </si>
  <si>
    <t>02/03/2015 (2) 09:19:57.22</t>
  </si>
  <si>
    <t>NIST612_5</t>
  </si>
  <si>
    <t>G_NIST612_6</t>
  </si>
  <si>
    <t>02/03/2015 (2) 09:21:07.58</t>
  </si>
  <si>
    <t>NIST612_6</t>
  </si>
  <si>
    <t>G_NIST612_7</t>
  </si>
  <si>
    <t>02/03/2015 (2) 09:22:17.64</t>
  </si>
  <si>
    <t>NIST612_7</t>
  </si>
  <si>
    <t>G_NIST612_8</t>
  </si>
  <si>
    <t>02/03/2015 (2) 09:23:27.86</t>
  </si>
  <si>
    <t>NIST612_8</t>
  </si>
  <si>
    <t>G_NIST612_9</t>
  </si>
  <si>
    <t>02/03/2015 (2) 09:24:38.43</t>
  </si>
  <si>
    <t>NIST612_9</t>
  </si>
  <si>
    <t>G_NIST612_10</t>
  </si>
  <si>
    <t>02/03/2015 (2) 09:25:49.43</t>
  </si>
  <si>
    <t>NIST612_10</t>
  </si>
  <si>
    <t>G_NIST612_11</t>
  </si>
  <si>
    <t>02/03/2015 (2) 09:26:59.07</t>
  </si>
  <si>
    <t>NIST612_11</t>
  </si>
  <si>
    <t>G_NIST612_12</t>
  </si>
  <si>
    <t>02/03/2015 (2) 09:28:09.72</t>
  </si>
  <si>
    <t>NIST612_12</t>
  </si>
  <si>
    <t>G_NIST612_13</t>
  </si>
  <si>
    <t>02/03/2015 (2) 09:29:19.65</t>
  </si>
  <si>
    <t>NIST612_13</t>
  </si>
  <si>
    <t>G_NIST612_14</t>
  </si>
  <si>
    <t>02/03/2015 (2) 10:10:04.48</t>
  </si>
  <si>
    <t>NIST612_15</t>
  </si>
  <si>
    <t>G_NIST612_15</t>
  </si>
  <si>
    <t>02/03/2015 (2) 10:11:14.09</t>
  </si>
  <si>
    <t>NIST612_16</t>
  </si>
  <si>
    <t>02/03/2015 (2) 10:49:25.01</t>
  </si>
  <si>
    <t>NIST612_17</t>
  </si>
  <si>
    <t>02/03/2015 (2) 10:50:34.98</t>
  </si>
  <si>
    <t>NIST612_18</t>
  </si>
  <si>
    <t>02/03/2015 (2) 10:51:44.47</t>
  </si>
  <si>
    <t>NIST612_19</t>
  </si>
  <si>
    <t>02/03/2015 (2) 11:30:11.57</t>
  </si>
  <si>
    <t>NIST612_20</t>
  </si>
  <si>
    <t>NIST612_21</t>
  </si>
  <si>
    <t>02/03/2015 (2) 11:32:31.70</t>
  </si>
  <si>
    <t>NIST612_22</t>
  </si>
  <si>
    <t>RC2280_1</t>
  </si>
  <si>
    <t>RC2280_g1</t>
  </si>
  <si>
    <t>RC2280_2</t>
  </si>
  <si>
    <t>RC2280_g2</t>
  </si>
  <si>
    <t>RC2280_3</t>
  </si>
  <si>
    <t>RC2280_g3</t>
  </si>
  <si>
    <t>RC2280_4</t>
  </si>
  <si>
    <t>RC2280_g4</t>
  </si>
  <si>
    <t>RC2280_5</t>
  </si>
  <si>
    <t>RC2280_g5</t>
  </si>
  <si>
    <t>RC2280_6</t>
  </si>
  <si>
    <t>RC2280_g6</t>
  </si>
  <si>
    <t>RC2280_7</t>
  </si>
  <si>
    <t>RC2280_g7</t>
  </si>
  <si>
    <t>RC2280_8</t>
  </si>
  <si>
    <t>RC2280_g8</t>
  </si>
  <si>
    <t>RC2280_9</t>
  </si>
  <si>
    <t>RC2280_g9</t>
  </si>
  <si>
    <t>RC2280_10</t>
  </si>
  <si>
    <t>RC2280_g10</t>
  </si>
  <si>
    <t>RC2280_11</t>
  </si>
  <si>
    <t>RC2280_g11</t>
  </si>
  <si>
    <t>RC2280_12</t>
  </si>
  <si>
    <t>RC2280_g12</t>
  </si>
  <si>
    <t>RC2280_13</t>
  </si>
  <si>
    <t>RC2280_g13</t>
  </si>
  <si>
    <t>RC2280_14</t>
  </si>
  <si>
    <t>RC2280_g14</t>
  </si>
  <si>
    <t>RC2280_15</t>
  </si>
  <si>
    <t>RC2280_g15</t>
  </si>
  <si>
    <t>RC2280_16</t>
  </si>
  <si>
    <t>RC2280_g16</t>
  </si>
  <si>
    <t>RC2280_17</t>
  </si>
  <si>
    <t>RC2280_g17</t>
  </si>
  <si>
    <t>RC2280_18</t>
  </si>
  <si>
    <t>RC2280_g18</t>
  </si>
  <si>
    <t>RC2280_19</t>
  </si>
  <si>
    <t>RC2280_g19</t>
  </si>
  <si>
    <t>RC2280_20</t>
  </si>
  <si>
    <t>RC2280_g20</t>
  </si>
  <si>
    <t>RC2280_21</t>
  </si>
  <si>
    <t>RC2280_g21</t>
  </si>
  <si>
    <t>RC2280_22</t>
  </si>
  <si>
    <t>RC2280_g22</t>
  </si>
  <si>
    <t>RC2280_23</t>
  </si>
  <si>
    <t>RC2280_g27</t>
  </si>
  <si>
    <t>SB3_03_1</t>
  </si>
  <si>
    <t>SB3_03_g1</t>
  </si>
  <si>
    <t>SB3_03_2</t>
  </si>
  <si>
    <t>SB3_03_g2</t>
  </si>
  <si>
    <t>SB3_03_3</t>
  </si>
  <si>
    <t>SB3_03_g3</t>
  </si>
  <si>
    <t>SB3_03_4</t>
  </si>
  <si>
    <t>SB3_03_g4</t>
  </si>
  <si>
    <t>SB3_03_5</t>
  </si>
  <si>
    <t>SB3_03_g5</t>
  </si>
  <si>
    <t>SB3_03_6</t>
  </si>
  <si>
    <t>SB3_03_g6</t>
  </si>
  <si>
    <t>SB3_03_7</t>
  </si>
  <si>
    <t>SB3_03_g7</t>
  </si>
  <si>
    <t>SB3_03_8</t>
  </si>
  <si>
    <t>SB3_03_g8</t>
  </si>
  <si>
    <t>SB3_03_9</t>
  </si>
  <si>
    <t>SB3_03_g9</t>
  </si>
  <si>
    <t>SB3_03_10</t>
  </si>
  <si>
    <t>02/03/2015 (2) 10:42:19.31</t>
  </si>
  <si>
    <t>SB3_03_g10</t>
  </si>
  <si>
    <t>no value</t>
  </si>
  <si>
    <t>NAN</t>
  </si>
  <si>
    <t>SB3_03_11</t>
  </si>
  <si>
    <t>SB3_03_g11</t>
  </si>
  <si>
    <t>SB3_03_12</t>
  </si>
  <si>
    <t>SB3_03_g16</t>
  </si>
  <si>
    <t>SB3_03_13</t>
  </si>
  <si>
    <t>SB3_03_g17</t>
  </si>
  <si>
    <t>SB3_03_14</t>
  </si>
  <si>
    <t>SB3_03_g18</t>
  </si>
  <si>
    <t>SB3_03_15</t>
  </si>
  <si>
    <t>SB3_03_g19</t>
  </si>
  <si>
    <t>SB3_03_16</t>
  </si>
  <si>
    <t>SB3_03_g23</t>
  </si>
  <si>
    <t>SB3_03_17</t>
  </si>
  <si>
    <t>SB3_03_g24</t>
  </si>
  <si>
    <t>SB3_03_18</t>
  </si>
  <si>
    <t>SB3_03_g25</t>
  </si>
  <si>
    <t>SB3_03_19</t>
  </si>
  <si>
    <t>SB3_03_g26</t>
  </si>
  <si>
    <t>SB3_03_20</t>
  </si>
  <si>
    <t>SB3_03_g27</t>
  </si>
  <si>
    <t>SB3_03_21</t>
  </si>
  <si>
    <t>SB3_03_g28</t>
  </si>
  <si>
    <t>SB3_03_22</t>
  </si>
  <si>
    <t>SB3_03_g30</t>
  </si>
  <si>
    <t>SB3_03_23</t>
  </si>
  <si>
    <t>SB3_03_g31</t>
  </si>
  <si>
    <t>SB3_03_24</t>
  </si>
  <si>
    <t>SB3_03_g32</t>
  </si>
  <si>
    <t>SB7_03_1</t>
  </si>
  <si>
    <t>SB7_03_g1</t>
  </si>
  <si>
    <t>SB7_03_2</t>
  </si>
  <si>
    <t>SB7_03_g2</t>
  </si>
  <si>
    <t>SB7_03_3</t>
  </si>
  <si>
    <t>SB7_03_g3</t>
  </si>
  <si>
    <t>SB7_03_4</t>
  </si>
  <si>
    <t>SB7_03_g4</t>
  </si>
  <si>
    <t>SB7_03_5</t>
  </si>
  <si>
    <t>SB7_03_g5</t>
  </si>
  <si>
    <t>SB7_03_6</t>
  </si>
  <si>
    <t>SB7_03_g6</t>
  </si>
  <si>
    <t>SB7_03_7</t>
  </si>
  <si>
    <t>SB7_03_g7</t>
  </si>
  <si>
    <t>SB7_03_8</t>
  </si>
  <si>
    <t>SB7_03_g9</t>
  </si>
  <si>
    <t>SB7_03_9</t>
  </si>
  <si>
    <t>SB7_03_g10</t>
  </si>
  <si>
    <t>SB7_03_10</t>
  </si>
  <si>
    <t>SB7_03_g11</t>
  </si>
  <si>
    <t>Grain01</t>
  </si>
  <si>
    <t>Grain02</t>
  </si>
  <si>
    <t>Grain03</t>
  </si>
  <si>
    <t>Grain04</t>
  </si>
  <si>
    <t>Grain05</t>
  </si>
  <si>
    <t>Grain06</t>
  </si>
  <si>
    <t>Grain07</t>
  </si>
  <si>
    <t>Grain08</t>
  </si>
  <si>
    <t>Grain09</t>
  </si>
  <si>
    <t>Grain10</t>
  </si>
  <si>
    <t>Grain11</t>
  </si>
  <si>
    <t>Grain12</t>
  </si>
  <si>
    <t>Grain13</t>
  </si>
  <si>
    <t>Grain14</t>
  </si>
  <si>
    <t>Grain15</t>
  </si>
  <si>
    <t>Grain16</t>
  </si>
  <si>
    <t>Grain17</t>
  </si>
  <si>
    <t>Grain18</t>
  </si>
  <si>
    <t>Grain19</t>
  </si>
  <si>
    <t>Grain20</t>
  </si>
  <si>
    <t>Grain21</t>
  </si>
  <si>
    <t>Grain22</t>
  </si>
  <si>
    <t>Grain27</t>
  </si>
  <si>
    <t>Grain23</t>
  </si>
  <si>
    <t>Grain24</t>
  </si>
  <si>
    <t>Grain25</t>
  </si>
  <si>
    <t>Grain26</t>
  </si>
  <si>
    <t>Grain28</t>
  </si>
  <si>
    <t>Grain30</t>
  </si>
  <si>
    <t>Grain31</t>
  </si>
  <si>
    <t>Grain32</t>
  </si>
  <si>
    <t>02/03/2015 (2) 09:39:56.42</t>
  </si>
  <si>
    <t>02/03/2015 (2) 09:41:08.36</t>
  </si>
  <si>
    <t>02/03/2015 (2) 09:42:15.20</t>
  </si>
  <si>
    <t>02/03/2015 (2) 09:43:25.23</t>
  </si>
  <si>
    <t>02/03/2015 (2) 10:22:12.34</t>
  </si>
  <si>
    <t>02/03/2015 (2) 11:05:00.99</t>
  </si>
  <si>
    <t>02/03/2015 (2) 11:06:25.45</t>
  </si>
  <si>
    <t>02/03/2015 (2) 09:32:56.10</t>
  </si>
  <si>
    <t>02/03/2015 (2) 09:34:04.81</t>
  </si>
  <si>
    <t>02/03/2015 (2) 09:35:15.40</t>
  </si>
  <si>
    <t>02/03/2015 (2) 10:14:49.31</t>
  </si>
  <si>
    <t>02/03/2015 (2) 10:16:00.21</t>
  </si>
  <si>
    <t>02/03/2015 (2) 10:17:09.70</t>
  </si>
  <si>
    <t>02/03/2015 (2) 10:55:21.58</t>
  </si>
  <si>
    <t>02/03/2015 (2) 10:56:30.30</t>
  </si>
  <si>
    <t>02/03/2015 (2) 10:57:41.54</t>
  </si>
  <si>
    <t>02/03/2015 (2) 09:36:25.20</t>
  </si>
  <si>
    <t>02/03/2015 (2) 09:37:35.79</t>
  </si>
  <si>
    <t>02/03/2015 (2) 09:38:45.28</t>
  </si>
  <si>
    <t>02/03/2015 (2) 10:18:19.32</t>
  </si>
  <si>
    <t>02/03/2015 (2) 10:19:30.58</t>
  </si>
  <si>
    <t>02/03/2015 (2) 10:20:39.14</t>
  </si>
  <si>
    <t>02/03/2015 (2) 10:58:50.41</t>
  </si>
  <si>
    <t>02/03/2015 (2) 11:00:00.22</t>
  </si>
  <si>
    <t>02/03/2015 (2) 11:01:10.97</t>
  </si>
  <si>
    <t>02/03/2015 (2) 09:30:33.07</t>
  </si>
  <si>
    <t>02/03/2015 (2) 09:31:44.57</t>
  </si>
  <si>
    <t>02/03/2015 (2) 10:12:31.11</t>
  </si>
  <si>
    <t>02/03/2015 (2) 10:13:41.22</t>
  </si>
  <si>
    <t>02/03/2015 (2) 10:52:57.91</t>
  </si>
  <si>
    <t>02/03/2015 (2) 10:54:09.28</t>
  </si>
  <si>
    <t>02/03/2015 (2) 10:23:10.94</t>
  </si>
  <si>
    <t>02/03/2015 (2) 10:24:20.42</t>
  </si>
  <si>
    <t>02/03/2015 (2) 10:25:31.91</t>
  </si>
  <si>
    <t>02/03/2015 (2) 11:02:42.07</t>
  </si>
  <si>
    <t>02/03/2015 (2) 11:03:51.88</t>
  </si>
  <si>
    <t>02/03/2015 (2) 11:31:21.87</t>
  </si>
  <si>
    <t>02/03/2015 (2) 09:46:38.00</t>
  </si>
  <si>
    <t>02/03/2015 (2) 09:47:50.16</t>
  </si>
  <si>
    <t>02/03/2015 (2) 09:48:59.21</t>
  </si>
  <si>
    <t>02/03/2015 (2) 09:50:09.47</t>
  </si>
  <si>
    <t>02/03/2015 (2) 09:51:19.43</t>
  </si>
  <si>
    <t>02/03/2015 (2) 09:52:30.78</t>
  </si>
  <si>
    <t>02/03/2015 (2) 09:53:39.21</t>
  </si>
  <si>
    <t>02/03/2015 (2) 09:54:53.31</t>
  </si>
  <si>
    <t>02/03/2015 (2) 09:56:00.82</t>
  </si>
  <si>
    <t>02/03/2015 (2) 09:57:10.49</t>
  </si>
  <si>
    <t>02/03/2015 (2) 09:58:21.20</t>
  </si>
  <si>
    <t>02/03/2015 (2) 09:59:34.18</t>
  </si>
  <si>
    <t>02/03/2015 (2) 10:00:41.99</t>
  </si>
  <si>
    <t>02/03/2015 (2) 10:01:53.73</t>
  </si>
  <si>
    <t>02/03/2015 (2) 10:03:02.48</t>
  </si>
  <si>
    <t>02/03/2015 (2) 10:04:12.61</t>
  </si>
  <si>
    <t>02/03/2015 (2) 10:05:29.51</t>
  </si>
  <si>
    <t>02/03/2015 (2) 10:06:38.06</t>
  </si>
  <si>
    <t>02/03/2015 (2) 10:07:50.06</t>
  </si>
  <si>
    <t>02/03/2015 (2) 10:26:39.49</t>
  </si>
  <si>
    <t>02/03/2015 (2) 10:27:50.60</t>
  </si>
  <si>
    <t>02/03/2015 (2) 10:29:02.40</t>
  </si>
  <si>
    <t>02/03/2015 (2) 10:30:13.78</t>
  </si>
  <si>
    <t>02/03/2015 (2) 10:31:59.31</t>
  </si>
  <si>
    <t>02/03/2015 (2) 10:33:09.21</t>
  </si>
  <si>
    <t>02/03/2015 (2) 10:34:21.05</t>
  </si>
  <si>
    <t>02/03/2015 (2) 10:35:30.16</t>
  </si>
  <si>
    <t>02/03/2015 (2) 10:36:39.18</t>
  </si>
  <si>
    <t>02/03/2015 (2) 10:37:50.87</t>
  </si>
  <si>
    <t>02/03/2015 (2) 10:39:01.88</t>
  </si>
  <si>
    <t>02/03/2015 (2) 10:40:08.08</t>
  </si>
  <si>
    <t>02/03/2015 (2) 10:41:21.94</t>
  </si>
  <si>
    <t>02/03/2015 (2) 10:43:43.97</t>
  </si>
  <si>
    <t>02/03/2015 (2) 10:44:49.11</t>
  </si>
  <si>
    <t>02/03/2015 (2) 10:46:07.50</t>
  </si>
  <si>
    <t>02/03/2015 (2) 10:47:13.70</t>
  </si>
  <si>
    <t>02/03/2015 (2) 10:48:18.85</t>
  </si>
  <si>
    <t>02/03/2015 (2) 11:07:42.88</t>
  </si>
  <si>
    <t>02/03/2015 (2) 11:08:55.50</t>
  </si>
  <si>
    <t>02/03/2015 (2) 11:10:01.93</t>
  </si>
  <si>
    <t>02/03/2015 (2) 11:11:13.46</t>
  </si>
  <si>
    <t>02/03/2015 (2) 11:12:24.26</t>
  </si>
  <si>
    <t>02/03/2015 (2) 11:13:34.70</t>
  </si>
  <si>
    <t>02/03/2015 (2) 11:14:45.92</t>
  </si>
  <si>
    <t>02/03/2015 (2) 11:15:57.29</t>
  </si>
  <si>
    <t>02/03/2015 (2) 11:17:08.98</t>
  </si>
  <si>
    <t>02/03/2015 (2) 11:18:40.54</t>
  </si>
  <si>
    <t>02/03/2015 (2) 11:19:49.11</t>
  </si>
  <si>
    <t>02/03/2015 (2) 11:21:01.27</t>
  </si>
  <si>
    <t>02/03/2015 (2) 11:22:09.68</t>
  </si>
  <si>
    <t>02/03/2015 (2) 11:23:16.01</t>
  </si>
  <si>
    <t>02/03/2015 (2) 11:24:26.95</t>
  </si>
  <si>
    <t>02/03/2015 (2) 11:25:37.66</t>
  </si>
  <si>
    <t>02/03/2015 (2) 11:26:45.90</t>
  </si>
  <si>
    <t>02/03/2015 (2) 11:27:55.29</t>
  </si>
  <si>
    <t>02/03/2015 (2) 11:29:12.92</t>
  </si>
  <si>
    <t>X612_1</t>
  </si>
  <si>
    <t>X612_2</t>
  </si>
  <si>
    <t>X612_3</t>
  </si>
  <si>
    <t>X612_4</t>
  </si>
  <si>
    <t>X612_5</t>
  </si>
  <si>
    <t>X612_6</t>
  </si>
  <si>
    <t>X612_7</t>
  </si>
  <si>
    <t>X612_8</t>
  </si>
  <si>
    <t>X612_9</t>
  </si>
  <si>
    <t>X612_10</t>
  </si>
  <si>
    <t>X612_11</t>
  </si>
  <si>
    <t>X612_12</t>
  </si>
  <si>
    <t>X612_13</t>
  </si>
  <si>
    <t>X612_14</t>
  </si>
  <si>
    <t>02/03/2015 (2) 10:08:54.42</t>
  </si>
  <si>
    <t>_14</t>
  </si>
  <si>
    <t>X612_15</t>
  </si>
  <si>
    <t>02/03/2015 (2) 10:10:05.17</t>
  </si>
  <si>
    <t>X612_16</t>
  </si>
  <si>
    <t>02/03/2015 (2) 10:11:15.04</t>
  </si>
  <si>
    <t>X612_17</t>
  </si>
  <si>
    <t>02/03/2015 (2) 10:49:25.81</t>
  </si>
  <si>
    <t>X612_18</t>
  </si>
  <si>
    <t>02/03/2015 (2) 10:50:35.77</t>
  </si>
  <si>
    <t>X612_19</t>
  </si>
  <si>
    <t>02/03/2015 (2) 10:51:46.07</t>
  </si>
  <si>
    <t>X612_20</t>
  </si>
  <si>
    <t>X612_21</t>
  </si>
  <si>
    <t>02/03/2015 (2) 11:31:22.08</t>
  </si>
  <si>
    <t>X612_22</t>
  </si>
  <si>
    <t>02/03/2015 (2) 11:32:32.04</t>
  </si>
  <si>
    <t>GRAIN</t>
  </si>
  <si>
    <t>TINT#</t>
  </si>
  <si>
    <t>LENGTH_IN_MICRONS</t>
  </si>
  <si>
    <t>TRUE_LENGTH_IN_MICRONS</t>
  </si>
  <si>
    <t>Z_LENGTH_IN_MICRONS</t>
  </si>
  <si>
    <t>AZIMUTH</t>
  </si>
  <si>
    <t>DIP</t>
  </si>
  <si>
    <t>TRUE_ANGLE_TO_CAXIS</t>
  </si>
  <si>
    <t>REFRACTIVE_INDEX</t>
  </si>
  <si>
    <t>AVERAGE_TINT</t>
  </si>
  <si>
    <t>STANDARD_DEVIATION</t>
  </si>
  <si>
    <t>STANDARD_ERROR</t>
  </si>
  <si>
    <t>TINCLE#</t>
  </si>
  <si>
    <t>AVERAGE_TINCLE</t>
  </si>
  <si>
    <t>PREDICTED_AVERAGE_BATCH_DPAR</t>
  </si>
  <si>
    <t>PREDICTED_AVERAGE_BATCH_DPER</t>
  </si>
  <si>
    <t>Not set</t>
  </si>
  <si>
    <t>PREDICTED_AVERAGE_DPAR</t>
  </si>
  <si>
    <t>PREDICTED_AVERAGE_DPER</t>
  </si>
  <si>
    <t>DPAR#</t>
  </si>
  <si>
    <t>ANGLE_TO_CAXIS</t>
  </si>
  <si>
    <t>AVERAGE_DPAR</t>
  </si>
  <si>
    <t>DPER#</t>
  </si>
  <si>
    <t>AVERAGE_DPER</t>
  </si>
  <si>
    <t>Number of tracks</t>
  </si>
  <si>
    <t>Mean Dpar</t>
  </si>
  <si>
    <t>Mean Dper</t>
  </si>
  <si>
    <t>Mean Track length (True)</t>
  </si>
  <si>
    <t>Standard deviation</t>
  </si>
  <si>
    <t>Grain29</t>
  </si>
  <si>
    <t>TinT and Tincle</t>
  </si>
  <si>
    <t>Number of Tracks</t>
  </si>
  <si>
    <t>Density(tracks/cm2)</t>
  </si>
  <si>
    <t>Mica</t>
  </si>
  <si>
    <t>?</t>
  </si>
  <si>
    <t>Sct 7</t>
  </si>
  <si>
    <t>Ire 6</t>
  </si>
  <si>
    <t>Ni calc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</si>
</sst>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0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vertAlign val="superscript"/>
      <sz val="10"/>
      <name val="Arial"/>
      <family val="2"/>
    </font>
    <font>
      <u/>
      <sz val="10"/>
      <color indexed="12"/>
      <name val="Arial"/>
      <family val="2"/>
    </font>
    <font>
      <u/>
      <sz val="10"/>
      <color indexed="20"/>
      <name val="Arial"/>
      <family val="2"/>
    </font>
    <font>
      <sz val="8"/>
      <name val="Verdana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32" applyNumberFormat="0" applyFill="0" applyAlignment="0" applyProtection="0"/>
    <xf numFmtId="0" fontId="13" fillId="0" borderId="33" applyNumberFormat="0" applyFill="0" applyAlignment="0" applyProtection="0"/>
    <xf numFmtId="0" fontId="14" fillId="0" borderId="34" applyNumberFormat="0" applyFill="0" applyAlignment="0" applyProtection="0"/>
    <xf numFmtId="0" fontId="14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6" fillId="6" borderId="0" applyNumberFormat="0" applyBorder="0" applyAlignment="0" applyProtection="0"/>
    <xf numFmtId="0" fontId="17" fillId="7" borderId="0" applyNumberFormat="0" applyBorder="0" applyAlignment="0" applyProtection="0"/>
    <xf numFmtId="0" fontId="18" fillId="8" borderId="35" applyNumberFormat="0" applyAlignment="0" applyProtection="0"/>
    <xf numFmtId="0" fontId="19" fillId="9" borderId="36" applyNumberFormat="0" applyAlignment="0" applyProtection="0"/>
    <xf numFmtId="0" fontId="20" fillId="9" borderId="35" applyNumberFormat="0" applyAlignment="0" applyProtection="0"/>
    <xf numFmtId="0" fontId="21" fillId="0" borderId="37" applyNumberFormat="0" applyFill="0" applyAlignment="0" applyProtection="0"/>
    <xf numFmtId="0" fontId="22" fillId="10" borderId="38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40" applyNumberFormat="0" applyFill="0" applyAlignment="0" applyProtection="0"/>
    <xf numFmtId="0" fontId="26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6" fillId="35" borderId="0" applyNumberFormat="0" applyBorder="0" applyAlignment="0" applyProtection="0"/>
    <xf numFmtId="0" fontId="1" fillId="0" borderId="0"/>
    <xf numFmtId="0" fontId="1" fillId="11" borderId="39" applyNumberFormat="0" applyFont="0" applyAlignment="0" applyProtection="0"/>
  </cellStyleXfs>
  <cellXfs count="136">
    <xf numFmtId="0" fontId="0" fillId="0" borderId="0" xfId="0"/>
    <xf numFmtId="47" fontId="0" fillId="0" borderId="0" xfId="0" applyNumberFormat="1"/>
    <xf numFmtId="11" fontId="0" fillId="0" borderId="0" xfId="0" applyNumberFormat="1"/>
    <xf numFmtId="0" fontId="0" fillId="2" borderId="0" xfId="0" applyFill="1"/>
    <xf numFmtId="0" fontId="3" fillId="0" borderId="0" xfId="0" applyFont="1"/>
    <xf numFmtId="0" fontId="4" fillId="0" borderId="0" xfId="0" applyFont="1"/>
    <xf numFmtId="0" fontId="0" fillId="3" borderId="1" xfId="0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4" borderId="3" xfId="0" applyFill="1" applyBorder="1"/>
    <xf numFmtId="0" fontId="0" fillId="4" borderId="4" xfId="0" applyFill="1" applyBorder="1"/>
    <xf numFmtId="0" fontId="0" fillId="4" borderId="5" xfId="0" applyFill="1" applyBorder="1"/>
    <xf numFmtId="0" fontId="0" fillId="4" borderId="6" xfId="0" applyFill="1" applyBorder="1"/>
    <xf numFmtId="0" fontId="0" fillId="4" borderId="0" xfId="0" applyFill="1" applyBorder="1"/>
    <xf numFmtId="0" fontId="0" fillId="4" borderId="7" xfId="0" applyFill="1" applyBorder="1"/>
    <xf numFmtId="0" fontId="0" fillId="4" borderId="8" xfId="0" applyFill="1" applyBorder="1"/>
    <xf numFmtId="0" fontId="0" fillId="4" borderId="9" xfId="0" applyFill="1" applyBorder="1"/>
    <xf numFmtId="0" fontId="0" fillId="4" borderId="10" xfId="0" applyFill="1" applyBorder="1"/>
    <xf numFmtId="0" fontId="0" fillId="0" borderId="0" xfId="0" applyFill="1" applyBorder="1"/>
    <xf numFmtId="0" fontId="0" fillId="3" borderId="2" xfId="0" applyFill="1" applyBorder="1"/>
    <xf numFmtId="0" fontId="0" fillId="2" borderId="2" xfId="0" applyFill="1" applyBorder="1" applyAlignment="1">
      <alignment horizontal="center"/>
    </xf>
    <xf numFmtId="0" fontId="3" fillId="2" borderId="0" xfId="0" applyFont="1" applyFill="1"/>
    <xf numFmtId="0" fontId="5" fillId="3" borderId="11" xfId="0" applyFont="1" applyFill="1" applyBorder="1"/>
    <xf numFmtId="0" fontId="5" fillId="3" borderId="12" xfId="0" applyFont="1" applyFill="1" applyBorder="1"/>
    <xf numFmtId="0" fontId="0" fillId="0" borderId="0" xfId="0" applyFill="1"/>
    <xf numFmtId="0" fontId="5" fillId="4" borderId="0" xfId="0" applyFont="1" applyFill="1" applyBorder="1"/>
    <xf numFmtId="0" fontId="3" fillId="4" borderId="1" xfId="0" applyFont="1" applyFill="1" applyBorder="1"/>
    <xf numFmtId="0" fontId="0" fillId="4" borderId="13" xfId="0" applyFill="1" applyBorder="1"/>
    <xf numFmtId="0" fontId="0" fillId="4" borderId="14" xfId="0" applyFill="1" applyBorder="1"/>
    <xf numFmtId="0" fontId="3" fillId="0" borderId="0" xfId="0" applyFont="1" applyAlignment="1">
      <alignment horizontal="right"/>
    </xf>
    <xf numFmtId="0" fontId="0" fillId="4" borderId="0" xfId="0" applyFill="1" applyBorder="1" applyAlignment="1">
      <alignment horizontal="right"/>
    </xf>
    <xf numFmtId="0" fontId="0" fillId="4" borderId="6" xfId="0" applyFill="1" applyBorder="1" applyAlignment="1">
      <alignment horizontal="right"/>
    </xf>
    <xf numFmtId="0" fontId="5" fillId="4" borderId="0" xfId="0" applyFont="1" applyFill="1" applyBorder="1" applyAlignment="1">
      <alignment horizontal="right"/>
    </xf>
    <xf numFmtId="0" fontId="0" fillId="0" borderId="0" xfId="0" applyBorder="1"/>
    <xf numFmtId="0" fontId="0" fillId="3" borderId="0" xfId="0" applyFill="1" applyBorder="1"/>
    <xf numFmtId="0" fontId="0" fillId="4" borderId="9" xfId="0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0" fontId="5" fillId="0" borderId="0" xfId="0" applyFont="1" applyFill="1" applyBorder="1"/>
    <xf numFmtId="0" fontId="3" fillId="0" borderId="0" xfId="0" applyFont="1" applyFill="1" applyAlignment="1">
      <alignment horizontal="center" vertical="top"/>
    </xf>
    <xf numFmtId="0" fontId="0" fillId="3" borderId="12" xfId="0" applyFill="1" applyBorder="1" applyAlignment="1">
      <alignment horizontal="center"/>
    </xf>
    <xf numFmtId="0" fontId="0" fillId="2" borderId="0" xfId="0" applyFill="1" applyBorder="1"/>
    <xf numFmtId="0" fontId="5" fillId="4" borderId="8" xfId="0" applyFont="1" applyFill="1" applyBorder="1"/>
    <xf numFmtId="0" fontId="0" fillId="3" borderId="0" xfId="0" applyFill="1"/>
    <xf numFmtId="0" fontId="0" fillId="3" borderId="15" xfId="0" applyFill="1" applyBorder="1"/>
    <xf numFmtId="0" fontId="0" fillId="3" borderId="16" xfId="0" applyFill="1" applyBorder="1"/>
    <xf numFmtId="0" fontId="0" fillId="3" borderId="17" xfId="0" applyFill="1" applyBorder="1"/>
    <xf numFmtId="0" fontId="0" fillId="3" borderId="18" xfId="0" applyFill="1" applyBorder="1"/>
    <xf numFmtId="0" fontId="0" fillId="3" borderId="19" xfId="0" applyFill="1" applyBorder="1"/>
    <xf numFmtId="0" fontId="0" fillId="2" borderId="16" xfId="0" applyFill="1" applyBorder="1"/>
    <xf numFmtId="11" fontId="0" fillId="2" borderId="16" xfId="0" applyNumberFormat="1" applyFill="1" applyBorder="1"/>
    <xf numFmtId="11" fontId="0" fillId="2" borderId="0" xfId="0" applyNumberFormat="1" applyFill="1" applyBorder="1"/>
    <xf numFmtId="0" fontId="0" fillId="2" borderId="19" xfId="0" applyFill="1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5" fillId="4" borderId="6" xfId="0" applyFont="1" applyFill="1" applyBorder="1"/>
    <xf numFmtId="0" fontId="0" fillId="3" borderId="20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164" fontId="0" fillId="3" borderId="9" xfId="0" applyNumberFormat="1" applyFill="1" applyBorder="1" applyAlignment="1">
      <alignment horizontal="center"/>
    </xf>
    <xf numFmtId="164" fontId="0" fillId="3" borderId="10" xfId="0" applyNumberFormat="1" applyFill="1" applyBorder="1" applyAlignment="1">
      <alignment horizontal="center"/>
    </xf>
    <xf numFmtId="2" fontId="0" fillId="3" borderId="9" xfId="0" applyNumberForma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11" fontId="0" fillId="2" borderId="2" xfId="0" applyNumberFormat="1" applyFill="1" applyBorder="1" applyAlignment="1">
      <alignment horizontal="center"/>
    </xf>
    <xf numFmtId="0" fontId="3" fillId="0" borderId="0" xfId="0" applyFont="1" applyFill="1"/>
    <xf numFmtId="0" fontId="0" fillId="2" borderId="2" xfId="0" applyFill="1" applyBorder="1"/>
    <xf numFmtId="0" fontId="5" fillId="3" borderId="2" xfId="0" applyFont="1" applyFill="1" applyBorder="1"/>
    <xf numFmtId="0" fontId="0" fillId="2" borderId="16" xfId="0" applyNumberFormat="1" applyFill="1" applyBorder="1"/>
    <xf numFmtId="0" fontId="0" fillId="2" borderId="2" xfId="0" applyFill="1" applyBorder="1" applyAlignment="1">
      <alignment horizontal="right"/>
    </xf>
    <xf numFmtId="11" fontId="0" fillId="3" borderId="2" xfId="0" applyNumberFormat="1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7" xfId="0" applyFill="1" applyBorder="1"/>
    <xf numFmtId="11" fontId="0" fillId="2" borderId="7" xfId="0" applyNumberFormat="1" applyFill="1" applyBorder="1"/>
    <xf numFmtId="0" fontId="0" fillId="2" borderId="9" xfId="0" applyFill="1" applyBorder="1"/>
    <xf numFmtId="0" fontId="0" fillId="3" borderId="9" xfId="0" applyFill="1" applyBorder="1"/>
    <xf numFmtId="0" fontId="0" fillId="2" borderId="10" xfId="0" applyFill="1" applyBorder="1"/>
    <xf numFmtId="0" fontId="0" fillId="3" borderId="23" xfId="0" applyFill="1" applyBorder="1"/>
    <xf numFmtId="0" fontId="0" fillId="3" borderId="24" xfId="0" applyFill="1" applyBorder="1"/>
    <xf numFmtId="0" fontId="0" fillId="2" borderId="15" xfId="0" applyFill="1" applyBorder="1"/>
    <xf numFmtId="0" fontId="0" fillId="2" borderId="17" xfId="0" applyFill="1" applyBorder="1"/>
    <xf numFmtId="0" fontId="3" fillId="0" borderId="0" xfId="0" applyFont="1" applyAlignment="1">
      <alignment horizontal="left"/>
    </xf>
    <xf numFmtId="0" fontId="0" fillId="3" borderId="0" xfId="0" applyFill="1" applyBorder="1" applyAlignment="1">
      <alignment horizontal="right"/>
    </xf>
    <xf numFmtId="0" fontId="0" fillId="3" borderId="6" xfId="0" applyFill="1" applyBorder="1" applyAlignment="1">
      <alignment horizontal="center"/>
    </xf>
    <xf numFmtId="11" fontId="0" fillId="2" borderId="25" xfId="0" applyNumberFormat="1" applyFill="1" applyBorder="1"/>
    <xf numFmtId="0" fontId="0" fillId="2" borderId="26" xfId="0" applyFill="1" applyBorder="1"/>
    <xf numFmtId="11" fontId="0" fillId="3" borderId="16" xfId="0" applyNumberFormat="1" applyFill="1" applyBorder="1"/>
    <xf numFmtId="2" fontId="0" fillId="3" borderId="16" xfId="0" applyNumberFormat="1" applyFill="1" applyBorder="1" applyAlignment="1">
      <alignment horizontal="center"/>
    </xf>
    <xf numFmtId="2" fontId="0" fillId="3" borderId="0" xfId="0" applyNumberFormat="1" applyFill="1" applyBorder="1" applyAlignment="1">
      <alignment horizontal="center"/>
    </xf>
    <xf numFmtId="2" fontId="0" fillId="3" borderId="19" xfId="0" applyNumberFormat="1" applyFill="1" applyBorder="1" applyAlignment="1">
      <alignment horizontal="center"/>
    </xf>
    <xf numFmtId="165" fontId="0" fillId="3" borderId="16" xfId="0" applyNumberFormat="1" applyFill="1" applyBorder="1" applyAlignment="1">
      <alignment horizontal="center"/>
    </xf>
    <xf numFmtId="165" fontId="0" fillId="3" borderId="0" xfId="0" applyNumberFormat="1" applyFill="1" applyBorder="1" applyAlignment="1">
      <alignment horizontal="center"/>
    </xf>
    <xf numFmtId="165" fontId="0" fillId="3" borderId="19" xfId="0" applyNumberFormat="1" applyFill="1" applyBorder="1" applyAlignment="1">
      <alignment horizontal="center"/>
    </xf>
    <xf numFmtId="11" fontId="0" fillId="3" borderId="16" xfId="0" applyNumberFormat="1" applyFill="1" applyBorder="1" applyAlignment="1">
      <alignment horizontal="center"/>
    </xf>
    <xf numFmtId="11" fontId="0" fillId="3" borderId="0" xfId="0" applyNumberFormat="1" applyFill="1" applyBorder="1" applyAlignment="1">
      <alignment horizontal="center"/>
    </xf>
    <xf numFmtId="2" fontId="0" fillId="3" borderId="27" xfId="0" applyNumberFormat="1" applyFill="1" applyBorder="1" applyAlignment="1">
      <alignment horizontal="center"/>
    </xf>
    <xf numFmtId="2" fontId="0" fillId="3" borderId="28" xfId="0" applyNumberFormat="1" applyFill="1" applyBorder="1" applyAlignment="1">
      <alignment horizontal="center"/>
    </xf>
    <xf numFmtId="11" fontId="0" fillId="3" borderId="15" xfId="0" applyNumberFormat="1" applyFill="1" applyBorder="1" applyAlignment="1">
      <alignment horizontal="center"/>
    </xf>
    <xf numFmtId="11" fontId="0" fillId="3" borderId="17" xfId="0" applyNumberFormat="1" applyFill="1" applyBorder="1" applyAlignment="1">
      <alignment horizontal="center"/>
    </xf>
    <xf numFmtId="11" fontId="0" fillId="3" borderId="18" xfId="0" applyNumberFormat="1" applyFill="1" applyBorder="1" applyAlignment="1">
      <alignment horizontal="center"/>
    </xf>
    <xf numFmtId="11" fontId="0" fillId="3" borderId="19" xfId="0" applyNumberFormat="1" applyFill="1" applyBorder="1" applyAlignment="1">
      <alignment horizontal="center"/>
    </xf>
    <xf numFmtId="164" fontId="0" fillId="3" borderId="19" xfId="0" applyNumberFormat="1" applyFill="1" applyBorder="1" applyAlignment="1">
      <alignment horizontal="center"/>
    </xf>
    <xf numFmtId="2" fontId="0" fillId="3" borderId="29" xfId="0" applyNumberFormat="1" applyFill="1" applyBorder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4" fontId="0" fillId="3" borderId="16" xfId="0" applyNumberFormat="1" applyFill="1" applyBorder="1" applyAlignment="1">
      <alignment horizontal="right"/>
    </xf>
    <xf numFmtId="2" fontId="0" fillId="3" borderId="16" xfId="0" applyNumberFormat="1" applyFill="1" applyBorder="1" applyAlignment="1">
      <alignment horizontal="right"/>
    </xf>
    <xf numFmtId="164" fontId="0" fillId="3" borderId="0" xfId="0" applyNumberFormat="1" applyFill="1" applyBorder="1" applyAlignment="1">
      <alignment horizontal="right"/>
    </xf>
    <xf numFmtId="2" fontId="0" fillId="3" borderId="0" xfId="0" applyNumberFormat="1" applyFill="1" applyBorder="1" applyAlignment="1">
      <alignment horizontal="right"/>
    </xf>
    <xf numFmtId="11" fontId="0" fillId="2" borderId="27" xfId="0" applyNumberFormat="1" applyFill="1" applyBorder="1"/>
    <xf numFmtId="11" fontId="0" fillId="2" borderId="28" xfId="0" applyNumberFormat="1" applyFill="1" applyBorder="1"/>
    <xf numFmtId="11" fontId="0" fillId="2" borderId="30" xfId="0" applyNumberFormat="1" applyFill="1" applyBorder="1"/>
    <xf numFmtId="11" fontId="0" fillId="2" borderId="6" xfId="0" applyNumberFormat="1" applyFill="1" applyBorder="1"/>
    <xf numFmtId="0" fontId="0" fillId="2" borderId="8" xfId="0" applyFill="1" applyBorder="1"/>
    <xf numFmtId="0" fontId="0" fillId="2" borderId="31" xfId="0" applyFill="1" applyBorder="1"/>
    <xf numFmtId="0" fontId="1" fillId="0" borderId="0" xfId="43"/>
    <xf numFmtId="47" fontId="1" fillId="0" borderId="0" xfId="43" applyNumberFormat="1"/>
    <xf numFmtId="11" fontId="1" fillId="0" borderId="0" xfId="43" applyNumberFormat="1"/>
    <xf numFmtId="0" fontId="0" fillId="36" borderId="0" xfId="0" applyFill="1" applyBorder="1"/>
    <xf numFmtId="11" fontId="0" fillId="36" borderId="0" xfId="0" applyNumberFormat="1" applyFill="1" applyBorder="1"/>
    <xf numFmtId="0" fontId="0" fillId="36" borderId="16" xfId="0" applyNumberFormat="1" applyFill="1" applyBorder="1"/>
    <xf numFmtId="11" fontId="0" fillId="36" borderId="16" xfId="0" applyNumberFormat="1" applyFill="1" applyBorder="1"/>
    <xf numFmtId="0" fontId="0" fillId="36" borderId="19" xfId="0" applyFill="1" applyBorder="1"/>
    <xf numFmtId="0" fontId="5" fillId="0" borderId="0" xfId="0" applyFont="1" applyFill="1"/>
    <xf numFmtId="11" fontId="0" fillId="36" borderId="25" xfId="0" applyNumberFormat="1" applyFill="1" applyBorder="1"/>
    <xf numFmtId="11" fontId="0" fillId="36" borderId="7" xfId="0" applyNumberFormat="1" applyFill="1" applyBorder="1"/>
    <xf numFmtId="0" fontId="5" fillId="0" borderId="0" xfId="0" applyFont="1"/>
    <xf numFmtId="0" fontId="3" fillId="3" borderId="4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0" fillId="36" borderId="16" xfId="0" applyFill="1" applyBorder="1"/>
  </cellXfs>
  <cellStyles count="45">
    <cellStyle name="20 % - Akzent1" xfId="20" builtinId="30" customBuiltin="1"/>
    <cellStyle name="20 % - Akzent2" xfId="24" builtinId="34" customBuiltin="1"/>
    <cellStyle name="20 % - Akzent3" xfId="28" builtinId="38" customBuiltin="1"/>
    <cellStyle name="20 % - Akzent4" xfId="32" builtinId="42" customBuiltin="1"/>
    <cellStyle name="20 % - Akzent5" xfId="36" builtinId="46" customBuiltin="1"/>
    <cellStyle name="20 % - Akzent6" xfId="40" builtinId="50" customBuiltin="1"/>
    <cellStyle name="40 % - Akzent1" xfId="21" builtinId="31" customBuiltin="1"/>
    <cellStyle name="40 % - Akzent2" xfId="25" builtinId="35" customBuiltin="1"/>
    <cellStyle name="40 % - Akzent3" xfId="29" builtinId="39" customBuiltin="1"/>
    <cellStyle name="40 % - Akzent4" xfId="33" builtinId="43" customBuiltin="1"/>
    <cellStyle name="40 % - Akzent5" xfId="37" builtinId="47" customBuiltin="1"/>
    <cellStyle name="40 % - Akzent6" xfId="41" builtinId="51" customBuiltin="1"/>
    <cellStyle name="60 % - Akzent1" xfId="22" builtinId="32" customBuiltin="1"/>
    <cellStyle name="60 % - Akzent2" xfId="26" builtinId="36" customBuiltin="1"/>
    <cellStyle name="60 % - Akzent3" xfId="30" builtinId="40" customBuiltin="1"/>
    <cellStyle name="60 % - Akzent4" xfId="34" builtinId="44" customBuiltin="1"/>
    <cellStyle name="60 % - Akzent5" xfId="38" builtinId="48" customBuiltin="1"/>
    <cellStyle name="60 % - Akzent6" xfId="42" builtinId="52" customBuiltin="1"/>
    <cellStyle name="Akzent1" xfId="19" builtinId="29" customBuiltin="1"/>
    <cellStyle name="Akzent2" xfId="23" builtinId="33" customBuiltin="1"/>
    <cellStyle name="Akzent3" xfId="27" builtinId="37" customBuiltin="1"/>
    <cellStyle name="Akzent4" xfId="31" builtinId="41" customBuiltin="1"/>
    <cellStyle name="Akzent5" xfId="35" builtinId="45" customBuiltin="1"/>
    <cellStyle name="Akzent6" xfId="39" builtinId="49" customBuiltin="1"/>
    <cellStyle name="Ausgabe" xfId="12" builtinId="21" customBuiltin="1"/>
    <cellStyle name="Berechnung" xfId="13" builtinId="22" customBuiltin="1"/>
    <cellStyle name="Besuchter Hyperlink" xfId="2" builtinId="9" hidden="1"/>
    <cellStyle name="Eingabe" xfId="11" builtinId="20" customBuiltin="1"/>
    <cellStyle name="Ergebnis" xfId="18" builtinId="25" customBuiltin="1"/>
    <cellStyle name="Erklärender Text" xfId="17" builtinId="53" customBuiltin="1"/>
    <cellStyle name="Gut" xfId="8" builtinId="26" customBuiltin="1"/>
    <cellStyle name="Hyperlink" xfId="1" builtinId="8" hidden="1"/>
    <cellStyle name="Neutral" xfId="10" builtinId="28" customBuiltin="1"/>
    <cellStyle name="Normal 2" xfId="43"/>
    <cellStyle name="Note 2" xfId="44"/>
    <cellStyle name="Schlecht" xfId="9" builtinId="27" customBuiltin="1"/>
    <cellStyle name="Standard" xfId="0" builtinId="0"/>
    <cellStyle name="Überschrift" xfId="3" builtinId="15" customBuiltin="1"/>
    <cellStyle name="Überschrift 1" xfId="4" builtinId="16" customBuiltin="1"/>
    <cellStyle name="Überschrift 2" xfId="5" builtinId="17" customBuiltin="1"/>
    <cellStyle name="Überschrift 3" xfId="6" builtinId="18" customBuiltin="1"/>
    <cellStyle name="Überschrift 4" xfId="7" builtinId="19" customBuiltin="1"/>
    <cellStyle name="Verknüpfte Zelle" xfId="14" builtinId="24" customBuiltin="1"/>
    <cellStyle name="Warnender Text" xfId="16" builtinId="11" customBuiltin="1"/>
    <cellStyle name="Zelle überprüfen" xfId="15" builtinId="23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I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5181723025774614E-2"/>
          <c:y val="6.3897713737930434E-2"/>
          <c:w val="0.82503405401950891"/>
          <c:h val="0.83067027859309772"/>
        </c:manualLayout>
      </c:layout>
      <c:scatterChart>
        <c:scatterStyle val="lineMarker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yVal>
            <c:numRef>
              <c:f>'Durango session calcs'!$R$12:$R$110</c:f>
              <c:numCache>
                <c:formatCode>General</c:formatCode>
                <c:ptCount val="99"/>
                <c:pt idx="0">
                  <c:v>0.9915615288987053</c:v>
                </c:pt>
                <c:pt idx="1">
                  <c:v>1.0130003073520195</c:v>
                </c:pt>
                <c:pt idx="2">
                  <c:v>0.99205634130294085</c:v>
                </c:pt>
                <c:pt idx="3">
                  <c:v>1.0168124127544309</c:v>
                </c:pt>
                <c:pt idx="4">
                  <c:v>1.046106277152357</c:v>
                </c:pt>
                <c:pt idx="5">
                  <c:v>1.0480098050971998</c:v>
                </c:pt>
                <c:pt idx="6">
                  <c:v>1.0669225877162756</c:v>
                </c:pt>
                <c:pt idx="7">
                  <c:v>1.0493675793246404</c:v>
                </c:pt>
                <c:pt idx="8">
                  <c:v>0.95648584898548861</c:v>
                </c:pt>
                <c:pt idx="9">
                  <c:v>0.95110820371853666</c:v>
                </c:pt>
                <c:pt idx="10">
                  <c:v>0.94757501772618014</c:v>
                </c:pt>
                <c:pt idx="11">
                  <c:v>0.9271690246820069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91680"/>
        <c:axId val="149223680"/>
      </c:scatterChart>
      <c:valAx>
        <c:axId val="1491916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9223680"/>
        <c:crosses val="autoZero"/>
        <c:crossBetween val="midCat"/>
      </c:valAx>
      <c:valAx>
        <c:axId val="149223680"/>
        <c:scaling>
          <c:orientation val="minMax"/>
          <c:max val="1.1000000000000001"/>
          <c:min val="0.9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9191680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444189934928165"/>
          <c:y val="0.45686865322620346"/>
          <c:w val="8.6137323747550718E-2"/>
          <c:h val="4.472839961655133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1" l="0.75000000000000078" r="0.75000000000000078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368300</xdr:colOff>
      <xdr:row>11</xdr:row>
      <xdr:rowOff>63500</xdr:rowOff>
    </xdr:from>
    <xdr:to>
      <xdr:col>37</xdr:col>
      <xdr:colOff>381000</xdr:colOff>
      <xdr:row>37</xdr:row>
      <xdr:rowOff>76200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enableFormatConditionsCalculation="0"/>
  <dimension ref="A1:JB139"/>
  <sheetViews>
    <sheetView topLeftCell="A97" workbookViewId="0">
      <selection activeCell="A107" sqref="A107:XFD116"/>
    </sheetView>
  </sheetViews>
  <sheetFormatPr baseColWidth="10" defaultColWidth="8.88671875" defaultRowHeight="13.2" x14ac:dyDescent="0.25"/>
  <sheetData>
    <row r="1" spans="1:262" ht="14.4" x14ac:dyDescent="0.3">
      <c r="A1" s="120"/>
      <c r="B1" s="120" t="s">
        <v>197</v>
      </c>
      <c r="C1" s="120" t="s">
        <v>198</v>
      </c>
      <c r="D1" s="120" t="s">
        <v>199</v>
      </c>
      <c r="E1" s="120" t="s">
        <v>200</v>
      </c>
      <c r="F1" s="120" t="s">
        <v>201</v>
      </c>
      <c r="G1" s="120" t="s">
        <v>202</v>
      </c>
      <c r="H1" s="120" t="s">
        <v>203</v>
      </c>
      <c r="I1" s="120" t="s">
        <v>204</v>
      </c>
      <c r="J1" s="120" t="s">
        <v>205</v>
      </c>
      <c r="K1" s="120" t="s">
        <v>206</v>
      </c>
      <c r="L1" s="120" t="s">
        <v>207</v>
      </c>
      <c r="M1" s="120" t="s">
        <v>208</v>
      </c>
      <c r="N1" s="120" t="s">
        <v>209</v>
      </c>
      <c r="O1" s="120" t="s">
        <v>210</v>
      </c>
      <c r="P1" s="120" t="s">
        <v>211</v>
      </c>
      <c r="Q1" s="120" t="s">
        <v>212</v>
      </c>
      <c r="R1" s="120" t="s">
        <v>213</v>
      </c>
      <c r="S1" s="120" t="s">
        <v>214</v>
      </c>
      <c r="T1" s="120" t="s">
        <v>215</v>
      </c>
      <c r="U1" s="120" t="s">
        <v>216</v>
      </c>
      <c r="V1" s="120" t="s">
        <v>217</v>
      </c>
      <c r="W1" s="120" t="s">
        <v>218</v>
      </c>
      <c r="X1" s="120" t="s">
        <v>219</v>
      </c>
      <c r="Y1" s="120" t="s">
        <v>220</v>
      </c>
      <c r="Z1" s="120" t="s">
        <v>221</v>
      </c>
      <c r="AA1" s="120" t="s">
        <v>222</v>
      </c>
      <c r="AB1" s="120" t="s">
        <v>223</v>
      </c>
      <c r="AC1" s="120" t="s">
        <v>224</v>
      </c>
      <c r="AD1" s="120" t="s">
        <v>225</v>
      </c>
      <c r="AE1" s="120" t="s">
        <v>226</v>
      </c>
      <c r="AF1" s="120" t="s">
        <v>227</v>
      </c>
      <c r="AG1" s="120" t="s">
        <v>228</v>
      </c>
      <c r="AH1" s="120" t="s">
        <v>229</v>
      </c>
      <c r="AI1" s="120" t="s">
        <v>230</v>
      </c>
      <c r="AJ1" s="120" t="s">
        <v>231</v>
      </c>
      <c r="AK1" s="120" t="s">
        <v>232</v>
      </c>
      <c r="AL1" s="120" t="s">
        <v>233</v>
      </c>
      <c r="AM1" s="120" t="s">
        <v>234</v>
      </c>
      <c r="AN1" s="120" t="s">
        <v>235</v>
      </c>
      <c r="AO1" s="120" t="s">
        <v>236</v>
      </c>
      <c r="AP1" s="120" t="s">
        <v>237</v>
      </c>
      <c r="AQ1" s="120" t="s">
        <v>238</v>
      </c>
      <c r="AR1" s="120" t="s">
        <v>239</v>
      </c>
      <c r="AS1" s="120" t="s">
        <v>240</v>
      </c>
      <c r="AT1" s="120" t="s">
        <v>241</v>
      </c>
      <c r="AU1" s="120" t="s">
        <v>242</v>
      </c>
      <c r="AV1" s="120" t="s">
        <v>243</v>
      </c>
      <c r="AW1" s="120" t="s">
        <v>244</v>
      </c>
      <c r="AX1" s="120" t="s">
        <v>245</v>
      </c>
      <c r="AY1" s="120" t="s">
        <v>246</v>
      </c>
      <c r="AZ1" s="120" t="s">
        <v>247</v>
      </c>
      <c r="BA1" s="120" t="s">
        <v>248</v>
      </c>
      <c r="BB1" s="120" t="s">
        <v>249</v>
      </c>
      <c r="BC1" s="120" t="s">
        <v>250</v>
      </c>
      <c r="BD1" s="120" t="s">
        <v>251</v>
      </c>
      <c r="BE1" s="120" t="s">
        <v>252</v>
      </c>
      <c r="BF1" s="120" t="s">
        <v>253</v>
      </c>
      <c r="BG1" s="120" t="s">
        <v>254</v>
      </c>
      <c r="BH1" s="120" t="s">
        <v>255</v>
      </c>
      <c r="BI1" s="120" t="s">
        <v>256</v>
      </c>
      <c r="BJ1" s="120" t="s">
        <v>257</v>
      </c>
      <c r="BK1" s="120" t="s">
        <v>258</v>
      </c>
      <c r="BL1" s="120" t="s">
        <v>259</v>
      </c>
      <c r="BM1" s="120" t="s">
        <v>260</v>
      </c>
      <c r="BN1" s="120" t="s">
        <v>261</v>
      </c>
      <c r="BO1" s="120" t="s">
        <v>262</v>
      </c>
      <c r="BP1" s="120" t="s">
        <v>263</v>
      </c>
      <c r="BQ1" s="120" t="s">
        <v>264</v>
      </c>
      <c r="BR1" s="120" t="s">
        <v>74</v>
      </c>
      <c r="BS1" s="120" t="s">
        <v>265</v>
      </c>
      <c r="BT1" s="120" t="s">
        <v>266</v>
      </c>
      <c r="BU1" s="120" t="s">
        <v>267</v>
      </c>
      <c r="BV1" s="120" t="s">
        <v>268</v>
      </c>
      <c r="BW1" s="120" t="s">
        <v>269</v>
      </c>
      <c r="BX1" s="120" t="s">
        <v>270</v>
      </c>
      <c r="BY1" s="120" t="s">
        <v>271</v>
      </c>
      <c r="BZ1" s="120" t="s">
        <v>272</v>
      </c>
      <c r="CA1" s="120" t="s">
        <v>273</v>
      </c>
      <c r="CB1" s="120" t="s">
        <v>274</v>
      </c>
      <c r="CC1" s="120" t="s">
        <v>275</v>
      </c>
      <c r="CD1" s="120" t="s">
        <v>276</v>
      </c>
      <c r="CE1" s="120" t="s">
        <v>277</v>
      </c>
      <c r="CF1" s="120" t="s">
        <v>278</v>
      </c>
      <c r="CG1" s="120" t="s">
        <v>279</v>
      </c>
      <c r="CH1" s="120" t="s">
        <v>280</v>
      </c>
      <c r="CI1" s="120" t="s">
        <v>281</v>
      </c>
      <c r="CJ1" s="120" t="s">
        <v>282</v>
      </c>
      <c r="CK1" s="120" t="s">
        <v>283</v>
      </c>
      <c r="CL1" s="120" t="s">
        <v>284</v>
      </c>
      <c r="CM1" s="120" t="s">
        <v>285</v>
      </c>
      <c r="CN1" s="120" t="s">
        <v>286</v>
      </c>
      <c r="CO1" s="120" t="s">
        <v>287</v>
      </c>
      <c r="CP1" s="120" t="s">
        <v>288</v>
      </c>
      <c r="CQ1" s="120" t="s">
        <v>289</v>
      </c>
      <c r="CR1" s="120" t="s">
        <v>290</v>
      </c>
      <c r="CS1" s="120" t="s">
        <v>291</v>
      </c>
      <c r="CT1" s="120" t="s">
        <v>292</v>
      </c>
      <c r="CU1" s="120" t="s">
        <v>293</v>
      </c>
      <c r="CV1" s="120" t="s">
        <v>294</v>
      </c>
      <c r="CW1" s="120" t="s">
        <v>295</v>
      </c>
      <c r="CX1" s="120" t="s">
        <v>296</v>
      </c>
      <c r="CY1" s="120" t="s">
        <v>297</v>
      </c>
      <c r="CZ1" s="120" t="s">
        <v>298</v>
      </c>
      <c r="DA1" s="120" t="s">
        <v>299</v>
      </c>
      <c r="DB1" s="120" t="s">
        <v>300</v>
      </c>
      <c r="DC1" s="120" t="s">
        <v>301</v>
      </c>
      <c r="DD1" s="120" t="s">
        <v>302</v>
      </c>
      <c r="DE1" s="120" t="s">
        <v>303</v>
      </c>
      <c r="DF1" s="120" t="s">
        <v>304</v>
      </c>
      <c r="DG1" s="120" t="s">
        <v>305</v>
      </c>
      <c r="DH1" s="120" t="s">
        <v>306</v>
      </c>
      <c r="DI1" s="120" t="s">
        <v>307</v>
      </c>
      <c r="DJ1" s="120" t="s">
        <v>308</v>
      </c>
      <c r="DK1" s="120" t="s">
        <v>309</v>
      </c>
      <c r="DL1" s="120" t="s">
        <v>310</v>
      </c>
      <c r="DM1" s="120" t="s">
        <v>311</v>
      </c>
      <c r="DN1" s="120" t="s">
        <v>75</v>
      </c>
      <c r="DO1" s="120" t="s">
        <v>312</v>
      </c>
      <c r="DP1" s="120" t="s">
        <v>313</v>
      </c>
      <c r="DQ1" s="120" t="s">
        <v>314</v>
      </c>
      <c r="DR1" s="120" t="s">
        <v>315</v>
      </c>
      <c r="DS1" s="120" t="s">
        <v>316</v>
      </c>
      <c r="DT1" s="120" t="s">
        <v>76</v>
      </c>
      <c r="DU1" s="120" t="s">
        <v>317</v>
      </c>
      <c r="DV1" s="120" t="s">
        <v>318</v>
      </c>
      <c r="DW1" s="120" t="s">
        <v>319</v>
      </c>
      <c r="DX1" s="120" t="s">
        <v>77</v>
      </c>
      <c r="DY1" s="120" t="s">
        <v>320</v>
      </c>
      <c r="DZ1" s="120" t="s">
        <v>321</v>
      </c>
      <c r="EA1" s="120" t="s">
        <v>322</v>
      </c>
      <c r="EB1" s="120" t="s">
        <v>323</v>
      </c>
      <c r="EC1" s="120" t="s">
        <v>324</v>
      </c>
      <c r="ED1" s="120" t="s">
        <v>325</v>
      </c>
      <c r="EE1" s="120" t="s">
        <v>326</v>
      </c>
      <c r="EF1" s="120" t="s">
        <v>327</v>
      </c>
      <c r="EG1" s="120" t="s">
        <v>328</v>
      </c>
      <c r="EH1" s="120" t="s">
        <v>329</v>
      </c>
      <c r="EI1" s="120" t="s">
        <v>330</v>
      </c>
      <c r="EJ1" s="120" t="s">
        <v>331</v>
      </c>
      <c r="EK1" s="120" t="s">
        <v>332</v>
      </c>
      <c r="EL1" s="120" t="s">
        <v>333</v>
      </c>
      <c r="EM1" s="120" t="s">
        <v>334</v>
      </c>
      <c r="EN1" s="120" t="s">
        <v>335</v>
      </c>
      <c r="EO1" s="120" t="s">
        <v>336</v>
      </c>
      <c r="EP1" s="120" t="s">
        <v>337</v>
      </c>
      <c r="EQ1" s="120" t="s">
        <v>338</v>
      </c>
      <c r="ER1" s="120" t="s">
        <v>339</v>
      </c>
      <c r="ES1" s="120" t="s">
        <v>340</v>
      </c>
      <c r="ET1" s="120" t="s">
        <v>341</v>
      </c>
      <c r="EU1" s="120" t="s">
        <v>342</v>
      </c>
      <c r="EV1" s="120" t="s">
        <v>343</v>
      </c>
      <c r="EW1" s="120" t="s">
        <v>344</v>
      </c>
      <c r="EX1" s="120" t="s">
        <v>345</v>
      </c>
      <c r="EY1" s="120" t="s">
        <v>346</v>
      </c>
      <c r="EZ1" s="120" t="s">
        <v>347</v>
      </c>
      <c r="FA1" s="120" t="s">
        <v>348</v>
      </c>
      <c r="FB1" s="120" t="s">
        <v>349</v>
      </c>
      <c r="FC1" s="120" t="s">
        <v>350</v>
      </c>
      <c r="FD1" s="120" t="s">
        <v>351</v>
      </c>
      <c r="FE1" s="120" t="s">
        <v>352</v>
      </c>
      <c r="FF1" s="120" t="s">
        <v>353</v>
      </c>
      <c r="FG1" s="120" t="s">
        <v>354</v>
      </c>
      <c r="FH1" s="120" t="s">
        <v>355</v>
      </c>
      <c r="FI1" s="120" t="s">
        <v>356</v>
      </c>
      <c r="FJ1" s="120" t="s">
        <v>357</v>
      </c>
      <c r="FK1" s="120" t="s">
        <v>358</v>
      </c>
      <c r="FL1" s="120" t="s">
        <v>359</v>
      </c>
      <c r="FM1" s="120" t="s">
        <v>360</v>
      </c>
      <c r="FN1" s="120" t="s">
        <v>361</v>
      </c>
      <c r="FO1" s="120" t="s">
        <v>362</v>
      </c>
      <c r="FP1" s="120" t="s">
        <v>363</v>
      </c>
      <c r="FQ1" s="120" t="s">
        <v>364</v>
      </c>
      <c r="FR1" s="120" t="s">
        <v>78</v>
      </c>
      <c r="FS1" s="120" t="s">
        <v>365</v>
      </c>
      <c r="FT1" s="120" t="s">
        <v>366</v>
      </c>
      <c r="FU1" s="120" t="s">
        <v>367</v>
      </c>
      <c r="FV1" s="120" t="s">
        <v>368</v>
      </c>
      <c r="FW1" s="120" t="s">
        <v>369</v>
      </c>
      <c r="FX1" s="120" t="s">
        <v>370</v>
      </c>
      <c r="FY1" s="120" t="s">
        <v>371</v>
      </c>
      <c r="FZ1" s="120" t="s">
        <v>372</v>
      </c>
      <c r="GA1" s="120" t="s">
        <v>373</v>
      </c>
      <c r="GB1" s="120" t="s">
        <v>374</v>
      </c>
      <c r="GC1" s="120" t="s">
        <v>375</v>
      </c>
      <c r="GD1" s="120" t="s">
        <v>376</v>
      </c>
      <c r="GE1" s="120" t="s">
        <v>377</v>
      </c>
      <c r="GF1" s="120" t="s">
        <v>378</v>
      </c>
      <c r="GG1" s="120" t="s">
        <v>379</v>
      </c>
      <c r="GH1" s="120" t="s">
        <v>380</v>
      </c>
      <c r="GI1" s="120" t="s">
        <v>381</v>
      </c>
      <c r="GJ1" s="120" t="s">
        <v>382</v>
      </c>
      <c r="GK1" s="120" t="s">
        <v>383</v>
      </c>
      <c r="GL1" s="120" t="s">
        <v>384</v>
      </c>
      <c r="GM1" s="120" t="s">
        <v>385</v>
      </c>
      <c r="GN1" s="120" t="s">
        <v>386</v>
      </c>
      <c r="GO1" s="120" t="s">
        <v>387</v>
      </c>
      <c r="GP1" s="120" t="s">
        <v>388</v>
      </c>
      <c r="GQ1" s="120" t="s">
        <v>389</v>
      </c>
      <c r="GR1" s="120" t="s">
        <v>390</v>
      </c>
      <c r="GS1" s="120" t="s">
        <v>391</v>
      </c>
      <c r="GT1" s="120" t="s">
        <v>392</v>
      </c>
      <c r="GU1" s="120" t="s">
        <v>393</v>
      </c>
      <c r="GV1" s="120" t="s">
        <v>394</v>
      </c>
      <c r="GW1" s="120" t="s">
        <v>395</v>
      </c>
      <c r="GX1" s="120" t="s">
        <v>396</v>
      </c>
      <c r="GY1" s="120" t="s">
        <v>397</v>
      </c>
      <c r="GZ1" s="120" t="s">
        <v>398</v>
      </c>
      <c r="HA1" s="120" t="s">
        <v>399</v>
      </c>
      <c r="HB1" s="120" t="s">
        <v>400</v>
      </c>
      <c r="HC1" s="120" t="s">
        <v>401</v>
      </c>
      <c r="HD1" s="120" t="s">
        <v>402</v>
      </c>
      <c r="HE1" s="120" t="s">
        <v>403</v>
      </c>
      <c r="HF1" s="120" t="s">
        <v>404</v>
      </c>
      <c r="HG1" s="120" t="s">
        <v>405</v>
      </c>
      <c r="HH1" s="120" t="s">
        <v>406</v>
      </c>
      <c r="HI1" s="120" t="s">
        <v>407</v>
      </c>
      <c r="HJ1" s="120" t="s">
        <v>408</v>
      </c>
      <c r="HK1" s="120" t="s">
        <v>409</v>
      </c>
      <c r="HL1" s="120" t="s">
        <v>410</v>
      </c>
      <c r="HM1" s="120" t="s">
        <v>411</v>
      </c>
      <c r="HN1" s="120" t="s">
        <v>412</v>
      </c>
      <c r="HO1" s="120" t="s">
        <v>413</v>
      </c>
      <c r="HP1" s="120" t="s">
        <v>414</v>
      </c>
      <c r="HQ1" s="120" t="s">
        <v>415</v>
      </c>
      <c r="HR1" s="120" t="s">
        <v>416</v>
      </c>
      <c r="HS1" s="120" t="s">
        <v>417</v>
      </c>
      <c r="HT1" s="120" t="s">
        <v>418</v>
      </c>
      <c r="HU1" s="120" t="s">
        <v>419</v>
      </c>
      <c r="HV1" s="120" t="s">
        <v>420</v>
      </c>
      <c r="HW1" s="120" t="s">
        <v>421</v>
      </c>
      <c r="HX1" s="120" t="s">
        <v>422</v>
      </c>
      <c r="HY1" s="120" t="s">
        <v>423</v>
      </c>
      <c r="HZ1" s="120" t="s">
        <v>424</v>
      </c>
      <c r="IA1" s="120" t="s">
        <v>425</v>
      </c>
      <c r="IB1" s="120" t="s">
        <v>426</v>
      </c>
      <c r="IC1" s="120" t="s">
        <v>427</v>
      </c>
      <c r="ID1" s="120" t="s">
        <v>428</v>
      </c>
      <c r="IE1" s="120" t="s">
        <v>429</v>
      </c>
      <c r="IF1" s="120" t="s">
        <v>430</v>
      </c>
      <c r="IG1" s="120" t="s">
        <v>431</v>
      </c>
      <c r="IH1" s="120" t="s">
        <v>432</v>
      </c>
      <c r="II1" s="120" t="s">
        <v>433</v>
      </c>
      <c r="IJ1" s="120" t="s">
        <v>434</v>
      </c>
      <c r="IK1" s="120" t="s">
        <v>435</v>
      </c>
      <c r="IL1" s="120" t="s">
        <v>436</v>
      </c>
      <c r="IM1" s="120" t="s">
        <v>437</v>
      </c>
      <c r="IN1" s="120" t="s">
        <v>438</v>
      </c>
      <c r="IO1" s="120" t="s">
        <v>439</v>
      </c>
      <c r="IP1" s="120" t="s">
        <v>440</v>
      </c>
      <c r="IQ1" s="120" t="s">
        <v>441</v>
      </c>
      <c r="IR1" s="120" t="s">
        <v>442</v>
      </c>
      <c r="IS1" s="120" t="s">
        <v>443</v>
      </c>
      <c r="IT1" s="120" t="s">
        <v>444</v>
      </c>
      <c r="IU1" s="120" t="s">
        <v>445</v>
      </c>
      <c r="IV1" s="120" t="s">
        <v>446</v>
      </c>
      <c r="IW1" s="120" t="s">
        <v>447</v>
      </c>
      <c r="IX1" s="120" t="s">
        <v>448</v>
      </c>
      <c r="IY1" s="120" t="s">
        <v>449</v>
      </c>
      <c r="IZ1" s="120" t="s">
        <v>450</v>
      </c>
      <c r="JA1" s="120" t="s">
        <v>451</v>
      </c>
      <c r="JB1" s="120" t="s">
        <v>452</v>
      </c>
    </row>
    <row r="2" spans="1:262" ht="14.4" x14ac:dyDescent="0.3">
      <c r="A2" s="120" t="s">
        <v>453</v>
      </c>
      <c r="B2" s="120" t="s">
        <v>454</v>
      </c>
      <c r="C2" s="120" t="s">
        <v>732</v>
      </c>
      <c r="D2" s="120" t="s">
        <v>455</v>
      </c>
      <c r="E2" s="121">
        <v>0.39787152777777779</v>
      </c>
      <c r="F2" s="120">
        <v>39.911999999999999</v>
      </c>
      <c r="G2" s="120" t="s">
        <v>456</v>
      </c>
      <c r="H2" s="122">
        <v>7280000</v>
      </c>
      <c r="I2" s="122">
        <v>170000</v>
      </c>
      <c r="J2" s="122">
        <v>1921000</v>
      </c>
      <c r="K2" s="122">
        <v>55000</v>
      </c>
      <c r="L2" s="120">
        <v>76420</v>
      </c>
      <c r="M2" s="120">
        <v>360</v>
      </c>
      <c r="N2" s="122">
        <v>122800</v>
      </c>
      <c r="O2" s="122">
        <v>3200</v>
      </c>
      <c r="P2" s="122">
        <v>191700</v>
      </c>
      <c r="Q2" s="122">
        <v>2000</v>
      </c>
      <c r="R2" s="122">
        <v>91300</v>
      </c>
      <c r="S2" s="122">
        <v>2500</v>
      </c>
      <c r="T2" s="122">
        <v>135700</v>
      </c>
      <c r="U2" s="122">
        <v>3500</v>
      </c>
      <c r="V2" s="122">
        <v>1195000</v>
      </c>
      <c r="W2" s="122">
        <v>33000</v>
      </c>
      <c r="X2" s="122">
        <v>2245000</v>
      </c>
      <c r="Y2" s="122">
        <v>63000</v>
      </c>
      <c r="Z2" s="122">
        <v>337200</v>
      </c>
      <c r="AA2" s="122">
        <v>8000</v>
      </c>
      <c r="AB2" s="122">
        <v>210900</v>
      </c>
      <c r="AC2" s="122">
        <v>5500</v>
      </c>
      <c r="AD2" s="120">
        <v>24130</v>
      </c>
      <c r="AE2" s="120">
        <v>700</v>
      </c>
      <c r="AF2" s="120">
        <v>13130</v>
      </c>
      <c r="AG2" s="120">
        <v>400</v>
      </c>
      <c r="AH2" s="120">
        <v>17060</v>
      </c>
      <c r="AI2" s="120">
        <v>470</v>
      </c>
      <c r="AJ2" s="120">
        <v>12130</v>
      </c>
      <c r="AK2" s="120">
        <v>350</v>
      </c>
      <c r="AL2" s="120">
        <v>13990</v>
      </c>
      <c r="AM2" s="120">
        <v>380</v>
      </c>
      <c r="AN2" s="120">
        <v>10090</v>
      </c>
      <c r="AO2" s="120">
        <v>300</v>
      </c>
      <c r="AP2" s="120">
        <v>8100</v>
      </c>
      <c r="AQ2" s="120">
        <v>250</v>
      </c>
      <c r="AR2" s="120">
        <v>2880</v>
      </c>
      <c r="AS2" s="120">
        <v>120</v>
      </c>
      <c r="AT2" s="120">
        <v>3590</v>
      </c>
      <c r="AU2" s="120">
        <v>150</v>
      </c>
      <c r="AV2" s="120">
        <v>2270</v>
      </c>
      <c r="AW2" s="120">
        <v>120</v>
      </c>
      <c r="AX2" s="120">
        <v>366</v>
      </c>
      <c r="AY2" s="120">
        <v>21</v>
      </c>
      <c r="AZ2" s="120">
        <v>113</v>
      </c>
      <c r="BA2" s="120">
        <v>13</v>
      </c>
      <c r="BB2" s="120">
        <v>1241</v>
      </c>
      <c r="BC2" s="120">
        <v>39</v>
      </c>
      <c r="BD2" s="120">
        <v>134</v>
      </c>
      <c r="BE2" s="120">
        <v>12</v>
      </c>
      <c r="BF2" s="120">
        <v>9250</v>
      </c>
      <c r="BG2" s="120">
        <v>280</v>
      </c>
      <c r="BH2" s="122">
        <v>555000</v>
      </c>
      <c r="BI2" s="122">
        <v>13000</v>
      </c>
      <c r="BJ2" s="120">
        <v>23640</v>
      </c>
      <c r="BK2" s="120">
        <v>560</v>
      </c>
      <c r="BL2" s="120">
        <v>800</v>
      </c>
      <c r="BM2" s="120">
        <v>40</v>
      </c>
      <c r="BN2" s="122">
        <v>40400</v>
      </c>
      <c r="BO2" s="122">
        <v>1300</v>
      </c>
      <c r="BP2" s="120">
        <v>-790</v>
      </c>
      <c r="BQ2" s="120">
        <v>300</v>
      </c>
      <c r="BR2" s="122">
        <v>899000</v>
      </c>
      <c r="BS2" s="122">
        <v>23000</v>
      </c>
      <c r="BT2" s="120">
        <v>576</v>
      </c>
      <c r="BU2" s="120">
        <v>17</v>
      </c>
      <c r="BV2" s="120">
        <v>4670</v>
      </c>
      <c r="BW2" s="120">
        <v>130</v>
      </c>
      <c r="BX2" s="120">
        <v>698</v>
      </c>
      <c r="BY2" s="120">
        <v>18</v>
      </c>
      <c r="BZ2" s="120">
        <v>4940</v>
      </c>
      <c r="CA2" s="120">
        <v>140</v>
      </c>
      <c r="CB2" s="120">
        <v>9030</v>
      </c>
      <c r="CC2" s="120">
        <v>250</v>
      </c>
      <c r="CD2" s="120">
        <v>1008</v>
      </c>
      <c r="CE2" s="120">
        <v>24</v>
      </c>
      <c r="CF2" s="120">
        <v>3687</v>
      </c>
      <c r="CG2" s="120">
        <v>95</v>
      </c>
      <c r="CH2" s="120">
        <v>479</v>
      </c>
      <c r="CI2" s="120">
        <v>14</v>
      </c>
      <c r="CJ2" s="120">
        <v>64.3</v>
      </c>
      <c r="CK2" s="120">
        <v>2</v>
      </c>
      <c r="CL2" s="120">
        <v>298.7</v>
      </c>
      <c r="CM2" s="120">
        <v>8.1</v>
      </c>
      <c r="CN2" s="120">
        <v>29.26</v>
      </c>
      <c r="CO2" s="120">
        <v>0.83</v>
      </c>
      <c r="CP2" s="120">
        <v>145</v>
      </c>
      <c r="CQ2" s="120">
        <v>3.9</v>
      </c>
      <c r="CR2" s="120">
        <v>25.16</v>
      </c>
      <c r="CS2" s="120">
        <v>0.75</v>
      </c>
      <c r="CT2" s="120">
        <v>60</v>
      </c>
      <c r="CU2" s="120">
        <v>1.8</v>
      </c>
      <c r="CV2" s="120">
        <v>6.91</v>
      </c>
      <c r="CW2" s="120">
        <v>0.28999999999999998</v>
      </c>
      <c r="CX2" s="120">
        <v>40.4</v>
      </c>
      <c r="CY2" s="120">
        <v>1.7</v>
      </c>
      <c r="CZ2" s="120">
        <v>5.47</v>
      </c>
      <c r="DA2" s="120">
        <v>0.28000000000000003</v>
      </c>
      <c r="DB2" s="120">
        <v>59</v>
      </c>
      <c r="DC2" s="120">
        <v>21</v>
      </c>
      <c r="DD2" s="120">
        <v>2.5</v>
      </c>
      <c r="DE2" s="120">
        <v>2.6</v>
      </c>
      <c r="DF2" s="120">
        <v>13.68</v>
      </c>
      <c r="DG2" s="120">
        <v>0.43</v>
      </c>
      <c r="DH2" s="120">
        <v>1.41</v>
      </c>
      <c r="DI2" s="120">
        <v>0.15</v>
      </c>
      <c r="DJ2" s="120">
        <v>47.6</v>
      </c>
      <c r="DK2" s="120">
        <v>1.4</v>
      </c>
      <c r="DL2" s="120">
        <v>1542</v>
      </c>
      <c r="DM2" s="120">
        <v>37</v>
      </c>
      <c r="DN2" s="120">
        <v>56.6</v>
      </c>
      <c r="DO2" s="120">
        <v>1.3</v>
      </c>
      <c r="DP2" s="120">
        <v>1479</v>
      </c>
      <c r="DQ2" s="120">
        <v>75</v>
      </c>
      <c r="DR2" s="120">
        <v>6.2799999999999995E-5</v>
      </c>
      <c r="DS2" s="120">
        <v>1.1000000000000001E-6</v>
      </c>
      <c r="DT2" s="122">
        <v>122000</v>
      </c>
      <c r="DU2" s="122">
        <v>3200</v>
      </c>
      <c r="DV2" s="122">
        <v>1828000</v>
      </c>
      <c r="DW2" s="122">
        <v>55000</v>
      </c>
      <c r="DX2" s="120">
        <v>800</v>
      </c>
      <c r="DY2" s="120">
        <v>350</v>
      </c>
      <c r="DZ2" s="122">
        <v>68500</v>
      </c>
      <c r="EA2" s="122">
        <v>2000</v>
      </c>
      <c r="EB2" s="122">
        <v>89200</v>
      </c>
      <c r="EC2" s="122">
        <v>2500</v>
      </c>
      <c r="ED2" s="122">
        <v>135700</v>
      </c>
      <c r="EE2" s="122">
        <v>3500</v>
      </c>
      <c r="EF2" s="122">
        <v>1195000</v>
      </c>
      <c r="EG2" s="122">
        <v>33000</v>
      </c>
      <c r="EH2" s="122">
        <v>2245000</v>
      </c>
      <c r="EI2" s="122">
        <v>63000</v>
      </c>
      <c r="EJ2" s="122">
        <v>337200</v>
      </c>
      <c r="EK2" s="122">
        <v>8000</v>
      </c>
      <c r="EL2" s="122">
        <v>210900</v>
      </c>
      <c r="EM2" s="122">
        <v>5500</v>
      </c>
      <c r="EN2" s="120">
        <v>24130</v>
      </c>
      <c r="EO2" s="120">
        <v>700</v>
      </c>
      <c r="EP2" s="120">
        <v>13130</v>
      </c>
      <c r="EQ2" s="120">
        <v>400</v>
      </c>
      <c r="ER2" s="120">
        <v>17060</v>
      </c>
      <c r="ES2" s="120">
        <v>470</v>
      </c>
      <c r="ET2" s="120">
        <v>12130</v>
      </c>
      <c r="EU2" s="120">
        <v>350</v>
      </c>
      <c r="EV2" s="120">
        <v>13990</v>
      </c>
      <c r="EW2" s="120">
        <v>380</v>
      </c>
      <c r="EX2" s="120">
        <v>10090</v>
      </c>
      <c r="EY2" s="120">
        <v>300</v>
      </c>
      <c r="EZ2" s="120">
        <v>8100</v>
      </c>
      <c r="FA2" s="120">
        <v>250</v>
      </c>
      <c r="FB2" s="120">
        <v>2880</v>
      </c>
      <c r="FC2" s="120">
        <v>120</v>
      </c>
      <c r="FD2" s="120">
        <v>3590</v>
      </c>
      <c r="FE2" s="120">
        <v>150</v>
      </c>
      <c r="FF2" s="120">
        <v>2270</v>
      </c>
      <c r="FG2" s="120">
        <v>120</v>
      </c>
      <c r="FH2" s="120">
        <v>13</v>
      </c>
      <c r="FI2" s="120">
        <v>13</v>
      </c>
      <c r="FJ2" s="120">
        <v>1211</v>
      </c>
      <c r="FK2" s="120">
        <v>39</v>
      </c>
      <c r="FL2" s="120">
        <v>114</v>
      </c>
      <c r="FM2" s="120">
        <v>12</v>
      </c>
      <c r="FN2" s="120">
        <v>9190</v>
      </c>
      <c r="FO2" s="120">
        <v>280</v>
      </c>
      <c r="FP2" s="122">
        <v>555000</v>
      </c>
      <c r="FQ2" s="122">
        <v>13000</v>
      </c>
      <c r="FR2" s="120">
        <v>23640</v>
      </c>
      <c r="FS2" s="120">
        <v>560</v>
      </c>
      <c r="FT2" s="120">
        <v>800</v>
      </c>
      <c r="FU2" s="120">
        <v>40</v>
      </c>
      <c r="FV2" s="120"/>
      <c r="FW2" s="120"/>
      <c r="FX2" s="120"/>
      <c r="FY2" s="120"/>
      <c r="FZ2" s="120"/>
      <c r="GA2" s="120"/>
      <c r="GB2" s="120"/>
      <c r="GC2" s="120"/>
      <c r="GD2" s="120"/>
      <c r="GE2" s="120"/>
      <c r="GF2" s="120"/>
      <c r="GG2" s="120"/>
      <c r="GH2" s="120"/>
      <c r="GI2" s="120"/>
      <c r="GJ2" s="120"/>
      <c r="GK2" s="120"/>
      <c r="GL2" s="120"/>
      <c r="GM2" s="120"/>
      <c r="GN2" s="120"/>
      <c r="GO2" s="120"/>
      <c r="GP2" s="120"/>
      <c r="GQ2" s="120"/>
      <c r="GR2" s="120"/>
      <c r="GS2" s="120"/>
      <c r="GT2" s="120"/>
      <c r="GU2" s="120"/>
      <c r="GV2" s="120"/>
      <c r="GW2" s="120"/>
      <c r="GX2" s="120"/>
      <c r="GY2" s="120"/>
      <c r="GZ2" s="120"/>
      <c r="HA2" s="120"/>
      <c r="HB2" s="120"/>
      <c r="HC2" s="120"/>
      <c r="HD2" s="120"/>
      <c r="HE2" s="120"/>
      <c r="HF2" s="120"/>
      <c r="HG2" s="120"/>
      <c r="HH2" s="120"/>
      <c r="HI2" s="120"/>
      <c r="HJ2" s="120"/>
      <c r="HK2" s="120"/>
      <c r="HL2" s="120"/>
      <c r="HM2" s="120"/>
      <c r="HN2" s="120"/>
      <c r="HO2" s="120"/>
      <c r="HP2" s="120"/>
      <c r="HQ2" s="120"/>
      <c r="HR2" s="120"/>
      <c r="HS2" s="120"/>
      <c r="HT2" s="120"/>
      <c r="HU2" s="120"/>
      <c r="HV2" s="120"/>
      <c r="HW2" s="120"/>
      <c r="HX2" s="120"/>
      <c r="HY2" s="120"/>
      <c r="HZ2" s="120"/>
      <c r="IA2" s="120"/>
      <c r="IB2" s="120"/>
      <c r="IC2" s="120"/>
      <c r="ID2" s="120"/>
      <c r="IE2" s="120"/>
      <c r="IF2" s="120"/>
      <c r="IG2" s="120"/>
      <c r="IH2" s="120"/>
      <c r="II2" s="120"/>
      <c r="IJ2" s="120"/>
      <c r="IK2" s="120"/>
      <c r="IL2" s="120"/>
      <c r="IM2" s="120"/>
      <c r="IN2" s="120"/>
      <c r="IO2" s="120"/>
      <c r="IP2" s="120"/>
      <c r="IQ2" s="120"/>
      <c r="IR2" s="120"/>
      <c r="IS2" s="120"/>
      <c r="IT2" s="120"/>
      <c r="IU2" s="120"/>
      <c r="IV2" s="120"/>
      <c r="IW2" s="120"/>
      <c r="IX2" s="120"/>
      <c r="IY2" s="120"/>
      <c r="IZ2" s="120"/>
      <c r="JA2" s="120"/>
      <c r="JB2" s="120"/>
    </row>
    <row r="3" spans="1:262" ht="14.4" x14ac:dyDescent="0.3">
      <c r="A3" s="120" t="s">
        <v>457</v>
      </c>
      <c r="B3" s="120" t="s">
        <v>454</v>
      </c>
      <c r="C3" s="120" t="s">
        <v>733</v>
      </c>
      <c r="D3" s="120" t="s">
        <v>455</v>
      </c>
      <c r="E3" s="121">
        <v>0.39866678240740744</v>
      </c>
      <c r="F3" s="120">
        <v>41.320999999999998</v>
      </c>
      <c r="G3" s="120" t="s">
        <v>458</v>
      </c>
      <c r="H3" s="122">
        <v>7220000</v>
      </c>
      <c r="I3" s="122">
        <v>190000</v>
      </c>
      <c r="J3" s="122">
        <v>1932000</v>
      </c>
      <c r="K3" s="122">
        <v>54000</v>
      </c>
      <c r="L3" s="120">
        <v>76360</v>
      </c>
      <c r="M3" s="120">
        <v>300</v>
      </c>
      <c r="N3" s="122">
        <v>122100</v>
      </c>
      <c r="O3" s="122">
        <v>3400</v>
      </c>
      <c r="P3" s="122">
        <v>189200</v>
      </c>
      <c r="Q3" s="122">
        <v>2200</v>
      </c>
      <c r="R3" s="122">
        <v>91400</v>
      </c>
      <c r="S3" s="122">
        <v>2400</v>
      </c>
      <c r="T3" s="122">
        <v>136900</v>
      </c>
      <c r="U3" s="122">
        <v>3700</v>
      </c>
      <c r="V3" s="122">
        <v>1195000</v>
      </c>
      <c r="W3" s="122">
        <v>36000</v>
      </c>
      <c r="X3" s="122">
        <v>2286000</v>
      </c>
      <c r="Y3" s="122">
        <v>64000</v>
      </c>
      <c r="Z3" s="122">
        <v>326800</v>
      </c>
      <c r="AA3" s="122">
        <v>8900</v>
      </c>
      <c r="AB3" s="122">
        <v>213200</v>
      </c>
      <c r="AC3" s="122">
        <v>5200</v>
      </c>
      <c r="AD3" s="120">
        <v>24680</v>
      </c>
      <c r="AE3" s="120">
        <v>680</v>
      </c>
      <c r="AF3" s="120">
        <v>13380</v>
      </c>
      <c r="AG3" s="120">
        <v>430</v>
      </c>
      <c r="AH3" s="120">
        <v>17000</v>
      </c>
      <c r="AI3" s="120">
        <v>480</v>
      </c>
      <c r="AJ3" s="120">
        <v>12030</v>
      </c>
      <c r="AK3" s="120">
        <v>350</v>
      </c>
      <c r="AL3" s="120">
        <v>14230</v>
      </c>
      <c r="AM3" s="120">
        <v>430</v>
      </c>
      <c r="AN3" s="120">
        <v>9760</v>
      </c>
      <c r="AO3" s="120">
        <v>270</v>
      </c>
      <c r="AP3" s="120">
        <v>8000</v>
      </c>
      <c r="AQ3" s="120">
        <v>240</v>
      </c>
      <c r="AR3" s="120">
        <v>2980</v>
      </c>
      <c r="AS3" s="120">
        <v>130</v>
      </c>
      <c r="AT3" s="120">
        <v>3620</v>
      </c>
      <c r="AU3" s="120">
        <v>120</v>
      </c>
      <c r="AV3" s="120">
        <v>2370</v>
      </c>
      <c r="AW3" s="120">
        <v>110</v>
      </c>
      <c r="AX3" s="120">
        <v>340</v>
      </c>
      <c r="AY3" s="120">
        <v>23</v>
      </c>
      <c r="AZ3" s="120">
        <v>104</v>
      </c>
      <c r="BA3" s="120">
        <v>13</v>
      </c>
      <c r="BB3" s="120">
        <v>1291</v>
      </c>
      <c r="BC3" s="120">
        <v>36</v>
      </c>
      <c r="BD3" s="120">
        <v>141</v>
      </c>
      <c r="BE3" s="120">
        <v>17</v>
      </c>
      <c r="BF3" s="120">
        <v>9430</v>
      </c>
      <c r="BG3" s="120">
        <v>260</v>
      </c>
      <c r="BH3" s="122">
        <v>559000</v>
      </c>
      <c r="BI3" s="122">
        <v>14000</v>
      </c>
      <c r="BJ3" s="120">
        <v>23990</v>
      </c>
      <c r="BK3" s="120">
        <v>630</v>
      </c>
      <c r="BL3" s="120">
        <v>779</v>
      </c>
      <c r="BM3" s="120">
        <v>34</v>
      </c>
      <c r="BN3" s="122">
        <v>37900</v>
      </c>
      <c r="BO3" s="122">
        <v>1200</v>
      </c>
      <c r="BP3" s="120">
        <v>-630</v>
      </c>
      <c r="BQ3" s="120">
        <v>330</v>
      </c>
      <c r="BR3" s="122">
        <v>899000</v>
      </c>
      <c r="BS3" s="122">
        <v>25000</v>
      </c>
      <c r="BT3" s="120">
        <v>568</v>
      </c>
      <c r="BU3" s="120">
        <v>18</v>
      </c>
      <c r="BV3" s="120">
        <v>4700</v>
      </c>
      <c r="BW3" s="120">
        <v>130</v>
      </c>
      <c r="BX3" s="120">
        <v>708</v>
      </c>
      <c r="BY3" s="120">
        <v>19</v>
      </c>
      <c r="BZ3" s="120">
        <v>4960</v>
      </c>
      <c r="CA3" s="120">
        <v>150</v>
      </c>
      <c r="CB3" s="120">
        <v>9250</v>
      </c>
      <c r="CC3" s="120">
        <v>260</v>
      </c>
      <c r="CD3" s="120">
        <v>982</v>
      </c>
      <c r="CE3" s="120">
        <v>27</v>
      </c>
      <c r="CF3" s="120">
        <v>3748</v>
      </c>
      <c r="CG3" s="120">
        <v>91</v>
      </c>
      <c r="CH3" s="120">
        <v>492</v>
      </c>
      <c r="CI3" s="120">
        <v>14</v>
      </c>
      <c r="CJ3" s="120">
        <v>65.900000000000006</v>
      </c>
      <c r="CK3" s="120">
        <v>2.1</v>
      </c>
      <c r="CL3" s="120">
        <v>299.3</v>
      </c>
      <c r="CM3" s="120">
        <v>8.4</v>
      </c>
      <c r="CN3" s="120">
        <v>29.15</v>
      </c>
      <c r="CO3" s="120">
        <v>0.84</v>
      </c>
      <c r="CP3" s="120">
        <v>148.19999999999999</v>
      </c>
      <c r="CQ3" s="120">
        <v>4.5</v>
      </c>
      <c r="CR3" s="120">
        <v>24.47</v>
      </c>
      <c r="CS3" s="120">
        <v>0.67</v>
      </c>
      <c r="CT3" s="120">
        <v>59.6</v>
      </c>
      <c r="CU3" s="120">
        <v>1.8</v>
      </c>
      <c r="CV3" s="120">
        <v>7.2</v>
      </c>
      <c r="CW3" s="120">
        <v>0.31</v>
      </c>
      <c r="CX3" s="120">
        <v>41</v>
      </c>
      <c r="CY3" s="120">
        <v>1.4</v>
      </c>
      <c r="CZ3" s="120">
        <v>5.75</v>
      </c>
      <c r="DA3" s="120">
        <v>0.26</v>
      </c>
      <c r="DB3" s="120">
        <v>32</v>
      </c>
      <c r="DC3" s="120">
        <v>23</v>
      </c>
      <c r="DD3" s="120">
        <v>0.7</v>
      </c>
      <c r="DE3" s="120">
        <v>2.6</v>
      </c>
      <c r="DF3" s="120">
        <v>14.31</v>
      </c>
      <c r="DG3" s="120">
        <v>0.41</v>
      </c>
      <c r="DH3" s="120">
        <v>1.5</v>
      </c>
      <c r="DI3" s="120">
        <v>0.21</v>
      </c>
      <c r="DJ3" s="120">
        <v>48.8</v>
      </c>
      <c r="DK3" s="120">
        <v>1.4</v>
      </c>
      <c r="DL3" s="120">
        <v>1560</v>
      </c>
      <c r="DM3" s="120">
        <v>38</v>
      </c>
      <c r="DN3" s="120">
        <v>57.7</v>
      </c>
      <c r="DO3" s="120">
        <v>1.5</v>
      </c>
      <c r="DP3" s="120">
        <v>1452</v>
      </c>
      <c r="DQ3" s="120">
        <v>63</v>
      </c>
      <c r="DR3" s="120">
        <v>6.4309999999999999E-5</v>
      </c>
      <c r="DS3" s="120">
        <v>9.9000000000000005E-7</v>
      </c>
      <c r="DT3" s="122">
        <v>121300</v>
      </c>
      <c r="DU3" s="122">
        <v>3400</v>
      </c>
      <c r="DV3" s="122">
        <v>1840000</v>
      </c>
      <c r="DW3" s="122">
        <v>54000</v>
      </c>
      <c r="DX3" s="120">
        <v>600</v>
      </c>
      <c r="DY3" s="120">
        <v>300</v>
      </c>
      <c r="DZ3" s="122">
        <v>67100</v>
      </c>
      <c r="EA3" s="122">
        <v>2200</v>
      </c>
      <c r="EB3" s="122">
        <v>89300</v>
      </c>
      <c r="EC3" s="122">
        <v>2400</v>
      </c>
      <c r="ED3" s="122">
        <v>136900</v>
      </c>
      <c r="EE3" s="122">
        <v>3700</v>
      </c>
      <c r="EF3" s="122">
        <v>1195000</v>
      </c>
      <c r="EG3" s="122">
        <v>36000</v>
      </c>
      <c r="EH3" s="122">
        <v>2286000</v>
      </c>
      <c r="EI3" s="122">
        <v>64000</v>
      </c>
      <c r="EJ3" s="122">
        <v>326800</v>
      </c>
      <c r="EK3" s="122">
        <v>8900</v>
      </c>
      <c r="EL3" s="122">
        <v>213200</v>
      </c>
      <c r="EM3" s="122">
        <v>5200</v>
      </c>
      <c r="EN3" s="120">
        <v>24680</v>
      </c>
      <c r="EO3" s="120">
        <v>680</v>
      </c>
      <c r="EP3" s="120">
        <v>13380</v>
      </c>
      <c r="EQ3" s="120">
        <v>430</v>
      </c>
      <c r="ER3" s="120">
        <v>17000</v>
      </c>
      <c r="ES3" s="120">
        <v>480</v>
      </c>
      <c r="ET3" s="120">
        <v>12030</v>
      </c>
      <c r="EU3" s="120">
        <v>350</v>
      </c>
      <c r="EV3" s="120">
        <v>14230</v>
      </c>
      <c r="EW3" s="120">
        <v>430</v>
      </c>
      <c r="EX3" s="120">
        <v>9760</v>
      </c>
      <c r="EY3" s="120">
        <v>270</v>
      </c>
      <c r="EZ3" s="120">
        <v>8000</v>
      </c>
      <c r="FA3" s="120">
        <v>240</v>
      </c>
      <c r="FB3" s="120">
        <v>2980</v>
      </c>
      <c r="FC3" s="120">
        <v>130</v>
      </c>
      <c r="FD3" s="120">
        <v>3620</v>
      </c>
      <c r="FE3" s="120">
        <v>120</v>
      </c>
      <c r="FF3" s="120">
        <v>2370</v>
      </c>
      <c r="FG3" s="120">
        <v>110</v>
      </c>
      <c r="FH3" s="120">
        <v>4</v>
      </c>
      <c r="FI3" s="120">
        <v>13</v>
      </c>
      <c r="FJ3" s="120">
        <v>1262</v>
      </c>
      <c r="FK3" s="120">
        <v>36</v>
      </c>
      <c r="FL3" s="120">
        <v>122</v>
      </c>
      <c r="FM3" s="120">
        <v>17</v>
      </c>
      <c r="FN3" s="120">
        <v>9380</v>
      </c>
      <c r="FO3" s="120">
        <v>260</v>
      </c>
      <c r="FP3" s="122">
        <v>559000</v>
      </c>
      <c r="FQ3" s="122">
        <v>14000</v>
      </c>
      <c r="FR3" s="120">
        <v>23990</v>
      </c>
      <c r="FS3" s="120">
        <v>630</v>
      </c>
      <c r="FT3" s="120">
        <v>779</v>
      </c>
      <c r="FU3" s="120">
        <v>34</v>
      </c>
      <c r="FV3" s="120"/>
      <c r="FW3" s="120"/>
      <c r="FX3" s="120"/>
      <c r="FY3" s="120"/>
      <c r="FZ3" s="120"/>
      <c r="GA3" s="120"/>
      <c r="GB3" s="120"/>
      <c r="GC3" s="120"/>
      <c r="GD3" s="120"/>
      <c r="GE3" s="120"/>
      <c r="GF3" s="120"/>
      <c r="GG3" s="120"/>
      <c r="GH3" s="120"/>
      <c r="GI3" s="120"/>
      <c r="GJ3" s="120"/>
      <c r="GK3" s="120"/>
      <c r="GL3" s="120"/>
      <c r="GM3" s="120"/>
      <c r="GN3" s="120"/>
      <c r="GO3" s="120"/>
      <c r="GP3" s="120"/>
      <c r="GQ3" s="120"/>
      <c r="GR3" s="120"/>
      <c r="GS3" s="120"/>
      <c r="GT3" s="120"/>
      <c r="GU3" s="120"/>
      <c r="GV3" s="120"/>
      <c r="GW3" s="120"/>
      <c r="GX3" s="120"/>
      <c r="GY3" s="120"/>
      <c r="GZ3" s="120"/>
      <c r="HA3" s="120"/>
      <c r="HB3" s="120"/>
      <c r="HC3" s="120"/>
      <c r="HD3" s="120"/>
      <c r="HE3" s="120"/>
      <c r="HF3" s="120"/>
      <c r="HG3" s="120"/>
      <c r="HH3" s="120"/>
      <c r="HI3" s="120"/>
      <c r="HJ3" s="120"/>
      <c r="HK3" s="120"/>
      <c r="HL3" s="120"/>
      <c r="HM3" s="120"/>
      <c r="HN3" s="120"/>
      <c r="HO3" s="120"/>
      <c r="HP3" s="120"/>
      <c r="HQ3" s="120"/>
      <c r="HR3" s="120"/>
      <c r="HS3" s="120"/>
      <c r="HT3" s="120"/>
      <c r="HU3" s="120"/>
      <c r="HV3" s="120"/>
      <c r="HW3" s="120"/>
      <c r="HX3" s="120"/>
      <c r="HY3" s="120"/>
      <c r="HZ3" s="120"/>
      <c r="IA3" s="120"/>
      <c r="IB3" s="120"/>
      <c r="IC3" s="120"/>
      <c r="ID3" s="120"/>
      <c r="IE3" s="120"/>
      <c r="IF3" s="120"/>
      <c r="IG3" s="120"/>
      <c r="IH3" s="120"/>
      <c r="II3" s="120"/>
      <c r="IJ3" s="120"/>
      <c r="IK3" s="120"/>
      <c r="IL3" s="120"/>
      <c r="IM3" s="120"/>
      <c r="IN3" s="120"/>
      <c r="IO3" s="120"/>
      <c r="IP3" s="120"/>
      <c r="IQ3" s="120"/>
      <c r="IR3" s="120"/>
      <c r="IS3" s="120"/>
      <c r="IT3" s="120"/>
      <c r="IU3" s="120"/>
      <c r="IV3" s="120"/>
      <c r="IW3" s="120"/>
      <c r="IX3" s="120"/>
      <c r="IY3" s="120"/>
      <c r="IZ3" s="120"/>
      <c r="JA3" s="120"/>
      <c r="JB3" s="120"/>
    </row>
    <row r="4" spans="1:262" ht="14.4" x14ac:dyDescent="0.3">
      <c r="A4" s="120" t="s">
        <v>459</v>
      </c>
      <c r="B4" s="120" t="s">
        <v>454</v>
      </c>
      <c r="C4" s="120" t="s">
        <v>734</v>
      </c>
      <c r="D4" s="120" t="s">
        <v>455</v>
      </c>
      <c r="E4" s="121">
        <v>0.39948379629629627</v>
      </c>
      <c r="F4" s="120">
        <v>41.164000000000001</v>
      </c>
      <c r="G4" s="120" t="s">
        <v>460</v>
      </c>
      <c r="H4" s="122">
        <v>7200000</v>
      </c>
      <c r="I4" s="122">
        <v>170000</v>
      </c>
      <c r="J4" s="122">
        <v>1896000</v>
      </c>
      <c r="K4" s="122">
        <v>59000</v>
      </c>
      <c r="L4" s="120">
        <v>75850</v>
      </c>
      <c r="M4" s="120">
        <v>430</v>
      </c>
      <c r="N4" s="122">
        <v>121500</v>
      </c>
      <c r="O4" s="122">
        <v>3200</v>
      </c>
      <c r="P4" s="122">
        <v>188400</v>
      </c>
      <c r="Q4" s="122">
        <v>1900</v>
      </c>
      <c r="R4" s="122">
        <v>90800</v>
      </c>
      <c r="S4" s="122">
        <v>2500</v>
      </c>
      <c r="T4" s="122">
        <v>133500</v>
      </c>
      <c r="U4" s="122">
        <v>3600</v>
      </c>
      <c r="V4" s="122">
        <v>1187000</v>
      </c>
      <c r="W4" s="122">
        <v>30000</v>
      </c>
      <c r="X4" s="122">
        <v>2202000</v>
      </c>
      <c r="Y4" s="122">
        <v>58000</v>
      </c>
      <c r="Z4" s="122">
        <v>331600</v>
      </c>
      <c r="AA4" s="122">
        <v>9400</v>
      </c>
      <c r="AB4" s="122">
        <v>213800</v>
      </c>
      <c r="AC4" s="122">
        <v>5500</v>
      </c>
      <c r="AD4" s="120">
        <v>24650</v>
      </c>
      <c r="AE4" s="120">
        <v>580</v>
      </c>
      <c r="AF4" s="120">
        <v>13220</v>
      </c>
      <c r="AG4" s="120">
        <v>360</v>
      </c>
      <c r="AH4" s="120">
        <v>16770</v>
      </c>
      <c r="AI4" s="120">
        <v>470</v>
      </c>
      <c r="AJ4" s="120">
        <v>11800</v>
      </c>
      <c r="AK4" s="120">
        <v>370</v>
      </c>
      <c r="AL4" s="120">
        <v>13900</v>
      </c>
      <c r="AM4" s="120">
        <v>430</v>
      </c>
      <c r="AN4" s="120">
        <v>9680</v>
      </c>
      <c r="AO4" s="120">
        <v>280</v>
      </c>
      <c r="AP4" s="120">
        <v>8150</v>
      </c>
      <c r="AQ4" s="120">
        <v>250</v>
      </c>
      <c r="AR4" s="120">
        <v>2900</v>
      </c>
      <c r="AS4" s="120">
        <v>110</v>
      </c>
      <c r="AT4" s="120">
        <v>3600</v>
      </c>
      <c r="AU4" s="120">
        <v>160</v>
      </c>
      <c r="AV4" s="120">
        <v>2210</v>
      </c>
      <c r="AW4" s="120">
        <v>110</v>
      </c>
      <c r="AX4" s="120">
        <v>338</v>
      </c>
      <c r="AY4" s="120">
        <v>27</v>
      </c>
      <c r="AZ4" s="120">
        <v>98</v>
      </c>
      <c r="BA4" s="120">
        <v>12</v>
      </c>
      <c r="BB4" s="120">
        <v>1312</v>
      </c>
      <c r="BC4" s="120">
        <v>40</v>
      </c>
      <c r="BD4" s="120">
        <v>150</v>
      </c>
      <c r="BE4" s="120">
        <v>14</v>
      </c>
      <c r="BF4" s="120">
        <v>9710</v>
      </c>
      <c r="BG4" s="120">
        <v>290</v>
      </c>
      <c r="BH4" s="122">
        <v>562000</v>
      </c>
      <c r="BI4" s="122">
        <v>13000</v>
      </c>
      <c r="BJ4" s="120">
        <v>24020</v>
      </c>
      <c r="BK4" s="120">
        <v>620</v>
      </c>
      <c r="BL4" s="120">
        <v>786</v>
      </c>
      <c r="BM4" s="120">
        <v>36</v>
      </c>
      <c r="BN4" s="122">
        <v>35000</v>
      </c>
      <c r="BO4" s="122">
        <v>1200</v>
      </c>
      <c r="BP4" s="120">
        <v>-920</v>
      </c>
      <c r="BQ4" s="120">
        <v>730</v>
      </c>
      <c r="BR4" s="122">
        <v>900000</v>
      </c>
      <c r="BS4" s="122">
        <v>24000</v>
      </c>
      <c r="BT4" s="120">
        <v>573</v>
      </c>
      <c r="BU4" s="120">
        <v>16</v>
      </c>
      <c r="BV4" s="120">
        <v>4700</v>
      </c>
      <c r="BW4" s="120">
        <v>130</v>
      </c>
      <c r="BX4" s="120">
        <v>694</v>
      </c>
      <c r="BY4" s="120">
        <v>19</v>
      </c>
      <c r="BZ4" s="120">
        <v>4960</v>
      </c>
      <c r="CA4" s="120">
        <v>130</v>
      </c>
      <c r="CB4" s="120">
        <v>8950</v>
      </c>
      <c r="CC4" s="120">
        <v>230</v>
      </c>
      <c r="CD4" s="120">
        <v>1002</v>
      </c>
      <c r="CE4" s="120">
        <v>28</v>
      </c>
      <c r="CF4" s="120">
        <v>3778</v>
      </c>
      <c r="CG4" s="120">
        <v>97</v>
      </c>
      <c r="CH4" s="120">
        <v>494</v>
      </c>
      <c r="CI4" s="120">
        <v>12</v>
      </c>
      <c r="CJ4" s="120">
        <v>65.5</v>
      </c>
      <c r="CK4" s="120">
        <v>1.8</v>
      </c>
      <c r="CL4" s="120">
        <v>297</v>
      </c>
      <c r="CM4" s="120">
        <v>8.3000000000000007</v>
      </c>
      <c r="CN4" s="120">
        <v>28.75</v>
      </c>
      <c r="CO4" s="120">
        <v>0.89</v>
      </c>
      <c r="CP4" s="120">
        <v>145.5</v>
      </c>
      <c r="CQ4" s="120">
        <v>4.5</v>
      </c>
      <c r="CR4" s="120">
        <v>24.38</v>
      </c>
      <c r="CS4" s="120">
        <v>0.7</v>
      </c>
      <c r="CT4" s="120">
        <v>61</v>
      </c>
      <c r="CU4" s="120">
        <v>1.9</v>
      </c>
      <c r="CV4" s="120">
        <v>7.05</v>
      </c>
      <c r="CW4" s="120">
        <v>0.26</v>
      </c>
      <c r="CX4" s="120">
        <v>40.9</v>
      </c>
      <c r="CY4" s="120">
        <v>1.8</v>
      </c>
      <c r="CZ4" s="120">
        <v>5.38</v>
      </c>
      <c r="DA4" s="120">
        <v>0.28000000000000003</v>
      </c>
      <c r="DB4" s="120">
        <v>28</v>
      </c>
      <c r="DC4" s="120">
        <v>27</v>
      </c>
      <c r="DD4" s="120">
        <v>-0.4</v>
      </c>
      <c r="DE4" s="120">
        <v>2.4</v>
      </c>
      <c r="DF4" s="120">
        <v>14.61</v>
      </c>
      <c r="DG4" s="120">
        <v>0.46</v>
      </c>
      <c r="DH4" s="120">
        <v>1.63</v>
      </c>
      <c r="DI4" s="120">
        <v>0.18</v>
      </c>
      <c r="DJ4" s="120">
        <v>50.5</v>
      </c>
      <c r="DK4" s="120">
        <v>1.5</v>
      </c>
      <c r="DL4" s="120">
        <v>1578</v>
      </c>
      <c r="DM4" s="120">
        <v>37</v>
      </c>
      <c r="DN4" s="120">
        <v>58</v>
      </c>
      <c r="DO4" s="120">
        <v>1.5</v>
      </c>
      <c r="DP4" s="120">
        <v>1478</v>
      </c>
      <c r="DQ4" s="120">
        <v>68</v>
      </c>
      <c r="DR4" s="120">
        <v>6.4140000000000006E-5</v>
      </c>
      <c r="DS4" s="120">
        <v>7.9999999999999996E-7</v>
      </c>
      <c r="DT4" s="122">
        <v>120600</v>
      </c>
      <c r="DU4" s="122">
        <v>3200</v>
      </c>
      <c r="DV4" s="122">
        <v>1805000</v>
      </c>
      <c r="DW4" s="122">
        <v>59000</v>
      </c>
      <c r="DX4" s="120">
        <v>550</v>
      </c>
      <c r="DY4" s="120">
        <v>430</v>
      </c>
      <c r="DZ4" s="122">
        <v>67200</v>
      </c>
      <c r="EA4" s="122">
        <v>1900</v>
      </c>
      <c r="EB4" s="122">
        <v>88700</v>
      </c>
      <c r="EC4" s="122">
        <v>2500</v>
      </c>
      <c r="ED4" s="122">
        <v>133500</v>
      </c>
      <c r="EE4" s="122">
        <v>3600</v>
      </c>
      <c r="EF4" s="122">
        <v>1187000</v>
      </c>
      <c r="EG4" s="122">
        <v>30000</v>
      </c>
      <c r="EH4" s="122">
        <v>2202000</v>
      </c>
      <c r="EI4" s="122">
        <v>58000</v>
      </c>
      <c r="EJ4" s="122">
        <v>331600</v>
      </c>
      <c r="EK4" s="122">
        <v>9400</v>
      </c>
      <c r="EL4" s="122">
        <v>213800</v>
      </c>
      <c r="EM4" s="122">
        <v>5500</v>
      </c>
      <c r="EN4" s="120">
        <v>24650</v>
      </c>
      <c r="EO4" s="120">
        <v>580</v>
      </c>
      <c r="EP4" s="120">
        <v>13220</v>
      </c>
      <c r="EQ4" s="120">
        <v>360</v>
      </c>
      <c r="ER4" s="120">
        <v>16770</v>
      </c>
      <c r="ES4" s="120">
        <v>470</v>
      </c>
      <c r="ET4" s="120">
        <v>11800</v>
      </c>
      <c r="EU4" s="120">
        <v>370</v>
      </c>
      <c r="EV4" s="120">
        <v>13900</v>
      </c>
      <c r="EW4" s="120">
        <v>430</v>
      </c>
      <c r="EX4" s="120">
        <v>9680</v>
      </c>
      <c r="EY4" s="120">
        <v>280</v>
      </c>
      <c r="EZ4" s="120">
        <v>8150</v>
      </c>
      <c r="FA4" s="120">
        <v>250</v>
      </c>
      <c r="FB4" s="120">
        <v>2900</v>
      </c>
      <c r="FC4" s="120">
        <v>110</v>
      </c>
      <c r="FD4" s="120">
        <v>3600</v>
      </c>
      <c r="FE4" s="120">
        <v>160</v>
      </c>
      <c r="FF4" s="120">
        <v>2210</v>
      </c>
      <c r="FG4" s="120">
        <v>110</v>
      </c>
      <c r="FH4" s="120">
        <v>-2</v>
      </c>
      <c r="FI4" s="120">
        <v>12</v>
      </c>
      <c r="FJ4" s="120">
        <v>1282</v>
      </c>
      <c r="FK4" s="120">
        <v>40</v>
      </c>
      <c r="FL4" s="120">
        <v>131</v>
      </c>
      <c r="FM4" s="120">
        <v>14</v>
      </c>
      <c r="FN4" s="120">
        <v>9660</v>
      </c>
      <c r="FO4" s="120">
        <v>290</v>
      </c>
      <c r="FP4" s="122">
        <v>562000</v>
      </c>
      <c r="FQ4" s="122">
        <v>13000</v>
      </c>
      <c r="FR4" s="120">
        <v>24020</v>
      </c>
      <c r="FS4" s="120">
        <v>620</v>
      </c>
      <c r="FT4" s="120">
        <v>786</v>
      </c>
      <c r="FU4" s="120">
        <v>36</v>
      </c>
      <c r="FV4" s="120"/>
      <c r="FW4" s="120"/>
      <c r="FX4" s="120"/>
      <c r="FY4" s="120"/>
      <c r="FZ4" s="120"/>
      <c r="GA4" s="120"/>
      <c r="GB4" s="120"/>
      <c r="GC4" s="120"/>
      <c r="GD4" s="120"/>
      <c r="GE4" s="120"/>
      <c r="GF4" s="120"/>
      <c r="GG4" s="120"/>
      <c r="GH4" s="120"/>
      <c r="GI4" s="120"/>
      <c r="GJ4" s="120"/>
      <c r="GK4" s="120"/>
      <c r="GL4" s="120"/>
      <c r="GM4" s="120"/>
      <c r="GN4" s="120"/>
      <c r="GO4" s="120"/>
      <c r="GP4" s="120"/>
      <c r="GQ4" s="120"/>
      <c r="GR4" s="120"/>
      <c r="GS4" s="120"/>
      <c r="GT4" s="120"/>
      <c r="GU4" s="120"/>
      <c r="GV4" s="120"/>
      <c r="GW4" s="120"/>
      <c r="GX4" s="120"/>
      <c r="GY4" s="120"/>
      <c r="GZ4" s="120"/>
      <c r="HA4" s="120"/>
      <c r="HB4" s="120"/>
      <c r="HC4" s="120"/>
      <c r="HD4" s="120"/>
      <c r="HE4" s="120"/>
      <c r="HF4" s="120"/>
      <c r="HG4" s="120"/>
      <c r="HH4" s="120"/>
      <c r="HI4" s="120"/>
      <c r="HJ4" s="120"/>
      <c r="HK4" s="120"/>
      <c r="HL4" s="120"/>
      <c r="HM4" s="120"/>
      <c r="HN4" s="120"/>
      <c r="HO4" s="120"/>
      <c r="HP4" s="120"/>
      <c r="HQ4" s="120"/>
      <c r="HR4" s="120"/>
      <c r="HS4" s="120"/>
      <c r="HT4" s="120"/>
      <c r="HU4" s="120"/>
      <c r="HV4" s="120"/>
      <c r="HW4" s="120"/>
      <c r="HX4" s="120"/>
      <c r="HY4" s="120"/>
      <c r="HZ4" s="120"/>
      <c r="IA4" s="120"/>
      <c r="IB4" s="120"/>
      <c r="IC4" s="120"/>
      <c r="ID4" s="120"/>
      <c r="IE4" s="120"/>
      <c r="IF4" s="120"/>
      <c r="IG4" s="120"/>
      <c r="IH4" s="120"/>
      <c r="II4" s="120"/>
      <c r="IJ4" s="120"/>
      <c r="IK4" s="120"/>
      <c r="IL4" s="120"/>
      <c r="IM4" s="120"/>
      <c r="IN4" s="120"/>
      <c r="IO4" s="120"/>
      <c r="IP4" s="120"/>
      <c r="IQ4" s="120"/>
      <c r="IR4" s="120"/>
      <c r="IS4" s="120"/>
      <c r="IT4" s="120"/>
      <c r="IU4" s="120"/>
      <c r="IV4" s="120"/>
      <c r="IW4" s="120"/>
      <c r="IX4" s="120"/>
      <c r="IY4" s="120"/>
      <c r="IZ4" s="120"/>
      <c r="JA4" s="120"/>
      <c r="JB4" s="120"/>
    </row>
    <row r="5" spans="1:262" ht="14.4" x14ac:dyDescent="0.3">
      <c r="A5" s="120" t="s">
        <v>461</v>
      </c>
      <c r="B5" s="120" t="s">
        <v>454</v>
      </c>
      <c r="C5" s="120" t="s">
        <v>735</v>
      </c>
      <c r="D5" s="120" t="s">
        <v>455</v>
      </c>
      <c r="E5" s="121">
        <v>0.42695960648148151</v>
      </c>
      <c r="F5" s="120">
        <v>42.26</v>
      </c>
      <c r="G5" s="120" t="s">
        <v>462</v>
      </c>
      <c r="H5" s="122">
        <v>6290000</v>
      </c>
      <c r="I5" s="122">
        <v>160000</v>
      </c>
      <c r="J5" s="122">
        <v>1606000</v>
      </c>
      <c r="K5" s="122">
        <v>45000</v>
      </c>
      <c r="L5" s="120">
        <v>59490</v>
      </c>
      <c r="M5" s="120">
        <v>290</v>
      </c>
      <c r="N5" s="122">
        <v>102000</v>
      </c>
      <c r="O5" s="122">
        <v>2600</v>
      </c>
      <c r="P5" s="122">
        <v>165900</v>
      </c>
      <c r="Q5" s="122">
        <v>1900</v>
      </c>
      <c r="R5" s="122">
        <v>78100</v>
      </c>
      <c r="S5" s="122">
        <v>2100</v>
      </c>
      <c r="T5" s="122">
        <v>116200</v>
      </c>
      <c r="U5" s="122">
        <v>2900</v>
      </c>
      <c r="V5" s="122">
        <v>1080000</v>
      </c>
      <c r="W5" s="122">
        <v>28000</v>
      </c>
      <c r="X5" s="122">
        <v>1962000</v>
      </c>
      <c r="Y5" s="122">
        <v>61000</v>
      </c>
      <c r="Z5" s="122">
        <v>296100</v>
      </c>
      <c r="AA5" s="122">
        <v>8800</v>
      </c>
      <c r="AB5" s="122">
        <v>191000</v>
      </c>
      <c r="AC5" s="122">
        <v>5400</v>
      </c>
      <c r="AD5" s="120">
        <v>22130</v>
      </c>
      <c r="AE5" s="120">
        <v>630</v>
      </c>
      <c r="AF5" s="120">
        <v>12080</v>
      </c>
      <c r="AG5" s="120">
        <v>360</v>
      </c>
      <c r="AH5" s="120">
        <v>14920</v>
      </c>
      <c r="AI5" s="120">
        <v>460</v>
      </c>
      <c r="AJ5" s="120">
        <v>10820</v>
      </c>
      <c r="AK5" s="120">
        <v>310</v>
      </c>
      <c r="AL5" s="120">
        <v>12640</v>
      </c>
      <c r="AM5" s="120">
        <v>440</v>
      </c>
      <c r="AN5" s="120">
        <v>8890</v>
      </c>
      <c r="AO5" s="120">
        <v>250</v>
      </c>
      <c r="AP5" s="120">
        <v>7470</v>
      </c>
      <c r="AQ5" s="120">
        <v>230</v>
      </c>
      <c r="AR5" s="120">
        <v>2610</v>
      </c>
      <c r="AS5" s="120">
        <v>110</v>
      </c>
      <c r="AT5" s="120">
        <v>3250</v>
      </c>
      <c r="AU5" s="120">
        <v>150</v>
      </c>
      <c r="AV5" s="120">
        <v>2090</v>
      </c>
      <c r="AW5" s="120">
        <v>130</v>
      </c>
      <c r="AX5" s="120">
        <v>351</v>
      </c>
      <c r="AY5" s="120">
        <v>19</v>
      </c>
      <c r="AZ5" s="120">
        <v>98</v>
      </c>
      <c r="BA5" s="120">
        <v>14</v>
      </c>
      <c r="BB5" s="120">
        <v>1189</v>
      </c>
      <c r="BC5" s="120">
        <v>36</v>
      </c>
      <c r="BD5" s="120">
        <v>108</v>
      </c>
      <c r="BE5" s="120">
        <v>13</v>
      </c>
      <c r="BF5" s="120">
        <v>8940</v>
      </c>
      <c r="BG5" s="120">
        <v>230</v>
      </c>
      <c r="BH5" s="122">
        <v>514000</v>
      </c>
      <c r="BI5" s="122">
        <v>12000</v>
      </c>
      <c r="BJ5" s="120">
        <v>22160</v>
      </c>
      <c r="BK5" s="120">
        <v>540</v>
      </c>
      <c r="BL5" s="120">
        <v>597</v>
      </c>
      <c r="BM5" s="120">
        <v>30</v>
      </c>
      <c r="BN5" s="122">
        <v>-232000</v>
      </c>
      <c r="BO5" s="122">
        <v>13000</v>
      </c>
      <c r="BP5" s="120">
        <v>620</v>
      </c>
      <c r="BQ5" s="120">
        <v>360</v>
      </c>
      <c r="BR5" s="122">
        <v>941000</v>
      </c>
      <c r="BS5" s="122">
        <v>24000</v>
      </c>
      <c r="BT5" s="120">
        <v>628</v>
      </c>
      <c r="BU5" s="120">
        <v>21</v>
      </c>
      <c r="BV5" s="120">
        <v>5010</v>
      </c>
      <c r="BW5" s="120">
        <v>140</v>
      </c>
      <c r="BX5" s="120">
        <v>752</v>
      </c>
      <c r="BY5" s="120">
        <v>19</v>
      </c>
      <c r="BZ5" s="120">
        <v>5510</v>
      </c>
      <c r="CA5" s="120">
        <v>140</v>
      </c>
      <c r="CB5" s="120">
        <v>9690</v>
      </c>
      <c r="CC5" s="120">
        <v>300</v>
      </c>
      <c r="CD5" s="120">
        <v>1086</v>
      </c>
      <c r="CE5" s="120">
        <v>32</v>
      </c>
      <c r="CF5" s="120">
        <v>4110</v>
      </c>
      <c r="CG5" s="120">
        <v>120</v>
      </c>
      <c r="CH5" s="120">
        <v>537</v>
      </c>
      <c r="CI5" s="120">
        <v>15</v>
      </c>
      <c r="CJ5" s="120">
        <v>72.8</v>
      </c>
      <c r="CK5" s="120">
        <v>2.1</v>
      </c>
      <c r="CL5" s="120">
        <v>322.3</v>
      </c>
      <c r="CM5" s="120">
        <v>9.9</v>
      </c>
      <c r="CN5" s="120">
        <v>32.020000000000003</v>
      </c>
      <c r="CO5" s="120">
        <v>0.92</v>
      </c>
      <c r="CP5" s="120">
        <v>161.19999999999999</v>
      </c>
      <c r="CQ5" s="120">
        <v>5.6</v>
      </c>
      <c r="CR5" s="120">
        <v>27.07</v>
      </c>
      <c r="CS5" s="120">
        <v>0.76</v>
      </c>
      <c r="CT5" s="120">
        <v>68</v>
      </c>
      <c r="CU5" s="120">
        <v>2.1</v>
      </c>
      <c r="CV5" s="120">
        <v>7.74</v>
      </c>
      <c r="CW5" s="120">
        <v>0.34</v>
      </c>
      <c r="CX5" s="120">
        <v>45.1</v>
      </c>
      <c r="CY5" s="120">
        <v>2</v>
      </c>
      <c r="CZ5" s="120">
        <v>6.13</v>
      </c>
      <c r="DA5" s="120">
        <v>0.37</v>
      </c>
      <c r="DB5" s="120">
        <v>35</v>
      </c>
      <c r="DC5" s="120">
        <v>19</v>
      </c>
      <c r="DD5" s="120">
        <v>0.5</v>
      </c>
      <c r="DE5" s="120">
        <v>3.2</v>
      </c>
      <c r="DF5" s="120">
        <v>15.48</v>
      </c>
      <c r="DG5" s="120">
        <v>0.47</v>
      </c>
      <c r="DH5" s="120">
        <v>1.33</v>
      </c>
      <c r="DI5" s="120">
        <v>0.19</v>
      </c>
      <c r="DJ5" s="120">
        <v>54.5</v>
      </c>
      <c r="DK5" s="120">
        <v>1.4</v>
      </c>
      <c r="DL5" s="120">
        <v>1730</v>
      </c>
      <c r="DM5" s="120">
        <v>41</v>
      </c>
      <c r="DN5" s="120">
        <v>62.9</v>
      </c>
      <c r="DO5" s="120">
        <v>1.5</v>
      </c>
      <c r="DP5" s="120">
        <v>1573</v>
      </c>
      <c r="DQ5" s="120">
        <v>79</v>
      </c>
      <c r="DR5" s="120">
        <v>6.6749999999999996E-5</v>
      </c>
      <c r="DS5" s="120">
        <v>9.9000000000000005E-7</v>
      </c>
      <c r="DT5" s="122">
        <v>101200</v>
      </c>
      <c r="DU5" s="122">
        <v>2600</v>
      </c>
      <c r="DV5" s="122">
        <v>1542000</v>
      </c>
      <c r="DW5" s="122">
        <v>45000</v>
      </c>
      <c r="DX5" s="120">
        <v>510</v>
      </c>
      <c r="DY5" s="120">
        <v>280</v>
      </c>
      <c r="DZ5" s="122">
        <v>57900</v>
      </c>
      <c r="EA5" s="122">
        <v>1900</v>
      </c>
      <c r="EB5" s="122">
        <v>76400</v>
      </c>
      <c r="EC5" s="122">
        <v>2100</v>
      </c>
      <c r="ED5" s="122">
        <v>116200</v>
      </c>
      <c r="EE5" s="122">
        <v>2900</v>
      </c>
      <c r="EF5" s="122">
        <v>1080000</v>
      </c>
      <c r="EG5" s="122">
        <v>28000</v>
      </c>
      <c r="EH5" s="122">
        <v>1962000</v>
      </c>
      <c r="EI5" s="122">
        <v>61000</v>
      </c>
      <c r="EJ5" s="122">
        <v>296100</v>
      </c>
      <c r="EK5" s="122">
        <v>8800</v>
      </c>
      <c r="EL5" s="122">
        <v>191000</v>
      </c>
      <c r="EM5" s="122">
        <v>5400</v>
      </c>
      <c r="EN5" s="120">
        <v>22130</v>
      </c>
      <c r="EO5" s="120">
        <v>630</v>
      </c>
      <c r="EP5" s="120">
        <v>12080</v>
      </c>
      <c r="EQ5" s="120">
        <v>360</v>
      </c>
      <c r="ER5" s="120">
        <v>14920</v>
      </c>
      <c r="ES5" s="120">
        <v>460</v>
      </c>
      <c r="ET5" s="120">
        <v>10820</v>
      </c>
      <c r="EU5" s="120">
        <v>310</v>
      </c>
      <c r="EV5" s="120">
        <v>12640</v>
      </c>
      <c r="EW5" s="120">
        <v>440</v>
      </c>
      <c r="EX5" s="120">
        <v>8890</v>
      </c>
      <c r="EY5" s="120">
        <v>250</v>
      </c>
      <c r="EZ5" s="120">
        <v>7470</v>
      </c>
      <c r="FA5" s="120">
        <v>230</v>
      </c>
      <c r="FB5" s="120">
        <v>2610</v>
      </c>
      <c r="FC5" s="120">
        <v>110</v>
      </c>
      <c r="FD5" s="120">
        <v>3250</v>
      </c>
      <c r="FE5" s="120">
        <v>150</v>
      </c>
      <c r="FF5" s="120">
        <v>2090</v>
      </c>
      <c r="FG5" s="120">
        <v>130</v>
      </c>
      <c r="FH5" s="120">
        <v>2</v>
      </c>
      <c r="FI5" s="120">
        <v>14</v>
      </c>
      <c r="FJ5" s="120">
        <v>1165</v>
      </c>
      <c r="FK5" s="120">
        <v>36</v>
      </c>
      <c r="FL5" s="120">
        <v>91</v>
      </c>
      <c r="FM5" s="120">
        <v>13</v>
      </c>
      <c r="FN5" s="120">
        <v>8900</v>
      </c>
      <c r="FO5" s="120">
        <v>230</v>
      </c>
      <c r="FP5" s="122">
        <v>514000</v>
      </c>
      <c r="FQ5" s="122">
        <v>12000</v>
      </c>
      <c r="FR5" s="120">
        <v>22160</v>
      </c>
      <c r="FS5" s="120">
        <v>540</v>
      </c>
      <c r="FT5" s="120">
        <v>597</v>
      </c>
      <c r="FU5" s="120">
        <v>30</v>
      </c>
      <c r="FV5" s="120"/>
      <c r="FW5" s="120"/>
      <c r="FX5" s="120"/>
      <c r="FY5" s="120"/>
      <c r="FZ5" s="120"/>
      <c r="GA5" s="120"/>
      <c r="GB5" s="120"/>
      <c r="GC5" s="120"/>
      <c r="GD5" s="120"/>
      <c r="GE5" s="120"/>
      <c r="GF5" s="120"/>
      <c r="GG5" s="120"/>
      <c r="GH5" s="120"/>
      <c r="GI5" s="120"/>
      <c r="GJ5" s="120"/>
      <c r="GK5" s="120"/>
      <c r="GL5" s="120"/>
      <c r="GM5" s="120"/>
      <c r="GN5" s="120"/>
      <c r="GO5" s="120"/>
      <c r="GP5" s="120"/>
      <c r="GQ5" s="120"/>
      <c r="GR5" s="120"/>
      <c r="GS5" s="120"/>
      <c r="GT5" s="120"/>
      <c r="GU5" s="120"/>
      <c r="GV5" s="120"/>
      <c r="GW5" s="120"/>
      <c r="GX5" s="120"/>
      <c r="GY5" s="120"/>
      <c r="GZ5" s="120"/>
      <c r="HA5" s="120"/>
      <c r="HB5" s="120"/>
      <c r="HC5" s="120"/>
      <c r="HD5" s="120"/>
      <c r="HE5" s="120"/>
      <c r="HF5" s="120"/>
      <c r="HG5" s="120"/>
      <c r="HH5" s="120"/>
      <c r="HI5" s="120"/>
      <c r="HJ5" s="120"/>
      <c r="HK5" s="120"/>
      <c r="HL5" s="120"/>
      <c r="HM5" s="120"/>
      <c r="HN5" s="120"/>
      <c r="HO5" s="120"/>
      <c r="HP5" s="120"/>
      <c r="HQ5" s="120"/>
      <c r="HR5" s="120"/>
      <c r="HS5" s="120"/>
      <c r="HT5" s="120"/>
      <c r="HU5" s="120"/>
      <c r="HV5" s="120"/>
      <c r="HW5" s="120"/>
      <c r="HX5" s="120"/>
      <c r="HY5" s="120"/>
      <c r="HZ5" s="120"/>
      <c r="IA5" s="120"/>
      <c r="IB5" s="120"/>
      <c r="IC5" s="120"/>
      <c r="ID5" s="120"/>
      <c r="IE5" s="120"/>
      <c r="IF5" s="120"/>
      <c r="IG5" s="120"/>
      <c r="IH5" s="120"/>
      <c r="II5" s="120"/>
      <c r="IJ5" s="120"/>
      <c r="IK5" s="120"/>
      <c r="IL5" s="120"/>
      <c r="IM5" s="120"/>
      <c r="IN5" s="120"/>
      <c r="IO5" s="120"/>
      <c r="IP5" s="120"/>
      <c r="IQ5" s="120"/>
      <c r="IR5" s="120"/>
      <c r="IS5" s="120"/>
      <c r="IT5" s="120"/>
      <c r="IU5" s="120"/>
      <c r="IV5" s="120"/>
      <c r="IW5" s="120"/>
      <c r="IX5" s="120"/>
      <c r="IY5" s="120"/>
      <c r="IZ5" s="120"/>
      <c r="JA5" s="120"/>
      <c r="JB5" s="120"/>
    </row>
    <row r="6" spans="1:262" ht="14.4" x14ac:dyDescent="0.3">
      <c r="A6" s="120" t="s">
        <v>463</v>
      </c>
      <c r="B6" s="120" t="s">
        <v>454</v>
      </c>
      <c r="C6" s="120" t="s">
        <v>736</v>
      </c>
      <c r="D6" s="120" t="s">
        <v>455</v>
      </c>
      <c r="E6" s="121">
        <v>0.4277802083333333</v>
      </c>
      <c r="F6" s="120">
        <v>40.850999999999999</v>
      </c>
      <c r="G6" s="120" t="s">
        <v>464</v>
      </c>
      <c r="H6" s="122">
        <v>6330000</v>
      </c>
      <c r="I6" s="122">
        <v>150000</v>
      </c>
      <c r="J6" s="122">
        <v>1643000</v>
      </c>
      <c r="K6" s="122">
        <v>45000</v>
      </c>
      <c r="L6" s="120">
        <v>59580</v>
      </c>
      <c r="M6" s="120">
        <v>330</v>
      </c>
      <c r="N6" s="122">
        <v>102600</v>
      </c>
      <c r="O6" s="122">
        <v>2700</v>
      </c>
      <c r="P6" s="122">
        <v>166300</v>
      </c>
      <c r="Q6" s="122">
        <v>1900</v>
      </c>
      <c r="R6" s="122">
        <v>79100</v>
      </c>
      <c r="S6" s="122">
        <v>2300</v>
      </c>
      <c r="T6" s="122">
        <v>114800</v>
      </c>
      <c r="U6" s="122">
        <v>3200</v>
      </c>
      <c r="V6" s="122">
        <v>1062000</v>
      </c>
      <c r="W6" s="122">
        <v>32000</v>
      </c>
      <c r="X6" s="122">
        <v>1964000</v>
      </c>
      <c r="Y6" s="122">
        <v>53000</v>
      </c>
      <c r="Z6" s="122">
        <v>299600</v>
      </c>
      <c r="AA6" s="122">
        <v>8700</v>
      </c>
      <c r="AB6" s="122">
        <v>188300</v>
      </c>
      <c r="AC6" s="122">
        <v>5300</v>
      </c>
      <c r="AD6" s="120">
        <v>22040</v>
      </c>
      <c r="AE6" s="120">
        <v>640</v>
      </c>
      <c r="AF6" s="120">
        <v>12250</v>
      </c>
      <c r="AG6" s="120">
        <v>400</v>
      </c>
      <c r="AH6" s="120">
        <v>15130</v>
      </c>
      <c r="AI6" s="120">
        <v>440</v>
      </c>
      <c r="AJ6" s="120">
        <v>10560</v>
      </c>
      <c r="AK6" s="120">
        <v>340</v>
      </c>
      <c r="AL6" s="120">
        <v>12980</v>
      </c>
      <c r="AM6" s="120">
        <v>380</v>
      </c>
      <c r="AN6" s="120">
        <v>9050</v>
      </c>
      <c r="AO6" s="120">
        <v>340</v>
      </c>
      <c r="AP6" s="120">
        <v>7330</v>
      </c>
      <c r="AQ6" s="120">
        <v>250</v>
      </c>
      <c r="AR6" s="120">
        <v>2620</v>
      </c>
      <c r="AS6" s="120">
        <v>140</v>
      </c>
      <c r="AT6" s="120">
        <v>3220</v>
      </c>
      <c r="AU6" s="120">
        <v>130</v>
      </c>
      <c r="AV6" s="120">
        <v>1997</v>
      </c>
      <c r="AW6" s="120">
        <v>97</v>
      </c>
      <c r="AX6" s="120">
        <v>361</v>
      </c>
      <c r="AY6" s="120">
        <v>25</v>
      </c>
      <c r="AZ6" s="120">
        <v>111</v>
      </c>
      <c r="BA6" s="120">
        <v>15</v>
      </c>
      <c r="BB6" s="120">
        <v>1221</v>
      </c>
      <c r="BC6" s="120">
        <v>35</v>
      </c>
      <c r="BD6" s="120">
        <v>136</v>
      </c>
      <c r="BE6" s="120">
        <v>16</v>
      </c>
      <c r="BF6" s="120">
        <v>9040</v>
      </c>
      <c r="BG6" s="120">
        <v>290</v>
      </c>
      <c r="BH6" s="122">
        <v>524000</v>
      </c>
      <c r="BI6" s="122">
        <v>13000</v>
      </c>
      <c r="BJ6" s="120">
        <v>22870</v>
      </c>
      <c r="BK6" s="120">
        <v>570</v>
      </c>
      <c r="BL6" s="120">
        <v>593</v>
      </c>
      <c r="BM6" s="120">
        <v>34</v>
      </c>
      <c r="BN6" s="122">
        <v>-119400</v>
      </c>
      <c r="BO6" s="122">
        <v>5300</v>
      </c>
      <c r="BP6" s="120">
        <v>1500</v>
      </c>
      <c r="BQ6" s="120">
        <v>670</v>
      </c>
      <c r="BR6" s="122">
        <v>954000</v>
      </c>
      <c r="BS6" s="122">
        <v>25000</v>
      </c>
      <c r="BT6" s="120">
        <v>639</v>
      </c>
      <c r="BU6" s="120">
        <v>21</v>
      </c>
      <c r="BV6" s="120">
        <v>5110</v>
      </c>
      <c r="BW6" s="120">
        <v>150</v>
      </c>
      <c r="BX6" s="120">
        <v>748</v>
      </c>
      <c r="BY6" s="120">
        <v>21</v>
      </c>
      <c r="BZ6" s="120">
        <v>5460</v>
      </c>
      <c r="CA6" s="120">
        <v>160</v>
      </c>
      <c r="CB6" s="120">
        <v>9760</v>
      </c>
      <c r="CC6" s="120">
        <v>260</v>
      </c>
      <c r="CD6" s="120">
        <v>1105</v>
      </c>
      <c r="CE6" s="120">
        <v>32</v>
      </c>
      <c r="CF6" s="120">
        <v>4080</v>
      </c>
      <c r="CG6" s="120">
        <v>110</v>
      </c>
      <c r="CH6" s="120">
        <v>538</v>
      </c>
      <c r="CI6" s="120">
        <v>16</v>
      </c>
      <c r="CJ6" s="120">
        <v>74.3</v>
      </c>
      <c r="CK6" s="120">
        <v>2.4</v>
      </c>
      <c r="CL6" s="120">
        <v>328.8</v>
      </c>
      <c r="CM6" s="120">
        <v>9.5</v>
      </c>
      <c r="CN6" s="120">
        <v>31.45</v>
      </c>
      <c r="CO6" s="120">
        <v>0.99</v>
      </c>
      <c r="CP6" s="120">
        <v>166.5</v>
      </c>
      <c r="CQ6" s="120">
        <v>4.8</v>
      </c>
      <c r="CR6" s="120">
        <v>27.7</v>
      </c>
      <c r="CS6" s="120">
        <v>1</v>
      </c>
      <c r="CT6" s="120">
        <v>67.2</v>
      </c>
      <c r="CU6" s="120">
        <v>2.2999999999999998</v>
      </c>
      <c r="CV6" s="120">
        <v>7.83</v>
      </c>
      <c r="CW6" s="120">
        <v>0.42</v>
      </c>
      <c r="CX6" s="120">
        <v>45</v>
      </c>
      <c r="CY6" s="120">
        <v>1.8</v>
      </c>
      <c r="CZ6" s="120">
        <v>5.89</v>
      </c>
      <c r="DA6" s="120">
        <v>0.28999999999999998</v>
      </c>
      <c r="DB6" s="120">
        <v>39</v>
      </c>
      <c r="DC6" s="120">
        <v>25</v>
      </c>
      <c r="DD6" s="120">
        <v>3.3</v>
      </c>
      <c r="DE6" s="120">
        <v>3.6</v>
      </c>
      <c r="DF6" s="120">
        <v>15.99</v>
      </c>
      <c r="DG6" s="120">
        <v>0.46</v>
      </c>
      <c r="DH6" s="120">
        <v>1.76</v>
      </c>
      <c r="DI6" s="120">
        <v>0.23</v>
      </c>
      <c r="DJ6" s="120">
        <v>55.4</v>
      </c>
      <c r="DK6" s="120">
        <v>1.8</v>
      </c>
      <c r="DL6" s="120">
        <v>1772</v>
      </c>
      <c r="DM6" s="120">
        <v>43</v>
      </c>
      <c r="DN6" s="120">
        <v>65.3</v>
      </c>
      <c r="DO6" s="120">
        <v>1.6</v>
      </c>
      <c r="DP6" s="120">
        <v>1580</v>
      </c>
      <c r="DQ6" s="120">
        <v>91</v>
      </c>
      <c r="DR6" s="120">
        <v>6.8399999999999996E-5</v>
      </c>
      <c r="DS6" s="120">
        <v>1.1999999999999999E-6</v>
      </c>
      <c r="DT6" s="122">
        <v>101800</v>
      </c>
      <c r="DU6" s="122">
        <v>2700</v>
      </c>
      <c r="DV6" s="122">
        <v>1579000</v>
      </c>
      <c r="DW6" s="122">
        <v>45000</v>
      </c>
      <c r="DX6" s="120">
        <v>780</v>
      </c>
      <c r="DY6" s="120">
        <v>320</v>
      </c>
      <c r="DZ6" s="122">
        <v>58500</v>
      </c>
      <c r="EA6" s="122">
        <v>1900</v>
      </c>
      <c r="EB6" s="122">
        <v>77300</v>
      </c>
      <c r="EC6" s="122">
        <v>2300</v>
      </c>
      <c r="ED6" s="122">
        <v>114800</v>
      </c>
      <c r="EE6" s="122">
        <v>3200</v>
      </c>
      <c r="EF6" s="122">
        <v>1062000</v>
      </c>
      <c r="EG6" s="122">
        <v>32000</v>
      </c>
      <c r="EH6" s="122">
        <v>1964000</v>
      </c>
      <c r="EI6" s="122">
        <v>53000</v>
      </c>
      <c r="EJ6" s="122">
        <v>299600</v>
      </c>
      <c r="EK6" s="122">
        <v>8700</v>
      </c>
      <c r="EL6" s="122">
        <v>188300</v>
      </c>
      <c r="EM6" s="122">
        <v>5300</v>
      </c>
      <c r="EN6" s="120">
        <v>22040</v>
      </c>
      <c r="EO6" s="120">
        <v>640</v>
      </c>
      <c r="EP6" s="120">
        <v>12250</v>
      </c>
      <c r="EQ6" s="120">
        <v>400</v>
      </c>
      <c r="ER6" s="120">
        <v>15130</v>
      </c>
      <c r="ES6" s="120">
        <v>440</v>
      </c>
      <c r="ET6" s="120">
        <v>10560</v>
      </c>
      <c r="EU6" s="120">
        <v>340</v>
      </c>
      <c r="EV6" s="120">
        <v>12980</v>
      </c>
      <c r="EW6" s="120">
        <v>380</v>
      </c>
      <c r="EX6" s="120">
        <v>9050</v>
      </c>
      <c r="EY6" s="120">
        <v>340</v>
      </c>
      <c r="EZ6" s="120">
        <v>7330</v>
      </c>
      <c r="FA6" s="120">
        <v>250</v>
      </c>
      <c r="FB6" s="120">
        <v>2620</v>
      </c>
      <c r="FC6" s="120">
        <v>140</v>
      </c>
      <c r="FD6" s="120">
        <v>3220</v>
      </c>
      <c r="FE6" s="120">
        <v>130</v>
      </c>
      <c r="FF6" s="120">
        <v>1997</v>
      </c>
      <c r="FG6" s="120">
        <v>97</v>
      </c>
      <c r="FH6" s="120">
        <v>14</v>
      </c>
      <c r="FI6" s="120">
        <v>15</v>
      </c>
      <c r="FJ6" s="120">
        <v>1197</v>
      </c>
      <c r="FK6" s="120">
        <v>35</v>
      </c>
      <c r="FL6" s="120">
        <v>120</v>
      </c>
      <c r="FM6" s="120">
        <v>16</v>
      </c>
      <c r="FN6" s="120">
        <v>9000</v>
      </c>
      <c r="FO6" s="120">
        <v>290</v>
      </c>
      <c r="FP6" s="122">
        <v>524000</v>
      </c>
      <c r="FQ6" s="122">
        <v>13000</v>
      </c>
      <c r="FR6" s="120">
        <v>22870</v>
      </c>
      <c r="FS6" s="120">
        <v>570</v>
      </c>
      <c r="FT6" s="120">
        <v>593</v>
      </c>
      <c r="FU6" s="120">
        <v>34</v>
      </c>
      <c r="FV6" s="120"/>
      <c r="FW6" s="120"/>
      <c r="FX6" s="120"/>
      <c r="FY6" s="120"/>
      <c r="FZ6" s="120"/>
      <c r="GA6" s="120"/>
      <c r="GB6" s="120"/>
      <c r="GC6" s="120"/>
      <c r="GD6" s="120"/>
      <c r="GE6" s="120"/>
      <c r="GF6" s="120"/>
      <c r="GG6" s="120"/>
      <c r="GH6" s="120"/>
      <c r="GI6" s="120"/>
      <c r="GJ6" s="120"/>
      <c r="GK6" s="120"/>
      <c r="GL6" s="120"/>
      <c r="GM6" s="120"/>
      <c r="GN6" s="120"/>
      <c r="GO6" s="120"/>
      <c r="GP6" s="120"/>
      <c r="GQ6" s="120"/>
      <c r="GR6" s="120"/>
      <c r="GS6" s="120"/>
      <c r="GT6" s="120"/>
      <c r="GU6" s="120"/>
      <c r="GV6" s="120"/>
      <c r="GW6" s="120"/>
      <c r="GX6" s="120"/>
      <c r="GY6" s="120"/>
      <c r="GZ6" s="120"/>
      <c r="HA6" s="120"/>
      <c r="HB6" s="120"/>
      <c r="HC6" s="120"/>
      <c r="HD6" s="120"/>
      <c r="HE6" s="120"/>
      <c r="HF6" s="120"/>
      <c r="HG6" s="120"/>
      <c r="HH6" s="120"/>
      <c r="HI6" s="120"/>
      <c r="HJ6" s="120"/>
      <c r="HK6" s="120"/>
      <c r="HL6" s="120"/>
      <c r="HM6" s="120"/>
      <c r="HN6" s="120"/>
      <c r="HO6" s="120"/>
      <c r="HP6" s="120"/>
      <c r="HQ6" s="120"/>
      <c r="HR6" s="120"/>
      <c r="HS6" s="120"/>
      <c r="HT6" s="120"/>
      <c r="HU6" s="120"/>
      <c r="HV6" s="120"/>
      <c r="HW6" s="120"/>
      <c r="HX6" s="120"/>
      <c r="HY6" s="120"/>
      <c r="HZ6" s="120"/>
      <c r="IA6" s="120"/>
      <c r="IB6" s="120"/>
      <c r="IC6" s="120"/>
      <c r="ID6" s="120"/>
      <c r="IE6" s="120"/>
      <c r="IF6" s="120"/>
      <c r="IG6" s="120"/>
      <c r="IH6" s="120"/>
      <c r="II6" s="120"/>
      <c r="IJ6" s="120"/>
      <c r="IK6" s="120"/>
      <c r="IL6" s="120"/>
      <c r="IM6" s="120"/>
      <c r="IN6" s="120"/>
      <c r="IO6" s="120"/>
      <c r="IP6" s="120"/>
      <c r="IQ6" s="120"/>
      <c r="IR6" s="120"/>
      <c r="IS6" s="120"/>
      <c r="IT6" s="120"/>
      <c r="IU6" s="120"/>
      <c r="IV6" s="120"/>
      <c r="IW6" s="120"/>
      <c r="IX6" s="120"/>
      <c r="IY6" s="120"/>
      <c r="IZ6" s="120"/>
      <c r="JA6" s="120"/>
      <c r="JB6" s="120"/>
    </row>
    <row r="7" spans="1:262" ht="14.4" x14ac:dyDescent="0.3">
      <c r="A7" s="120" t="s">
        <v>465</v>
      </c>
      <c r="B7" s="120" t="s">
        <v>454</v>
      </c>
      <c r="C7" s="120" t="s">
        <v>737</v>
      </c>
      <c r="D7" s="120" t="s">
        <v>455</v>
      </c>
      <c r="E7" s="121">
        <v>0.42858449074074073</v>
      </c>
      <c r="F7" s="120">
        <v>41.476999999999997</v>
      </c>
      <c r="G7" s="120" t="s">
        <v>466</v>
      </c>
      <c r="H7" s="122">
        <v>6290000</v>
      </c>
      <c r="I7" s="122">
        <v>160000</v>
      </c>
      <c r="J7" s="122">
        <v>1582000</v>
      </c>
      <c r="K7" s="122">
        <v>45000</v>
      </c>
      <c r="L7" s="120">
        <v>59790</v>
      </c>
      <c r="M7" s="120">
        <v>360</v>
      </c>
      <c r="N7" s="122">
        <v>103600</v>
      </c>
      <c r="O7" s="122">
        <v>2900</v>
      </c>
      <c r="P7" s="122">
        <v>166600</v>
      </c>
      <c r="Q7" s="122">
        <v>1800</v>
      </c>
      <c r="R7" s="122">
        <v>78400</v>
      </c>
      <c r="S7" s="122">
        <v>2000</v>
      </c>
      <c r="T7" s="122">
        <v>113000</v>
      </c>
      <c r="U7" s="122">
        <v>3200</v>
      </c>
      <c r="V7" s="122">
        <v>1060000</v>
      </c>
      <c r="W7" s="122">
        <v>30000</v>
      </c>
      <c r="X7" s="122">
        <v>1961000</v>
      </c>
      <c r="Y7" s="122">
        <v>64000</v>
      </c>
      <c r="Z7" s="122">
        <v>298700</v>
      </c>
      <c r="AA7" s="122">
        <v>8100</v>
      </c>
      <c r="AB7" s="122">
        <v>190800</v>
      </c>
      <c r="AC7" s="122">
        <v>5600</v>
      </c>
      <c r="AD7" s="120">
        <v>22070</v>
      </c>
      <c r="AE7" s="120">
        <v>600</v>
      </c>
      <c r="AF7" s="120">
        <v>11970</v>
      </c>
      <c r="AG7" s="120">
        <v>400</v>
      </c>
      <c r="AH7" s="120">
        <v>14750</v>
      </c>
      <c r="AI7" s="120">
        <v>430</v>
      </c>
      <c r="AJ7" s="120">
        <v>10780</v>
      </c>
      <c r="AK7" s="120">
        <v>330</v>
      </c>
      <c r="AL7" s="120">
        <v>12990</v>
      </c>
      <c r="AM7" s="120">
        <v>420</v>
      </c>
      <c r="AN7" s="120">
        <v>9010</v>
      </c>
      <c r="AO7" s="120">
        <v>320</v>
      </c>
      <c r="AP7" s="120">
        <v>7300</v>
      </c>
      <c r="AQ7" s="120">
        <v>270</v>
      </c>
      <c r="AR7" s="120">
        <v>2750</v>
      </c>
      <c r="AS7" s="120">
        <v>120</v>
      </c>
      <c r="AT7" s="120">
        <v>3220</v>
      </c>
      <c r="AU7" s="120">
        <v>130</v>
      </c>
      <c r="AV7" s="120">
        <v>2080</v>
      </c>
      <c r="AW7" s="120">
        <v>100</v>
      </c>
      <c r="AX7" s="120">
        <v>314</v>
      </c>
      <c r="AY7" s="120">
        <v>24</v>
      </c>
      <c r="AZ7" s="120">
        <v>114</v>
      </c>
      <c r="BA7" s="120">
        <v>12</v>
      </c>
      <c r="BB7" s="120">
        <v>1202</v>
      </c>
      <c r="BC7" s="120">
        <v>38</v>
      </c>
      <c r="BD7" s="120">
        <v>120</v>
      </c>
      <c r="BE7" s="120">
        <v>15</v>
      </c>
      <c r="BF7" s="120">
        <v>9280</v>
      </c>
      <c r="BG7" s="120">
        <v>260</v>
      </c>
      <c r="BH7" s="122">
        <v>515000</v>
      </c>
      <c r="BI7" s="122">
        <v>13000</v>
      </c>
      <c r="BJ7" s="120">
        <v>22450</v>
      </c>
      <c r="BK7" s="120">
        <v>590</v>
      </c>
      <c r="BL7" s="120">
        <v>539</v>
      </c>
      <c r="BM7" s="120">
        <v>24</v>
      </c>
      <c r="BN7" s="122">
        <v>-78300</v>
      </c>
      <c r="BO7" s="122">
        <v>3000</v>
      </c>
      <c r="BP7" s="122">
        <v>3700</v>
      </c>
      <c r="BQ7" s="122">
        <v>1600</v>
      </c>
      <c r="BR7" s="122">
        <v>971000</v>
      </c>
      <c r="BS7" s="122">
        <v>27000</v>
      </c>
      <c r="BT7" s="120">
        <v>648</v>
      </c>
      <c r="BU7" s="120">
        <v>20</v>
      </c>
      <c r="BV7" s="120">
        <v>5100</v>
      </c>
      <c r="BW7" s="120">
        <v>130</v>
      </c>
      <c r="BX7" s="120">
        <v>741</v>
      </c>
      <c r="BY7" s="120">
        <v>21</v>
      </c>
      <c r="BZ7" s="120">
        <v>5480</v>
      </c>
      <c r="CA7" s="120">
        <v>150</v>
      </c>
      <c r="CB7" s="120">
        <v>9800</v>
      </c>
      <c r="CC7" s="120">
        <v>320</v>
      </c>
      <c r="CD7" s="120">
        <v>1109</v>
      </c>
      <c r="CE7" s="120">
        <v>30</v>
      </c>
      <c r="CF7" s="120">
        <v>4160</v>
      </c>
      <c r="CG7" s="120">
        <v>120</v>
      </c>
      <c r="CH7" s="120">
        <v>542</v>
      </c>
      <c r="CI7" s="120">
        <v>15</v>
      </c>
      <c r="CJ7" s="120">
        <v>73</v>
      </c>
      <c r="CK7" s="120">
        <v>2.4</v>
      </c>
      <c r="CL7" s="120">
        <v>322.7</v>
      </c>
      <c r="CM7" s="120">
        <v>9.3000000000000007</v>
      </c>
      <c r="CN7" s="120">
        <v>32.299999999999997</v>
      </c>
      <c r="CO7" s="120">
        <v>1</v>
      </c>
      <c r="CP7" s="120">
        <v>167.7</v>
      </c>
      <c r="CQ7" s="120">
        <v>5.5</v>
      </c>
      <c r="CR7" s="120">
        <v>27.77</v>
      </c>
      <c r="CS7" s="120">
        <v>0.98</v>
      </c>
      <c r="CT7" s="120">
        <v>67.3</v>
      </c>
      <c r="CU7" s="120">
        <v>2.4</v>
      </c>
      <c r="CV7" s="120">
        <v>8.26</v>
      </c>
      <c r="CW7" s="120">
        <v>0.35</v>
      </c>
      <c r="CX7" s="120">
        <v>45.3</v>
      </c>
      <c r="CY7" s="120">
        <v>1.9</v>
      </c>
      <c r="CZ7" s="120">
        <v>6.18</v>
      </c>
      <c r="DA7" s="120">
        <v>0.3</v>
      </c>
      <c r="DB7" s="120">
        <v>-13</v>
      </c>
      <c r="DC7" s="120">
        <v>24</v>
      </c>
      <c r="DD7" s="120">
        <v>4.0999999999999996</v>
      </c>
      <c r="DE7" s="120">
        <v>2.9</v>
      </c>
      <c r="DF7" s="120">
        <v>15.81</v>
      </c>
      <c r="DG7" s="120">
        <v>0.51</v>
      </c>
      <c r="DH7" s="120">
        <v>1.53</v>
      </c>
      <c r="DI7" s="120">
        <v>0.21</v>
      </c>
      <c r="DJ7" s="120">
        <v>57</v>
      </c>
      <c r="DK7" s="120">
        <v>1.6</v>
      </c>
      <c r="DL7" s="120">
        <v>1754</v>
      </c>
      <c r="DM7" s="120">
        <v>45</v>
      </c>
      <c r="DN7" s="120">
        <v>64.400000000000006</v>
      </c>
      <c r="DO7" s="120">
        <v>1.7</v>
      </c>
      <c r="DP7" s="120">
        <v>1452</v>
      </c>
      <c r="DQ7" s="120">
        <v>65</v>
      </c>
      <c r="DR7" s="120">
        <v>6.6000000000000005E-5</v>
      </c>
      <c r="DS7" s="120">
        <v>1.1000000000000001E-6</v>
      </c>
      <c r="DT7" s="122">
        <v>102800</v>
      </c>
      <c r="DU7" s="122">
        <v>2900</v>
      </c>
      <c r="DV7" s="122">
        <v>1518000</v>
      </c>
      <c r="DW7" s="122">
        <v>45000</v>
      </c>
      <c r="DX7" s="120">
        <v>890</v>
      </c>
      <c r="DY7" s="120">
        <v>360</v>
      </c>
      <c r="DZ7" s="122">
        <v>58800</v>
      </c>
      <c r="EA7" s="122">
        <v>1800</v>
      </c>
      <c r="EB7" s="122">
        <v>76600</v>
      </c>
      <c r="EC7" s="122">
        <v>2000</v>
      </c>
      <c r="ED7" s="122">
        <v>113000</v>
      </c>
      <c r="EE7" s="122">
        <v>3200</v>
      </c>
      <c r="EF7" s="122">
        <v>1060000</v>
      </c>
      <c r="EG7" s="122">
        <v>30000</v>
      </c>
      <c r="EH7" s="122">
        <v>1961000</v>
      </c>
      <c r="EI7" s="122">
        <v>64000</v>
      </c>
      <c r="EJ7" s="122">
        <v>298700</v>
      </c>
      <c r="EK7" s="122">
        <v>8100</v>
      </c>
      <c r="EL7" s="122">
        <v>190800</v>
      </c>
      <c r="EM7" s="122">
        <v>5600</v>
      </c>
      <c r="EN7" s="120">
        <v>22070</v>
      </c>
      <c r="EO7" s="120">
        <v>600</v>
      </c>
      <c r="EP7" s="120">
        <v>11970</v>
      </c>
      <c r="EQ7" s="120">
        <v>400</v>
      </c>
      <c r="ER7" s="120">
        <v>14750</v>
      </c>
      <c r="ES7" s="120">
        <v>430</v>
      </c>
      <c r="ET7" s="120">
        <v>10780</v>
      </c>
      <c r="EU7" s="120">
        <v>330</v>
      </c>
      <c r="EV7" s="120">
        <v>12990</v>
      </c>
      <c r="EW7" s="120">
        <v>420</v>
      </c>
      <c r="EX7" s="120">
        <v>9010</v>
      </c>
      <c r="EY7" s="120">
        <v>320</v>
      </c>
      <c r="EZ7" s="120">
        <v>7300</v>
      </c>
      <c r="FA7" s="120">
        <v>270</v>
      </c>
      <c r="FB7" s="120">
        <v>2750</v>
      </c>
      <c r="FC7" s="120">
        <v>120</v>
      </c>
      <c r="FD7" s="120">
        <v>3220</v>
      </c>
      <c r="FE7" s="120">
        <v>130</v>
      </c>
      <c r="FF7" s="120">
        <v>2080</v>
      </c>
      <c r="FG7" s="120">
        <v>100</v>
      </c>
      <c r="FH7" s="120">
        <v>17</v>
      </c>
      <c r="FI7" s="120">
        <v>12</v>
      </c>
      <c r="FJ7" s="120">
        <v>1178</v>
      </c>
      <c r="FK7" s="120">
        <v>38</v>
      </c>
      <c r="FL7" s="120">
        <v>104</v>
      </c>
      <c r="FM7" s="120">
        <v>15</v>
      </c>
      <c r="FN7" s="120">
        <v>9240</v>
      </c>
      <c r="FO7" s="120">
        <v>260</v>
      </c>
      <c r="FP7" s="122">
        <v>515000</v>
      </c>
      <c r="FQ7" s="122">
        <v>13000</v>
      </c>
      <c r="FR7" s="120">
        <v>22450</v>
      </c>
      <c r="FS7" s="120">
        <v>590</v>
      </c>
      <c r="FT7" s="120">
        <v>539</v>
      </c>
      <c r="FU7" s="120">
        <v>24</v>
      </c>
      <c r="FV7" s="120"/>
      <c r="FW7" s="120"/>
      <c r="FX7" s="120"/>
      <c r="FY7" s="120"/>
      <c r="FZ7" s="120"/>
      <c r="GA7" s="120"/>
      <c r="GB7" s="120"/>
      <c r="GC7" s="120"/>
      <c r="GD7" s="120"/>
      <c r="GE7" s="120"/>
      <c r="GF7" s="120"/>
      <c r="GG7" s="120"/>
      <c r="GH7" s="120"/>
      <c r="GI7" s="120"/>
      <c r="GJ7" s="120"/>
      <c r="GK7" s="120"/>
      <c r="GL7" s="120"/>
      <c r="GM7" s="120"/>
      <c r="GN7" s="120"/>
      <c r="GO7" s="120"/>
      <c r="GP7" s="120"/>
      <c r="GQ7" s="120"/>
      <c r="GR7" s="120"/>
      <c r="GS7" s="120"/>
      <c r="GT7" s="120"/>
      <c r="GU7" s="120"/>
      <c r="GV7" s="120"/>
      <c r="GW7" s="120"/>
      <c r="GX7" s="120"/>
      <c r="GY7" s="120"/>
      <c r="GZ7" s="120"/>
      <c r="HA7" s="120"/>
      <c r="HB7" s="120"/>
      <c r="HC7" s="120"/>
      <c r="HD7" s="120"/>
      <c r="HE7" s="120"/>
      <c r="HF7" s="120"/>
      <c r="HG7" s="120"/>
      <c r="HH7" s="120"/>
      <c r="HI7" s="120"/>
      <c r="HJ7" s="120"/>
      <c r="HK7" s="120"/>
      <c r="HL7" s="120"/>
      <c r="HM7" s="120"/>
      <c r="HN7" s="120"/>
      <c r="HO7" s="120"/>
      <c r="HP7" s="120"/>
      <c r="HQ7" s="120"/>
      <c r="HR7" s="120"/>
      <c r="HS7" s="120"/>
      <c r="HT7" s="120"/>
      <c r="HU7" s="120"/>
      <c r="HV7" s="120"/>
      <c r="HW7" s="120"/>
      <c r="HX7" s="120"/>
      <c r="HY7" s="120"/>
      <c r="HZ7" s="120"/>
      <c r="IA7" s="120"/>
      <c r="IB7" s="120"/>
      <c r="IC7" s="120"/>
      <c r="ID7" s="120"/>
      <c r="IE7" s="120"/>
      <c r="IF7" s="120"/>
      <c r="IG7" s="120"/>
      <c r="IH7" s="120"/>
      <c r="II7" s="120"/>
      <c r="IJ7" s="120"/>
      <c r="IK7" s="120"/>
      <c r="IL7" s="120"/>
      <c r="IM7" s="120"/>
      <c r="IN7" s="120"/>
      <c r="IO7" s="120"/>
      <c r="IP7" s="120"/>
      <c r="IQ7" s="120"/>
      <c r="IR7" s="120"/>
      <c r="IS7" s="120"/>
      <c r="IT7" s="120"/>
      <c r="IU7" s="120"/>
      <c r="IV7" s="120"/>
      <c r="IW7" s="120"/>
      <c r="IX7" s="120"/>
      <c r="IY7" s="120"/>
      <c r="IZ7" s="120"/>
      <c r="JA7" s="120"/>
      <c r="JB7" s="120"/>
    </row>
    <row r="8" spans="1:262" ht="14.4" x14ac:dyDescent="0.3">
      <c r="A8" s="120" t="s">
        <v>467</v>
      </c>
      <c r="B8" s="120" t="s">
        <v>454</v>
      </c>
      <c r="C8" s="120" t="s">
        <v>738</v>
      </c>
      <c r="D8" s="120" t="s">
        <v>455</v>
      </c>
      <c r="E8" s="121">
        <v>0.45511087962962965</v>
      </c>
      <c r="F8" s="120">
        <v>40.381999999999998</v>
      </c>
      <c r="G8" s="120" t="s">
        <v>468</v>
      </c>
      <c r="H8" s="122">
        <v>6070000</v>
      </c>
      <c r="I8" s="122">
        <v>200000</v>
      </c>
      <c r="J8" s="122">
        <v>1581000</v>
      </c>
      <c r="K8" s="122">
        <v>46000</v>
      </c>
      <c r="L8" s="120">
        <v>54870</v>
      </c>
      <c r="M8" s="120">
        <v>320</v>
      </c>
      <c r="N8" s="122">
        <v>99980</v>
      </c>
      <c r="O8" s="122">
        <v>2600</v>
      </c>
      <c r="P8" s="122">
        <v>161300</v>
      </c>
      <c r="Q8" s="122">
        <v>1800</v>
      </c>
      <c r="R8" s="122">
        <v>76200</v>
      </c>
      <c r="S8" s="122">
        <v>2000</v>
      </c>
      <c r="T8" s="122">
        <v>111300</v>
      </c>
      <c r="U8" s="122">
        <v>3100</v>
      </c>
      <c r="V8" s="122">
        <v>1039000</v>
      </c>
      <c r="W8" s="122">
        <v>28000</v>
      </c>
      <c r="X8" s="122">
        <v>1879000</v>
      </c>
      <c r="Y8" s="122">
        <v>83000</v>
      </c>
      <c r="Z8" s="122">
        <v>295000</v>
      </c>
      <c r="AA8" s="122">
        <v>8300</v>
      </c>
      <c r="AB8" s="122">
        <v>184800</v>
      </c>
      <c r="AC8" s="122">
        <v>5600</v>
      </c>
      <c r="AD8" s="120">
        <v>21690</v>
      </c>
      <c r="AE8" s="120">
        <v>630</v>
      </c>
      <c r="AF8" s="120">
        <v>11910</v>
      </c>
      <c r="AG8" s="120">
        <v>370</v>
      </c>
      <c r="AH8" s="120">
        <v>14760</v>
      </c>
      <c r="AI8" s="120">
        <v>480</v>
      </c>
      <c r="AJ8" s="120">
        <v>10730</v>
      </c>
      <c r="AK8" s="120">
        <v>330</v>
      </c>
      <c r="AL8" s="120">
        <v>12680</v>
      </c>
      <c r="AM8" s="120">
        <v>390</v>
      </c>
      <c r="AN8" s="120">
        <v>8890</v>
      </c>
      <c r="AO8" s="120">
        <v>290</v>
      </c>
      <c r="AP8" s="120">
        <v>7470</v>
      </c>
      <c r="AQ8" s="120">
        <v>280</v>
      </c>
      <c r="AR8" s="120">
        <v>2590</v>
      </c>
      <c r="AS8" s="120">
        <v>110</v>
      </c>
      <c r="AT8" s="120">
        <v>3250</v>
      </c>
      <c r="AU8" s="120">
        <v>140</v>
      </c>
      <c r="AV8" s="120">
        <v>2030</v>
      </c>
      <c r="AW8" s="120">
        <v>110</v>
      </c>
      <c r="AX8" s="120">
        <v>376</v>
      </c>
      <c r="AY8" s="120">
        <v>22</v>
      </c>
      <c r="AZ8" s="120">
        <v>119</v>
      </c>
      <c r="BA8" s="120">
        <v>13</v>
      </c>
      <c r="BB8" s="120">
        <v>1196</v>
      </c>
      <c r="BC8" s="120">
        <v>40</v>
      </c>
      <c r="BD8" s="120">
        <v>122</v>
      </c>
      <c r="BE8" s="120">
        <v>12</v>
      </c>
      <c r="BF8" s="120">
        <v>8710</v>
      </c>
      <c r="BG8" s="120">
        <v>290</v>
      </c>
      <c r="BH8" s="122">
        <v>524000</v>
      </c>
      <c r="BI8" s="122">
        <v>13000</v>
      </c>
      <c r="BJ8" s="120">
        <v>22430</v>
      </c>
      <c r="BK8" s="120">
        <v>580</v>
      </c>
      <c r="BL8" s="120">
        <v>529</v>
      </c>
      <c r="BM8" s="120">
        <v>31</v>
      </c>
      <c r="BN8" s="122">
        <v>53500</v>
      </c>
      <c r="BO8" s="122">
        <v>1800</v>
      </c>
      <c r="BP8" s="120">
        <v>90</v>
      </c>
      <c r="BQ8" s="120">
        <v>100</v>
      </c>
      <c r="BR8" s="122">
        <v>1236000</v>
      </c>
      <c r="BS8" s="122">
        <v>32000</v>
      </c>
      <c r="BT8" s="120">
        <v>859</v>
      </c>
      <c r="BU8" s="120">
        <v>27</v>
      </c>
      <c r="BV8" s="120">
        <v>6490</v>
      </c>
      <c r="BW8" s="120">
        <v>180</v>
      </c>
      <c r="BX8" s="120">
        <v>958</v>
      </c>
      <c r="BY8" s="120">
        <v>26</v>
      </c>
      <c r="BZ8" s="120">
        <v>6870</v>
      </c>
      <c r="CA8" s="120">
        <v>190</v>
      </c>
      <c r="CB8" s="120">
        <v>11880</v>
      </c>
      <c r="CC8" s="120">
        <v>520</v>
      </c>
      <c r="CD8" s="120">
        <v>1384</v>
      </c>
      <c r="CE8" s="120">
        <v>39</v>
      </c>
      <c r="CF8" s="120">
        <v>5130</v>
      </c>
      <c r="CG8" s="120">
        <v>160</v>
      </c>
      <c r="CH8" s="120">
        <v>669</v>
      </c>
      <c r="CI8" s="120">
        <v>19</v>
      </c>
      <c r="CJ8" s="120">
        <v>92.2</v>
      </c>
      <c r="CK8" s="120">
        <v>2.9</v>
      </c>
      <c r="CL8" s="120">
        <v>411</v>
      </c>
      <c r="CM8" s="120">
        <v>13</v>
      </c>
      <c r="CN8" s="120">
        <v>40.700000000000003</v>
      </c>
      <c r="CO8" s="120">
        <v>1.2</v>
      </c>
      <c r="CP8" s="120">
        <v>208</v>
      </c>
      <c r="CQ8" s="120">
        <v>6.4</v>
      </c>
      <c r="CR8" s="120">
        <v>34.4</v>
      </c>
      <c r="CS8" s="120">
        <v>1.1000000000000001</v>
      </c>
      <c r="CT8" s="120">
        <v>87.3</v>
      </c>
      <c r="CU8" s="120">
        <v>3.3</v>
      </c>
      <c r="CV8" s="120">
        <v>9.9499999999999993</v>
      </c>
      <c r="CW8" s="120">
        <v>0.41</v>
      </c>
      <c r="CX8" s="120">
        <v>58.2</v>
      </c>
      <c r="CY8" s="120">
        <v>2.5</v>
      </c>
      <c r="CZ8" s="120">
        <v>7.53</v>
      </c>
      <c r="DA8" s="120">
        <v>0.39</v>
      </c>
      <c r="DB8" s="120">
        <v>53</v>
      </c>
      <c r="DC8" s="120">
        <v>22</v>
      </c>
      <c r="DD8" s="120">
        <v>5.2</v>
      </c>
      <c r="DE8" s="120">
        <v>3.9</v>
      </c>
      <c r="DF8" s="120">
        <v>18.850000000000001</v>
      </c>
      <c r="DG8" s="120">
        <v>0.64</v>
      </c>
      <c r="DH8" s="120">
        <v>1.94</v>
      </c>
      <c r="DI8" s="120">
        <v>0.22</v>
      </c>
      <c r="DJ8" s="120">
        <v>64.599999999999994</v>
      </c>
      <c r="DK8" s="120">
        <v>2.1</v>
      </c>
      <c r="DL8" s="120">
        <v>2215</v>
      </c>
      <c r="DM8" s="120">
        <v>54</v>
      </c>
      <c r="DN8" s="120">
        <v>77.7</v>
      </c>
      <c r="DO8" s="120">
        <v>2</v>
      </c>
      <c r="DP8" s="120">
        <v>2100</v>
      </c>
      <c r="DQ8" s="120">
        <v>120</v>
      </c>
      <c r="DR8" s="120">
        <v>6.3E-5</v>
      </c>
      <c r="DS8" s="120">
        <v>1.1999999999999999E-6</v>
      </c>
      <c r="DT8" s="122">
        <v>99300</v>
      </c>
      <c r="DU8" s="122">
        <v>2600</v>
      </c>
      <c r="DV8" s="122">
        <v>1527000</v>
      </c>
      <c r="DW8" s="122">
        <v>46000</v>
      </c>
      <c r="DX8" s="120">
        <v>270</v>
      </c>
      <c r="DY8" s="120">
        <v>320</v>
      </c>
      <c r="DZ8" s="122">
        <v>57200</v>
      </c>
      <c r="EA8" s="122">
        <v>1800</v>
      </c>
      <c r="EB8" s="122">
        <v>74500</v>
      </c>
      <c r="EC8" s="122">
        <v>2000</v>
      </c>
      <c r="ED8" s="122">
        <v>111300</v>
      </c>
      <c r="EE8" s="122">
        <v>3100</v>
      </c>
      <c r="EF8" s="122">
        <v>1039000</v>
      </c>
      <c r="EG8" s="122">
        <v>28000</v>
      </c>
      <c r="EH8" s="122">
        <v>1879000</v>
      </c>
      <c r="EI8" s="122">
        <v>83000</v>
      </c>
      <c r="EJ8" s="122">
        <v>295000</v>
      </c>
      <c r="EK8" s="122">
        <v>8300</v>
      </c>
      <c r="EL8" s="122">
        <v>184800</v>
      </c>
      <c r="EM8" s="122">
        <v>5600</v>
      </c>
      <c r="EN8" s="120">
        <v>21690</v>
      </c>
      <c r="EO8" s="120">
        <v>630</v>
      </c>
      <c r="EP8" s="120">
        <v>11910</v>
      </c>
      <c r="EQ8" s="120">
        <v>370</v>
      </c>
      <c r="ER8" s="120">
        <v>14760</v>
      </c>
      <c r="ES8" s="120">
        <v>480</v>
      </c>
      <c r="ET8" s="120">
        <v>10730</v>
      </c>
      <c r="EU8" s="120">
        <v>330</v>
      </c>
      <c r="EV8" s="120">
        <v>12680</v>
      </c>
      <c r="EW8" s="120">
        <v>390</v>
      </c>
      <c r="EX8" s="120">
        <v>8890</v>
      </c>
      <c r="EY8" s="120">
        <v>290</v>
      </c>
      <c r="EZ8" s="120">
        <v>7470</v>
      </c>
      <c r="FA8" s="120">
        <v>280</v>
      </c>
      <c r="FB8" s="120">
        <v>2590</v>
      </c>
      <c r="FC8" s="120">
        <v>110</v>
      </c>
      <c r="FD8" s="120">
        <v>3250</v>
      </c>
      <c r="FE8" s="120">
        <v>140</v>
      </c>
      <c r="FF8" s="120">
        <v>2030</v>
      </c>
      <c r="FG8" s="120">
        <v>110</v>
      </c>
      <c r="FH8" s="120">
        <v>18</v>
      </c>
      <c r="FI8" s="120">
        <v>13</v>
      </c>
      <c r="FJ8" s="120">
        <v>1176</v>
      </c>
      <c r="FK8" s="120">
        <v>40</v>
      </c>
      <c r="FL8" s="120">
        <v>109</v>
      </c>
      <c r="FM8" s="120">
        <v>12</v>
      </c>
      <c r="FN8" s="120">
        <v>8670</v>
      </c>
      <c r="FO8" s="120">
        <v>290</v>
      </c>
      <c r="FP8" s="122">
        <v>524000</v>
      </c>
      <c r="FQ8" s="122">
        <v>13000</v>
      </c>
      <c r="FR8" s="120">
        <v>22430</v>
      </c>
      <c r="FS8" s="120">
        <v>580</v>
      </c>
      <c r="FT8" s="120">
        <v>529</v>
      </c>
      <c r="FU8" s="120">
        <v>31</v>
      </c>
      <c r="FV8" s="120"/>
      <c r="FW8" s="120"/>
      <c r="FX8" s="120"/>
      <c r="FY8" s="120"/>
      <c r="FZ8" s="120"/>
      <c r="GA8" s="120"/>
      <c r="GB8" s="120"/>
      <c r="GC8" s="120"/>
      <c r="GD8" s="120"/>
      <c r="GE8" s="120"/>
      <c r="GF8" s="120"/>
      <c r="GG8" s="120"/>
      <c r="GH8" s="120"/>
      <c r="GI8" s="120"/>
      <c r="GJ8" s="120"/>
      <c r="GK8" s="120"/>
      <c r="GL8" s="120"/>
      <c r="GM8" s="120"/>
      <c r="GN8" s="120"/>
      <c r="GO8" s="120"/>
      <c r="GP8" s="120"/>
      <c r="GQ8" s="120"/>
      <c r="GR8" s="120"/>
      <c r="GS8" s="120"/>
      <c r="GT8" s="120"/>
      <c r="GU8" s="120"/>
      <c r="GV8" s="120"/>
      <c r="GW8" s="120"/>
      <c r="GX8" s="120"/>
      <c r="GY8" s="120"/>
      <c r="GZ8" s="120"/>
      <c r="HA8" s="120"/>
      <c r="HB8" s="120"/>
      <c r="HC8" s="120"/>
      <c r="HD8" s="120"/>
      <c r="HE8" s="120"/>
      <c r="HF8" s="120"/>
      <c r="HG8" s="120"/>
      <c r="HH8" s="120"/>
      <c r="HI8" s="120"/>
      <c r="HJ8" s="120"/>
      <c r="HK8" s="120"/>
      <c r="HL8" s="120"/>
      <c r="HM8" s="120"/>
      <c r="HN8" s="120"/>
      <c r="HO8" s="120"/>
      <c r="HP8" s="120"/>
      <c r="HQ8" s="120"/>
      <c r="HR8" s="120"/>
      <c r="HS8" s="120"/>
      <c r="HT8" s="120"/>
      <c r="HU8" s="120"/>
      <c r="HV8" s="120"/>
      <c r="HW8" s="120"/>
      <c r="HX8" s="120"/>
      <c r="HY8" s="120"/>
      <c r="HZ8" s="120"/>
      <c r="IA8" s="120"/>
      <c r="IB8" s="120"/>
      <c r="IC8" s="120"/>
      <c r="ID8" s="120"/>
      <c r="IE8" s="120"/>
      <c r="IF8" s="120"/>
      <c r="IG8" s="120"/>
      <c r="IH8" s="120"/>
      <c r="II8" s="120"/>
      <c r="IJ8" s="120"/>
      <c r="IK8" s="120"/>
      <c r="IL8" s="120"/>
      <c r="IM8" s="120"/>
      <c r="IN8" s="120"/>
      <c r="IO8" s="120"/>
      <c r="IP8" s="120"/>
      <c r="IQ8" s="120"/>
      <c r="IR8" s="120"/>
      <c r="IS8" s="120"/>
      <c r="IT8" s="120"/>
      <c r="IU8" s="120"/>
      <c r="IV8" s="120"/>
      <c r="IW8" s="120"/>
      <c r="IX8" s="120"/>
      <c r="IY8" s="120"/>
      <c r="IZ8" s="120"/>
      <c r="JA8" s="120"/>
      <c r="JB8" s="120"/>
    </row>
    <row r="9" spans="1:262" ht="14.4" x14ac:dyDescent="0.3">
      <c r="A9" s="120" t="s">
        <v>469</v>
      </c>
      <c r="B9" s="120" t="s">
        <v>454</v>
      </c>
      <c r="C9" s="120" t="s">
        <v>739</v>
      </c>
      <c r="D9" s="120" t="s">
        <v>455</v>
      </c>
      <c r="E9" s="121">
        <v>0.45590625000000001</v>
      </c>
      <c r="F9" s="120">
        <v>41.79</v>
      </c>
      <c r="G9" s="120" t="s">
        <v>470</v>
      </c>
      <c r="H9" s="122">
        <v>6100000</v>
      </c>
      <c r="I9" s="122">
        <v>140000</v>
      </c>
      <c r="J9" s="122">
        <v>1534000</v>
      </c>
      <c r="K9" s="122">
        <v>41000</v>
      </c>
      <c r="L9" s="120">
        <v>54770</v>
      </c>
      <c r="M9" s="120">
        <v>300</v>
      </c>
      <c r="N9" s="122">
        <v>99000</v>
      </c>
      <c r="O9" s="122">
        <v>2800</v>
      </c>
      <c r="P9" s="122">
        <v>160900</v>
      </c>
      <c r="Q9" s="122">
        <v>1800</v>
      </c>
      <c r="R9" s="122">
        <v>75200</v>
      </c>
      <c r="S9" s="122">
        <v>2000</v>
      </c>
      <c r="T9" s="122">
        <v>111100</v>
      </c>
      <c r="U9" s="122">
        <v>3000</v>
      </c>
      <c r="V9" s="122">
        <v>1028000</v>
      </c>
      <c r="W9" s="122">
        <v>26000</v>
      </c>
      <c r="X9" s="122">
        <v>1902000</v>
      </c>
      <c r="Y9" s="122">
        <v>49000</v>
      </c>
      <c r="Z9" s="122">
        <v>291100</v>
      </c>
      <c r="AA9" s="122">
        <v>7900</v>
      </c>
      <c r="AB9" s="122">
        <v>184300</v>
      </c>
      <c r="AC9" s="122">
        <v>4900</v>
      </c>
      <c r="AD9" s="120">
        <v>21550</v>
      </c>
      <c r="AE9" s="120">
        <v>610</v>
      </c>
      <c r="AF9" s="120">
        <v>11590</v>
      </c>
      <c r="AG9" s="120">
        <v>390</v>
      </c>
      <c r="AH9" s="120">
        <v>14410</v>
      </c>
      <c r="AI9" s="120">
        <v>430</v>
      </c>
      <c r="AJ9" s="120">
        <v>10220</v>
      </c>
      <c r="AK9" s="120">
        <v>310</v>
      </c>
      <c r="AL9" s="120">
        <v>12460</v>
      </c>
      <c r="AM9" s="120">
        <v>350</v>
      </c>
      <c r="AN9" s="120">
        <v>8570</v>
      </c>
      <c r="AO9" s="120">
        <v>310</v>
      </c>
      <c r="AP9" s="120">
        <v>7040</v>
      </c>
      <c r="AQ9" s="120">
        <v>250</v>
      </c>
      <c r="AR9" s="120">
        <v>2520</v>
      </c>
      <c r="AS9" s="120">
        <v>110</v>
      </c>
      <c r="AT9" s="120">
        <v>3270</v>
      </c>
      <c r="AU9" s="120">
        <v>150</v>
      </c>
      <c r="AV9" s="120">
        <v>1930</v>
      </c>
      <c r="AW9" s="120">
        <v>100</v>
      </c>
      <c r="AX9" s="120">
        <v>368</v>
      </c>
      <c r="AY9" s="120">
        <v>24</v>
      </c>
      <c r="AZ9" s="120">
        <v>106</v>
      </c>
      <c r="BA9" s="120">
        <v>12</v>
      </c>
      <c r="BB9" s="120">
        <v>1153</v>
      </c>
      <c r="BC9" s="120">
        <v>38</v>
      </c>
      <c r="BD9" s="120">
        <v>120</v>
      </c>
      <c r="BE9" s="120">
        <v>14</v>
      </c>
      <c r="BF9" s="120">
        <v>8440</v>
      </c>
      <c r="BG9" s="120">
        <v>270</v>
      </c>
      <c r="BH9" s="122">
        <v>506000</v>
      </c>
      <c r="BI9" s="122">
        <v>14000</v>
      </c>
      <c r="BJ9" s="120">
        <v>21780</v>
      </c>
      <c r="BK9" s="120">
        <v>590</v>
      </c>
      <c r="BL9" s="120">
        <v>513</v>
      </c>
      <c r="BM9" s="120">
        <v>32</v>
      </c>
      <c r="BN9" s="122">
        <v>47200</v>
      </c>
      <c r="BO9" s="122">
        <v>1400</v>
      </c>
      <c r="BP9" s="120">
        <v>51</v>
      </c>
      <c r="BQ9" s="120">
        <v>97</v>
      </c>
      <c r="BR9" s="122">
        <v>1236000</v>
      </c>
      <c r="BS9" s="122">
        <v>35000</v>
      </c>
      <c r="BT9" s="120">
        <v>859</v>
      </c>
      <c r="BU9" s="120">
        <v>27</v>
      </c>
      <c r="BV9" s="120">
        <v>6460</v>
      </c>
      <c r="BW9" s="120">
        <v>170</v>
      </c>
      <c r="BX9" s="120">
        <v>966</v>
      </c>
      <c r="BY9" s="120">
        <v>26</v>
      </c>
      <c r="BZ9" s="120">
        <v>6850</v>
      </c>
      <c r="CA9" s="120">
        <v>170</v>
      </c>
      <c r="CB9" s="120">
        <v>12120</v>
      </c>
      <c r="CC9" s="120">
        <v>310</v>
      </c>
      <c r="CD9" s="120">
        <v>1377</v>
      </c>
      <c r="CE9" s="120">
        <v>37</v>
      </c>
      <c r="CF9" s="120">
        <v>5160</v>
      </c>
      <c r="CG9" s="120">
        <v>140</v>
      </c>
      <c r="CH9" s="120">
        <v>670</v>
      </c>
      <c r="CI9" s="120">
        <v>19</v>
      </c>
      <c r="CJ9" s="120">
        <v>90.4</v>
      </c>
      <c r="CK9" s="120">
        <v>3</v>
      </c>
      <c r="CL9" s="120">
        <v>405</v>
      </c>
      <c r="CM9" s="120">
        <v>12</v>
      </c>
      <c r="CN9" s="120">
        <v>39</v>
      </c>
      <c r="CO9" s="120">
        <v>1.2</v>
      </c>
      <c r="CP9" s="120">
        <v>206.1</v>
      </c>
      <c r="CQ9" s="120">
        <v>5.8</v>
      </c>
      <c r="CR9" s="120">
        <v>33.5</v>
      </c>
      <c r="CS9" s="120">
        <v>1.2</v>
      </c>
      <c r="CT9" s="120">
        <v>83</v>
      </c>
      <c r="CU9" s="120">
        <v>2.9</v>
      </c>
      <c r="CV9" s="120">
        <v>9.76</v>
      </c>
      <c r="CW9" s="120">
        <v>0.44</v>
      </c>
      <c r="CX9" s="120">
        <v>59.1</v>
      </c>
      <c r="CY9" s="120">
        <v>2.7</v>
      </c>
      <c r="CZ9" s="120">
        <v>7.23</v>
      </c>
      <c r="DA9" s="120">
        <v>0.38</v>
      </c>
      <c r="DB9" s="120">
        <v>37</v>
      </c>
      <c r="DC9" s="120">
        <v>24</v>
      </c>
      <c r="DD9" s="120">
        <v>1.6</v>
      </c>
      <c r="DE9" s="120">
        <v>3.6</v>
      </c>
      <c r="DF9" s="120">
        <v>18.260000000000002</v>
      </c>
      <c r="DG9" s="120">
        <v>0.6</v>
      </c>
      <c r="DH9" s="120">
        <v>1.9</v>
      </c>
      <c r="DI9" s="120">
        <v>0.26</v>
      </c>
      <c r="DJ9" s="120">
        <v>63</v>
      </c>
      <c r="DK9" s="120">
        <v>2</v>
      </c>
      <c r="DL9" s="120">
        <v>2151</v>
      </c>
      <c r="DM9" s="120">
        <v>58</v>
      </c>
      <c r="DN9" s="120">
        <v>75.900000000000006</v>
      </c>
      <c r="DO9" s="120">
        <v>2.1</v>
      </c>
      <c r="DP9" s="120">
        <v>2060</v>
      </c>
      <c r="DQ9" s="120">
        <v>130</v>
      </c>
      <c r="DR9" s="120">
        <v>6.1699999999999995E-5</v>
      </c>
      <c r="DS9" s="120">
        <v>1.1999999999999999E-6</v>
      </c>
      <c r="DT9" s="122">
        <v>98300</v>
      </c>
      <c r="DU9" s="122">
        <v>2800</v>
      </c>
      <c r="DV9" s="122">
        <v>1479000</v>
      </c>
      <c r="DW9" s="122">
        <v>41000</v>
      </c>
      <c r="DX9" s="120">
        <v>200</v>
      </c>
      <c r="DY9" s="120">
        <v>300</v>
      </c>
      <c r="DZ9" s="122">
        <v>56500</v>
      </c>
      <c r="EA9" s="122">
        <v>1800</v>
      </c>
      <c r="EB9" s="122">
        <v>73500</v>
      </c>
      <c r="EC9" s="122">
        <v>2000</v>
      </c>
      <c r="ED9" s="122">
        <v>111100</v>
      </c>
      <c r="EE9" s="122">
        <v>3000</v>
      </c>
      <c r="EF9" s="122">
        <v>1028000</v>
      </c>
      <c r="EG9" s="122">
        <v>26000</v>
      </c>
      <c r="EH9" s="122">
        <v>1902000</v>
      </c>
      <c r="EI9" s="122">
        <v>49000</v>
      </c>
      <c r="EJ9" s="122">
        <v>291100</v>
      </c>
      <c r="EK9" s="122">
        <v>7900</v>
      </c>
      <c r="EL9" s="122">
        <v>184300</v>
      </c>
      <c r="EM9" s="122">
        <v>4900</v>
      </c>
      <c r="EN9" s="120">
        <v>21550</v>
      </c>
      <c r="EO9" s="120">
        <v>610</v>
      </c>
      <c r="EP9" s="120">
        <v>11590</v>
      </c>
      <c r="EQ9" s="120">
        <v>390</v>
      </c>
      <c r="ER9" s="120">
        <v>14410</v>
      </c>
      <c r="ES9" s="120">
        <v>430</v>
      </c>
      <c r="ET9" s="120">
        <v>10220</v>
      </c>
      <c r="EU9" s="120">
        <v>310</v>
      </c>
      <c r="EV9" s="120">
        <v>12460</v>
      </c>
      <c r="EW9" s="120">
        <v>350</v>
      </c>
      <c r="EX9" s="120">
        <v>8570</v>
      </c>
      <c r="EY9" s="120">
        <v>310</v>
      </c>
      <c r="EZ9" s="120">
        <v>7040</v>
      </c>
      <c r="FA9" s="120">
        <v>250</v>
      </c>
      <c r="FB9" s="120">
        <v>2520</v>
      </c>
      <c r="FC9" s="120">
        <v>110</v>
      </c>
      <c r="FD9" s="120">
        <v>3270</v>
      </c>
      <c r="FE9" s="120">
        <v>150</v>
      </c>
      <c r="FF9" s="120">
        <v>1930</v>
      </c>
      <c r="FG9" s="120">
        <v>100</v>
      </c>
      <c r="FH9" s="120">
        <v>5</v>
      </c>
      <c r="FI9" s="120">
        <v>12</v>
      </c>
      <c r="FJ9" s="120">
        <v>1133</v>
      </c>
      <c r="FK9" s="120">
        <v>38</v>
      </c>
      <c r="FL9" s="120">
        <v>106</v>
      </c>
      <c r="FM9" s="120">
        <v>14</v>
      </c>
      <c r="FN9" s="120">
        <v>8410</v>
      </c>
      <c r="FO9" s="120">
        <v>270</v>
      </c>
      <c r="FP9" s="122">
        <v>506000</v>
      </c>
      <c r="FQ9" s="122">
        <v>14000</v>
      </c>
      <c r="FR9" s="120">
        <v>21780</v>
      </c>
      <c r="FS9" s="120">
        <v>590</v>
      </c>
      <c r="FT9" s="120">
        <v>513</v>
      </c>
      <c r="FU9" s="120">
        <v>32</v>
      </c>
      <c r="FV9" s="120"/>
      <c r="FW9" s="120"/>
      <c r="FX9" s="120"/>
      <c r="FY9" s="120"/>
      <c r="FZ9" s="120"/>
      <c r="GA9" s="120"/>
      <c r="GB9" s="120"/>
      <c r="GC9" s="120"/>
      <c r="GD9" s="120"/>
      <c r="GE9" s="120"/>
      <c r="GF9" s="120"/>
      <c r="GG9" s="120"/>
      <c r="GH9" s="120"/>
      <c r="GI9" s="120"/>
      <c r="GJ9" s="120"/>
      <c r="GK9" s="120"/>
      <c r="GL9" s="120"/>
      <c r="GM9" s="120"/>
      <c r="GN9" s="120"/>
      <c r="GO9" s="120"/>
      <c r="GP9" s="120"/>
      <c r="GQ9" s="120"/>
      <c r="GR9" s="120"/>
      <c r="GS9" s="120"/>
      <c r="GT9" s="120"/>
      <c r="GU9" s="120"/>
      <c r="GV9" s="120"/>
      <c r="GW9" s="120"/>
      <c r="GX9" s="120"/>
      <c r="GY9" s="120"/>
      <c r="GZ9" s="120"/>
      <c r="HA9" s="120"/>
      <c r="HB9" s="120"/>
      <c r="HC9" s="120"/>
      <c r="HD9" s="120"/>
      <c r="HE9" s="120"/>
      <c r="HF9" s="120"/>
      <c r="HG9" s="120"/>
      <c r="HH9" s="120"/>
      <c r="HI9" s="120"/>
      <c r="HJ9" s="120"/>
      <c r="HK9" s="120"/>
      <c r="HL9" s="120"/>
      <c r="HM9" s="120"/>
      <c r="HN9" s="120"/>
      <c r="HO9" s="120"/>
      <c r="HP9" s="120"/>
      <c r="HQ9" s="120"/>
      <c r="HR9" s="120"/>
      <c r="HS9" s="120"/>
      <c r="HT9" s="120"/>
      <c r="HU9" s="120"/>
      <c r="HV9" s="120"/>
      <c r="HW9" s="120"/>
      <c r="HX9" s="120"/>
      <c r="HY9" s="120"/>
      <c r="HZ9" s="120"/>
      <c r="IA9" s="120"/>
      <c r="IB9" s="120"/>
      <c r="IC9" s="120"/>
      <c r="ID9" s="120"/>
      <c r="IE9" s="120"/>
      <c r="IF9" s="120"/>
      <c r="IG9" s="120"/>
      <c r="IH9" s="120"/>
      <c r="II9" s="120"/>
      <c r="IJ9" s="120"/>
      <c r="IK9" s="120"/>
      <c r="IL9" s="120"/>
      <c r="IM9" s="120"/>
      <c r="IN9" s="120"/>
      <c r="IO9" s="120"/>
      <c r="IP9" s="120"/>
      <c r="IQ9" s="120"/>
      <c r="IR9" s="120"/>
      <c r="IS9" s="120"/>
      <c r="IT9" s="120"/>
      <c r="IU9" s="120"/>
      <c r="IV9" s="120"/>
      <c r="IW9" s="120"/>
      <c r="IX9" s="120"/>
      <c r="IY9" s="120"/>
      <c r="IZ9" s="120"/>
      <c r="JA9" s="120"/>
      <c r="JB9" s="120"/>
    </row>
    <row r="10" spans="1:262" ht="14.4" x14ac:dyDescent="0.3">
      <c r="A10" s="120" t="s">
        <v>471</v>
      </c>
      <c r="B10" s="120" t="s">
        <v>454</v>
      </c>
      <c r="C10" s="120" t="s">
        <v>740</v>
      </c>
      <c r="D10" s="120" t="s">
        <v>455</v>
      </c>
      <c r="E10" s="121">
        <v>0.45673078703703701</v>
      </c>
      <c r="F10" s="120">
        <v>41.008000000000003</v>
      </c>
      <c r="G10" s="120" t="s">
        <v>472</v>
      </c>
      <c r="H10" s="122">
        <v>6070000</v>
      </c>
      <c r="I10" s="122">
        <v>170000</v>
      </c>
      <c r="J10" s="122">
        <v>1540000</v>
      </c>
      <c r="K10" s="122">
        <v>51000</v>
      </c>
      <c r="L10" s="120">
        <v>54680</v>
      </c>
      <c r="M10" s="120">
        <v>300</v>
      </c>
      <c r="N10" s="122">
        <v>98000</v>
      </c>
      <c r="O10" s="122">
        <v>2700</v>
      </c>
      <c r="P10" s="122">
        <v>159400</v>
      </c>
      <c r="Q10" s="122">
        <v>1900</v>
      </c>
      <c r="R10" s="122">
        <v>75300</v>
      </c>
      <c r="S10" s="122">
        <v>2100</v>
      </c>
      <c r="T10" s="122">
        <v>110500</v>
      </c>
      <c r="U10" s="122">
        <v>3300</v>
      </c>
      <c r="V10" s="122">
        <v>1032000</v>
      </c>
      <c r="W10" s="122">
        <v>30000</v>
      </c>
      <c r="X10" s="122">
        <v>1875000</v>
      </c>
      <c r="Y10" s="122">
        <v>58000</v>
      </c>
      <c r="Z10" s="122">
        <v>293200</v>
      </c>
      <c r="AA10" s="122">
        <v>9500</v>
      </c>
      <c r="AB10" s="122">
        <v>184700</v>
      </c>
      <c r="AC10" s="122">
        <v>6100</v>
      </c>
      <c r="AD10" s="120">
        <v>21240</v>
      </c>
      <c r="AE10" s="120">
        <v>570</v>
      </c>
      <c r="AF10" s="120">
        <v>11640</v>
      </c>
      <c r="AG10" s="120">
        <v>360</v>
      </c>
      <c r="AH10" s="120">
        <v>14450</v>
      </c>
      <c r="AI10" s="120">
        <v>480</v>
      </c>
      <c r="AJ10" s="120">
        <v>10380</v>
      </c>
      <c r="AK10" s="120">
        <v>340</v>
      </c>
      <c r="AL10" s="120">
        <v>12640</v>
      </c>
      <c r="AM10" s="120">
        <v>380</v>
      </c>
      <c r="AN10" s="120">
        <v>8520</v>
      </c>
      <c r="AO10" s="120">
        <v>310</v>
      </c>
      <c r="AP10" s="120">
        <v>7120</v>
      </c>
      <c r="AQ10" s="120">
        <v>250</v>
      </c>
      <c r="AR10" s="120">
        <v>2600</v>
      </c>
      <c r="AS10" s="120">
        <v>130</v>
      </c>
      <c r="AT10" s="120">
        <v>3260</v>
      </c>
      <c r="AU10" s="120">
        <v>130</v>
      </c>
      <c r="AV10" s="120">
        <v>2020</v>
      </c>
      <c r="AW10" s="120">
        <v>100</v>
      </c>
      <c r="AX10" s="120">
        <v>359</v>
      </c>
      <c r="AY10" s="120">
        <v>22</v>
      </c>
      <c r="AZ10" s="120">
        <v>96</v>
      </c>
      <c r="BA10" s="120">
        <v>11</v>
      </c>
      <c r="BB10" s="120">
        <v>1132</v>
      </c>
      <c r="BC10" s="120">
        <v>37</v>
      </c>
      <c r="BD10" s="120">
        <v>107</v>
      </c>
      <c r="BE10" s="120">
        <v>15</v>
      </c>
      <c r="BF10" s="120">
        <v>8580</v>
      </c>
      <c r="BG10" s="120">
        <v>260</v>
      </c>
      <c r="BH10" s="122">
        <v>506000</v>
      </c>
      <c r="BI10" s="122">
        <v>13000</v>
      </c>
      <c r="BJ10" s="120">
        <v>21900</v>
      </c>
      <c r="BK10" s="120">
        <v>580</v>
      </c>
      <c r="BL10" s="120">
        <v>525</v>
      </c>
      <c r="BM10" s="120">
        <v>31</v>
      </c>
      <c r="BN10" s="122">
        <v>45500</v>
      </c>
      <c r="BO10" s="122">
        <v>1600</v>
      </c>
      <c r="BP10" s="120">
        <v>80</v>
      </c>
      <c r="BQ10" s="120">
        <v>100</v>
      </c>
      <c r="BR10" s="122">
        <v>1235000</v>
      </c>
      <c r="BS10" s="122">
        <v>34000</v>
      </c>
      <c r="BT10" s="120">
        <v>844</v>
      </c>
      <c r="BU10" s="120">
        <v>28</v>
      </c>
      <c r="BV10" s="120">
        <v>6530</v>
      </c>
      <c r="BW10" s="120">
        <v>190</v>
      </c>
      <c r="BX10" s="120">
        <v>970</v>
      </c>
      <c r="BY10" s="120">
        <v>28</v>
      </c>
      <c r="BZ10" s="120">
        <v>6940</v>
      </c>
      <c r="CA10" s="120">
        <v>200</v>
      </c>
      <c r="CB10" s="120">
        <v>12050</v>
      </c>
      <c r="CC10" s="120">
        <v>370</v>
      </c>
      <c r="CD10" s="120">
        <v>1398</v>
      </c>
      <c r="CE10" s="120">
        <v>45</v>
      </c>
      <c r="CF10" s="120">
        <v>5220</v>
      </c>
      <c r="CG10" s="120">
        <v>170</v>
      </c>
      <c r="CH10" s="120">
        <v>666</v>
      </c>
      <c r="CI10" s="120">
        <v>18</v>
      </c>
      <c r="CJ10" s="120">
        <v>91.6</v>
      </c>
      <c r="CK10" s="120">
        <v>2.8</v>
      </c>
      <c r="CL10" s="120">
        <v>410</v>
      </c>
      <c r="CM10" s="120">
        <v>13</v>
      </c>
      <c r="CN10" s="120">
        <v>40</v>
      </c>
      <c r="CO10" s="120">
        <v>1.3</v>
      </c>
      <c r="CP10" s="120">
        <v>210.8</v>
      </c>
      <c r="CQ10" s="120">
        <v>6.3</v>
      </c>
      <c r="CR10" s="120">
        <v>33.5</v>
      </c>
      <c r="CS10" s="120">
        <v>1.2</v>
      </c>
      <c r="CT10" s="120">
        <v>84.7</v>
      </c>
      <c r="CU10" s="120">
        <v>3</v>
      </c>
      <c r="CV10" s="120">
        <v>10.14</v>
      </c>
      <c r="CW10" s="120">
        <v>0.49</v>
      </c>
      <c r="CX10" s="120">
        <v>59.3</v>
      </c>
      <c r="CY10" s="120">
        <v>2.4</v>
      </c>
      <c r="CZ10" s="120">
        <v>7.62</v>
      </c>
      <c r="DA10" s="120">
        <v>0.39</v>
      </c>
      <c r="DB10" s="120">
        <v>22</v>
      </c>
      <c r="DC10" s="120">
        <v>22</v>
      </c>
      <c r="DD10" s="120">
        <v>-1.3</v>
      </c>
      <c r="DE10" s="120">
        <v>3.3</v>
      </c>
      <c r="DF10" s="120">
        <v>18.14</v>
      </c>
      <c r="DG10" s="120">
        <v>0.62</v>
      </c>
      <c r="DH10" s="120">
        <v>1.69</v>
      </c>
      <c r="DI10" s="120">
        <v>0.27</v>
      </c>
      <c r="DJ10" s="120">
        <v>64.5</v>
      </c>
      <c r="DK10" s="120">
        <v>2</v>
      </c>
      <c r="DL10" s="120">
        <v>2169</v>
      </c>
      <c r="DM10" s="120">
        <v>54</v>
      </c>
      <c r="DN10" s="120">
        <v>76.8</v>
      </c>
      <c r="DO10" s="120">
        <v>2</v>
      </c>
      <c r="DP10" s="120">
        <v>2140</v>
      </c>
      <c r="DQ10" s="120">
        <v>130</v>
      </c>
      <c r="DR10" s="120">
        <v>6.2299999999999996E-5</v>
      </c>
      <c r="DS10" s="120">
        <v>1.3E-6</v>
      </c>
      <c r="DT10" s="122">
        <v>97300</v>
      </c>
      <c r="DU10" s="122">
        <v>2700</v>
      </c>
      <c r="DV10" s="122">
        <v>1485000</v>
      </c>
      <c r="DW10" s="122">
        <v>51000</v>
      </c>
      <c r="DX10" s="120">
        <v>220</v>
      </c>
      <c r="DY10" s="120">
        <v>300</v>
      </c>
      <c r="DZ10" s="122">
        <v>54900</v>
      </c>
      <c r="EA10" s="122">
        <v>1900</v>
      </c>
      <c r="EB10" s="122">
        <v>73600</v>
      </c>
      <c r="EC10" s="122">
        <v>2100</v>
      </c>
      <c r="ED10" s="122">
        <v>110500</v>
      </c>
      <c r="EE10" s="122">
        <v>3300</v>
      </c>
      <c r="EF10" s="122">
        <v>1032000</v>
      </c>
      <c r="EG10" s="122">
        <v>30000</v>
      </c>
      <c r="EH10" s="122">
        <v>1875000</v>
      </c>
      <c r="EI10" s="122">
        <v>58000</v>
      </c>
      <c r="EJ10" s="122">
        <v>293200</v>
      </c>
      <c r="EK10" s="122">
        <v>9500</v>
      </c>
      <c r="EL10" s="122">
        <v>184700</v>
      </c>
      <c r="EM10" s="122">
        <v>6100</v>
      </c>
      <c r="EN10" s="120">
        <v>21240</v>
      </c>
      <c r="EO10" s="120">
        <v>570</v>
      </c>
      <c r="EP10" s="120">
        <v>11640</v>
      </c>
      <c r="EQ10" s="120">
        <v>360</v>
      </c>
      <c r="ER10" s="120">
        <v>14450</v>
      </c>
      <c r="ES10" s="120">
        <v>480</v>
      </c>
      <c r="ET10" s="120">
        <v>10380</v>
      </c>
      <c r="EU10" s="120">
        <v>340</v>
      </c>
      <c r="EV10" s="120">
        <v>12640</v>
      </c>
      <c r="EW10" s="120">
        <v>380</v>
      </c>
      <c r="EX10" s="120">
        <v>8520</v>
      </c>
      <c r="EY10" s="120">
        <v>310</v>
      </c>
      <c r="EZ10" s="120">
        <v>7120</v>
      </c>
      <c r="FA10" s="120">
        <v>250</v>
      </c>
      <c r="FB10" s="120">
        <v>2600</v>
      </c>
      <c r="FC10" s="120">
        <v>130</v>
      </c>
      <c r="FD10" s="120">
        <v>3260</v>
      </c>
      <c r="FE10" s="120">
        <v>130</v>
      </c>
      <c r="FF10" s="120">
        <v>2020</v>
      </c>
      <c r="FG10" s="120">
        <v>100</v>
      </c>
      <c r="FH10" s="120">
        <v>-5</v>
      </c>
      <c r="FI10" s="120">
        <v>11</v>
      </c>
      <c r="FJ10" s="120">
        <v>1113</v>
      </c>
      <c r="FK10" s="120">
        <v>37</v>
      </c>
      <c r="FL10" s="120">
        <v>94</v>
      </c>
      <c r="FM10" s="120">
        <v>15</v>
      </c>
      <c r="FN10" s="120">
        <v>8550</v>
      </c>
      <c r="FO10" s="120">
        <v>260</v>
      </c>
      <c r="FP10" s="122">
        <v>506000</v>
      </c>
      <c r="FQ10" s="122">
        <v>13000</v>
      </c>
      <c r="FR10" s="120">
        <v>21900</v>
      </c>
      <c r="FS10" s="120">
        <v>580</v>
      </c>
      <c r="FT10" s="120">
        <v>525</v>
      </c>
      <c r="FU10" s="120">
        <v>31</v>
      </c>
      <c r="FV10" s="120"/>
      <c r="FW10" s="120"/>
      <c r="FX10" s="120"/>
      <c r="FY10" s="120"/>
      <c r="FZ10" s="120"/>
      <c r="GA10" s="120"/>
      <c r="GB10" s="120"/>
      <c r="GC10" s="120"/>
      <c r="GD10" s="120"/>
      <c r="GE10" s="120"/>
      <c r="GF10" s="120"/>
      <c r="GG10" s="120"/>
      <c r="GH10" s="120"/>
      <c r="GI10" s="120"/>
      <c r="GJ10" s="120"/>
      <c r="GK10" s="120"/>
      <c r="GL10" s="120"/>
      <c r="GM10" s="120"/>
      <c r="GN10" s="120"/>
      <c r="GO10" s="120"/>
      <c r="GP10" s="120"/>
      <c r="GQ10" s="120"/>
      <c r="GR10" s="120"/>
      <c r="GS10" s="120"/>
      <c r="GT10" s="120"/>
      <c r="GU10" s="120"/>
      <c r="GV10" s="120"/>
      <c r="GW10" s="120"/>
      <c r="GX10" s="120"/>
      <c r="GY10" s="120"/>
      <c r="GZ10" s="120"/>
      <c r="HA10" s="120"/>
      <c r="HB10" s="120"/>
      <c r="HC10" s="120"/>
      <c r="HD10" s="120"/>
      <c r="HE10" s="120"/>
      <c r="HF10" s="120"/>
      <c r="HG10" s="120"/>
      <c r="HH10" s="120"/>
      <c r="HI10" s="120"/>
      <c r="HJ10" s="120"/>
      <c r="HK10" s="120"/>
      <c r="HL10" s="120"/>
      <c r="HM10" s="120"/>
      <c r="HN10" s="120"/>
      <c r="HO10" s="120"/>
      <c r="HP10" s="120"/>
      <c r="HQ10" s="120"/>
      <c r="HR10" s="120"/>
      <c r="HS10" s="120"/>
      <c r="HT10" s="120"/>
      <c r="HU10" s="120"/>
      <c r="HV10" s="120"/>
      <c r="HW10" s="120"/>
      <c r="HX10" s="120"/>
      <c r="HY10" s="120"/>
      <c r="HZ10" s="120"/>
      <c r="IA10" s="120"/>
      <c r="IB10" s="120"/>
      <c r="IC10" s="120"/>
      <c r="ID10" s="120"/>
      <c r="IE10" s="120"/>
      <c r="IF10" s="120"/>
      <c r="IG10" s="120"/>
      <c r="IH10" s="120"/>
      <c r="II10" s="120"/>
      <c r="IJ10" s="120"/>
      <c r="IK10" s="120"/>
      <c r="IL10" s="120"/>
      <c r="IM10" s="120"/>
      <c r="IN10" s="120"/>
      <c r="IO10" s="120"/>
      <c r="IP10" s="120"/>
      <c r="IQ10" s="120"/>
      <c r="IR10" s="120"/>
      <c r="IS10" s="120"/>
      <c r="IT10" s="120"/>
      <c r="IU10" s="120"/>
      <c r="IV10" s="120"/>
      <c r="IW10" s="120"/>
      <c r="IX10" s="120"/>
      <c r="IY10" s="120"/>
      <c r="IZ10" s="120"/>
      <c r="JA10" s="120"/>
      <c r="JB10" s="120"/>
    </row>
    <row r="12" spans="1:262" ht="14.4" x14ac:dyDescent="0.3">
      <c r="A12" s="120" t="s">
        <v>473</v>
      </c>
      <c r="B12" s="120" t="s">
        <v>454</v>
      </c>
      <c r="C12" s="120" t="s">
        <v>741</v>
      </c>
      <c r="D12" s="120" t="s">
        <v>455</v>
      </c>
      <c r="E12" s="121">
        <v>0.40029166666666666</v>
      </c>
      <c r="F12" s="120">
        <v>41.79</v>
      </c>
      <c r="G12" s="120" t="s">
        <v>474</v>
      </c>
      <c r="H12" s="122">
        <v>7260000</v>
      </c>
      <c r="I12" s="122">
        <v>200000</v>
      </c>
      <c r="J12" s="122">
        <v>2112000</v>
      </c>
      <c r="K12" s="122">
        <v>91000</v>
      </c>
      <c r="L12" s="120">
        <v>74750</v>
      </c>
      <c r="M12" s="120">
        <v>340</v>
      </c>
      <c r="N12" s="122">
        <v>134300</v>
      </c>
      <c r="O12" s="122">
        <v>5600</v>
      </c>
      <c r="P12" s="122">
        <v>154700</v>
      </c>
      <c r="Q12" s="122">
        <v>1800</v>
      </c>
      <c r="R12" s="122">
        <v>190600</v>
      </c>
      <c r="S12" s="122">
        <v>7700</v>
      </c>
      <c r="T12" s="122">
        <v>174400</v>
      </c>
      <c r="U12" s="122">
        <v>6900</v>
      </c>
      <c r="V12" s="122">
        <v>1296000</v>
      </c>
      <c r="W12" s="122">
        <v>51000</v>
      </c>
      <c r="X12" s="122">
        <v>2261000</v>
      </c>
      <c r="Y12" s="122">
        <v>78000</v>
      </c>
      <c r="Z12" s="122">
        <v>321000</v>
      </c>
      <c r="AA12" s="122">
        <v>12000</v>
      </c>
      <c r="AB12" s="122">
        <v>205100</v>
      </c>
      <c r="AC12" s="122">
        <v>8200</v>
      </c>
      <c r="AD12" s="120">
        <v>23150</v>
      </c>
      <c r="AE12" s="120">
        <v>790</v>
      </c>
      <c r="AF12" s="120">
        <v>27690</v>
      </c>
      <c r="AG12" s="120">
        <v>910</v>
      </c>
      <c r="AH12" s="120">
        <v>18350</v>
      </c>
      <c r="AI12" s="120">
        <v>690</v>
      </c>
      <c r="AJ12" s="120">
        <v>14040</v>
      </c>
      <c r="AK12" s="120">
        <v>600</v>
      </c>
      <c r="AL12" s="120">
        <v>17280</v>
      </c>
      <c r="AM12" s="120">
        <v>620</v>
      </c>
      <c r="AN12" s="120">
        <v>12880</v>
      </c>
      <c r="AO12" s="120">
        <v>520</v>
      </c>
      <c r="AP12" s="120">
        <v>11220</v>
      </c>
      <c r="AQ12" s="120">
        <v>470</v>
      </c>
      <c r="AR12" s="120">
        <v>4330</v>
      </c>
      <c r="AS12" s="120">
        <v>190</v>
      </c>
      <c r="AT12" s="120">
        <v>5120</v>
      </c>
      <c r="AU12" s="120">
        <v>240</v>
      </c>
      <c r="AV12" s="120">
        <v>3340</v>
      </c>
      <c r="AW12" s="120">
        <v>160</v>
      </c>
      <c r="AX12" s="120">
        <v>344</v>
      </c>
      <c r="AY12" s="120">
        <v>24</v>
      </c>
      <c r="AZ12" s="120">
        <v>101</v>
      </c>
      <c r="BA12" s="120">
        <v>11</v>
      </c>
      <c r="BB12" s="120">
        <v>1261</v>
      </c>
      <c r="BC12" s="120">
        <v>50</v>
      </c>
      <c r="BD12" s="120">
        <v>244</v>
      </c>
      <c r="BE12" s="120">
        <v>21</v>
      </c>
      <c r="BF12" s="120">
        <v>1425</v>
      </c>
      <c r="BG12" s="120">
        <v>93</v>
      </c>
      <c r="BH12" s="122">
        <v>52000</v>
      </c>
      <c r="BI12" s="122">
        <v>2400</v>
      </c>
      <c r="BJ12" s="120">
        <v>18840</v>
      </c>
      <c r="BK12" s="120">
        <v>610</v>
      </c>
      <c r="BL12" s="120">
        <v>77</v>
      </c>
      <c r="BM12" s="120">
        <v>12</v>
      </c>
      <c r="BN12" s="122">
        <v>37100</v>
      </c>
      <c r="BO12" s="122">
        <v>1700</v>
      </c>
      <c r="BP12" s="120">
        <v>800</v>
      </c>
      <c r="BQ12" s="120">
        <v>1000</v>
      </c>
      <c r="BR12" s="122">
        <v>1002000</v>
      </c>
      <c r="BS12" s="122">
        <v>42000</v>
      </c>
      <c r="BT12" s="120">
        <v>294</v>
      </c>
      <c r="BU12" s="120">
        <v>15</v>
      </c>
      <c r="BV12" s="120">
        <v>10040</v>
      </c>
      <c r="BW12" s="120">
        <v>410</v>
      </c>
      <c r="BX12" s="120">
        <v>913</v>
      </c>
      <c r="BY12" s="120">
        <v>36</v>
      </c>
      <c r="BZ12" s="120">
        <v>5440</v>
      </c>
      <c r="CA12" s="120">
        <v>220</v>
      </c>
      <c r="CB12" s="120">
        <v>9240</v>
      </c>
      <c r="CC12" s="120">
        <v>320</v>
      </c>
      <c r="CD12" s="120">
        <v>974</v>
      </c>
      <c r="CE12" s="120">
        <v>37</v>
      </c>
      <c r="CF12" s="120">
        <v>3640</v>
      </c>
      <c r="CG12" s="120">
        <v>150</v>
      </c>
      <c r="CH12" s="120">
        <v>467</v>
      </c>
      <c r="CI12" s="120">
        <v>16</v>
      </c>
      <c r="CJ12" s="120">
        <v>137.9</v>
      </c>
      <c r="CK12" s="120">
        <v>4.5</v>
      </c>
      <c r="CL12" s="120">
        <v>327</v>
      </c>
      <c r="CM12" s="120">
        <v>12</v>
      </c>
      <c r="CN12" s="120">
        <v>34.4</v>
      </c>
      <c r="CO12" s="120">
        <v>1.5</v>
      </c>
      <c r="CP12" s="120">
        <v>181.9</v>
      </c>
      <c r="CQ12" s="120">
        <v>6.5</v>
      </c>
      <c r="CR12" s="120">
        <v>32.6</v>
      </c>
      <c r="CS12" s="120">
        <v>1.3</v>
      </c>
      <c r="CT12" s="120">
        <v>84.5</v>
      </c>
      <c r="CU12" s="120">
        <v>3.5</v>
      </c>
      <c r="CV12" s="120">
        <v>10.58</v>
      </c>
      <c r="CW12" s="120">
        <v>0.45</v>
      </c>
      <c r="CX12" s="120">
        <v>58.6</v>
      </c>
      <c r="CY12" s="120">
        <v>2.7</v>
      </c>
      <c r="CZ12" s="120">
        <v>8.16</v>
      </c>
      <c r="DA12" s="120">
        <v>0.4</v>
      </c>
      <c r="DB12" s="120">
        <v>28</v>
      </c>
      <c r="DC12" s="120">
        <v>24</v>
      </c>
      <c r="DD12" s="120">
        <v>0.1</v>
      </c>
      <c r="DE12" s="120">
        <v>2.2000000000000002</v>
      </c>
      <c r="DF12" s="120">
        <v>14.09</v>
      </c>
      <c r="DG12" s="120">
        <v>0.56999999999999995</v>
      </c>
      <c r="DH12" s="120">
        <v>2.81</v>
      </c>
      <c r="DI12" s="120">
        <v>0.26</v>
      </c>
      <c r="DJ12" s="120">
        <v>7.2</v>
      </c>
      <c r="DK12" s="120">
        <v>0.49</v>
      </c>
      <c r="DL12" s="120">
        <v>146.69999999999999</v>
      </c>
      <c r="DM12" s="120">
        <v>6.8</v>
      </c>
      <c r="DN12" s="120">
        <v>45.7</v>
      </c>
      <c r="DO12" s="120">
        <v>1.5</v>
      </c>
      <c r="DP12" s="120">
        <v>146</v>
      </c>
      <c r="DQ12" s="120">
        <v>23</v>
      </c>
      <c r="DR12" s="120">
        <v>4.6400000000000003E-5</v>
      </c>
      <c r="DS12" s="120">
        <v>1.7E-6</v>
      </c>
      <c r="DT12" s="122">
        <v>133500</v>
      </c>
      <c r="DU12" s="122">
        <v>5600</v>
      </c>
      <c r="DV12" s="122">
        <v>2022000</v>
      </c>
      <c r="DW12" s="122">
        <v>91000</v>
      </c>
      <c r="DX12" s="120">
        <v>-200</v>
      </c>
      <c r="DY12" s="120">
        <v>340</v>
      </c>
      <c r="DZ12" s="122">
        <v>34300</v>
      </c>
      <c r="EA12" s="122">
        <v>1800</v>
      </c>
      <c r="EB12" s="122">
        <v>188500</v>
      </c>
      <c r="EC12" s="122">
        <v>7700</v>
      </c>
      <c r="ED12" s="122">
        <v>174400</v>
      </c>
      <c r="EE12" s="122">
        <v>6900</v>
      </c>
      <c r="EF12" s="122">
        <v>1296000</v>
      </c>
      <c r="EG12" s="122">
        <v>51000</v>
      </c>
      <c r="EH12" s="122">
        <v>2261000</v>
      </c>
      <c r="EI12" s="122">
        <v>78000</v>
      </c>
      <c r="EJ12" s="122">
        <v>321000</v>
      </c>
      <c r="EK12" s="122">
        <v>12000</v>
      </c>
      <c r="EL12" s="122">
        <v>205100</v>
      </c>
      <c r="EM12" s="122">
        <v>8200</v>
      </c>
      <c r="EN12" s="120">
        <v>23150</v>
      </c>
      <c r="EO12" s="120">
        <v>790</v>
      </c>
      <c r="EP12" s="120">
        <v>27690</v>
      </c>
      <c r="EQ12" s="120">
        <v>910</v>
      </c>
      <c r="ER12" s="120">
        <v>18350</v>
      </c>
      <c r="ES12" s="120">
        <v>690</v>
      </c>
      <c r="ET12" s="120">
        <v>14040</v>
      </c>
      <c r="EU12" s="120">
        <v>600</v>
      </c>
      <c r="EV12" s="120">
        <v>17280</v>
      </c>
      <c r="EW12" s="120">
        <v>620</v>
      </c>
      <c r="EX12" s="120">
        <v>12880</v>
      </c>
      <c r="EY12" s="120">
        <v>520</v>
      </c>
      <c r="EZ12" s="120">
        <v>11220</v>
      </c>
      <c r="FA12" s="120">
        <v>470</v>
      </c>
      <c r="FB12" s="120">
        <v>4330</v>
      </c>
      <c r="FC12" s="120">
        <v>190</v>
      </c>
      <c r="FD12" s="120">
        <v>5120</v>
      </c>
      <c r="FE12" s="120">
        <v>240</v>
      </c>
      <c r="FF12" s="120">
        <v>3340</v>
      </c>
      <c r="FG12" s="120">
        <v>160</v>
      </c>
      <c r="FH12" s="120">
        <v>1</v>
      </c>
      <c r="FI12" s="120">
        <v>11</v>
      </c>
      <c r="FJ12" s="120">
        <v>1231</v>
      </c>
      <c r="FK12" s="120">
        <v>50</v>
      </c>
      <c r="FL12" s="120">
        <v>225</v>
      </c>
      <c r="FM12" s="120">
        <v>21</v>
      </c>
      <c r="FN12" s="120">
        <v>1372</v>
      </c>
      <c r="FO12" s="120">
        <v>93</v>
      </c>
      <c r="FP12" s="122">
        <v>52000</v>
      </c>
      <c r="FQ12" s="122">
        <v>2400</v>
      </c>
      <c r="FR12" s="120">
        <v>18840</v>
      </c>
      <c r="FS12" s="120">
        <v>610</v>
      </c>
      <c r="FT12" s="120">
        <v>77</v>
      </c>
      <c r="FU12" s="120">
        <v>12</v>
      </c>
      <c r="FV12" s="120"/>
      <c r="FW12" s="120"/>
      <c r="FX12" s="120"/>
      <c r="FY12" s="120"/>
      <c r="FZ12" s="120"/>
      <c r="GA12" s="120"/>
      <c r="GB12" s="120"/>
      <c r="GC12" s="120"/>
      <c r="GD12" s="120"/>
      <c r="GE12" s="120"/>
      <c r="GF12" s="120"/>
      <c r="GG12" s="120"/>
      <c r="GH12" s="120"/>
      <c r="GI12" s="120"/>
      <c r="GJ12" s="120"/>
      <c r="GK12" s="120"/>
      <c r="GL12" s="120"/>
      <c r="GM12" s="120"/>
      <c r="GN12" s="120"/>
      <c r="GO12" s="120"/>
      <c r="GP12" s="120"/>
      <c r="GQ12" s="120"/>
      <c r="GR12" s="120"/>
      <c r="GS12" s="120"/>
      <c r="GT12" s="120"/>
      <c r="GU12" s="120"/>
      <c r="GV12" s="120"/>
      <c r="GW12" s="120"/>
      <c r="GX12" s="120"/>
      <c r="GY12" s="120"/>
      <c r="GZ12" s="120"/>
      <c r="HA12" s="120"/>
      <c r="HB12" s="120"/>
      <c r="HC12" s="120"/>
      <c r="HD12" s="120"/>
      <c r="HE12" s="120"/>
      <c r="HF12" s="120"/>
      <c r="HG12" s="120"/>
      <c r="HH12" s="120"/>
      <c r="HI12" s="120"/>
      <c r="HJ12" s="120"/>
      <c r="HK12" s="120"/>
      <c r="HL12" s="120"/>
      <c r="HM12" s="120"/>
      <c r="HN12" s="120"/>
      <c r="HO12" s="120"/>
      <c r="HP12" s="120"/>
      <c r="HQ12" s="120"/>
      <c r="HR12" s="120"/>
      <c r="HS12" s="120"/>
      <c r="HT12" s="120"/>
      <c r="HU12" s="120"/>
      <c r="HV12" s="120"/>
      <c r="HW12" s="120"/>
      <c r="HX12" s="120"/>
      <c r="HY12" s="120"/>
      <c r="HZ12" s="120"/>
      <c r="IA12" s="120"/>
      <c r="IB12" s="120"/>
      <c r="IC12" s="120"/>
      <c r="ID12" s="120"/>
      <c r="IE12" s="120"/>
      <c r="IF12" s="120"/>
      <c r="IG12" s="120"/>
      <c r="IH12" s="120"/>
      <c r="II12" s="120"/>
      <c r="IJ12" s="120"/>
      <c r="IK12" s="120"/>
      <c r="IL12" s="120"/>
      <c r="IM12" s="120"/>
      <c r="IN12" s="120"/>
      <c r="IO12" s="120"/>
      <c r="IP12" s="120"/>
      <c r="IQ12" s="120"/>
      <c r="IR12" s="120"/>
      <c r="IS12" s="120"/>
      <c r="IT12" s="120"/>
      <c r="IU12" s="120"/>
      <c r="IV12" s="120"/>
      <c r="IW12" s="120"/>
      <c r="IX12" s="120"/>
      <c r="IY12" s="120"/>
      <c r="IZ12" s="120"/>
      <c r="JA12" s="120"/>
      <c r="JB12" s="120"/>
    </row>
    <row r="13" spans="1:262" ht="14.4" x14ac:dyDescent="0.3">
      <c r="A13" s="120" t="s">
        <v>475</v>
      </c>
      <c r="B13" s="120" t="s">
        <v>454</v>
      </c>
      <c r="C13" s="120" t="s">
        <v>742</v>
      </c>
      <c r="D13" s="120" t="s">
        <v>455</v>
      </c>
      <c r="E13" s="121">
        <v>0.40110868055555554</v>
      </c>
      <c r="F13" s="120">
        <v>41.164000000000001</v>
      </c>
      <c r="G13" s="120" t="s">
        <v>476</v>
      </c>
      <c r="H13" s="122">
        <v>5330000</v>
      </c>
      <c r="I13" s="122">
        <v>190000</v>
      </c>
      <c r="J13" s="122">
        <v>2182000</v>
      </c>
      <c r="K13" s="122">
        <v>94000</v>
      </c>
      <c r="L13" s="120">
        <v>74520</v>
      </c>
      <c r="M13" s="120">
        <v>370</v>
      </c>
      <c r="N13" s="122">
        <v>132100</v>
      </c>
      <c r="O13" s="122">
        <v>5600</v>
      </c>
      <c r="P13" s="122">
        <v>159800</v>
      </c>
      <c r="Q13" s="122">
        <v>2000</v>
      </c>
      <c r="R13" s="122">
        <v>189500</v>
      </c>
      <c r="S13" s="122">
        <v>7900</v>
      </c>
      <c r="T13" s="122">
        <v>89400</v>
      </c>
      <c r="U13" s="122">
        <v>4100</v>
      </c>
      <c r="V13" s="122">
        <v>760000</v>
      </c>
      <c r="W13" s="122">
        <v>31000</v>
      </c>
      <c r="X13" s="122">
        <v>1307000</v>
      </c>
      <c r="Y13" s="122">
        <v>63000</v>
      </c>
      <c r="Z13" s="122">
        <v>177000</v>
      </c>
      <c r="AA13" s="122">
        <v>8300</v>
      </c>
      <c r="AB13" s="122">
        <v>110100</v>
      </c>
      <c r="AC13" s="122">
        <v>4800</v>
      </c>
      <c r="AD13" s="120">
        <v>12200</v>
      </c>
      <c r="AE13" s="120">
        <v>600</v>
      </c>
      <c r="AF13" s="120">
        <v>14590</v>
      </c>
      <c r="AG13" s="120">
        <v>620</v>
      </c>
      <c r="AH13" s="120">
        <v>9540</v>
      </c>
      <c r="AI13" s="120">
        <v>420</v>
      </c>
      <c r="AJ13" s="120">
        <v>7310</v>
      </c>
      <c r="AK13" s="120">
        <v>340</v>
      </c>
      <c r="AL13" s="120">
        <v>9100</v>
      </c>
      <c r="AM13" s="120">
        <v>370</v>
      </c>
      <c r="AN13" s="120">
        <v>6830</v>
      </c>
      <c r="AO13" s="120">
        <v>320</v>
      </c>
      <c r="AP13" s="120">
        <v>5930</v>
      </c>
      <c r="AQ13" s="120">
        <v>280</v>
      </c>
      <c r="AR13" s="120">
        <v>2260</v>
      </c>
      <c r="AS13" s="120">
        <v>140</v>
      </c>
      <c r="AT13" s="120">
        <v>2890</v>
      </c>
      <c r="AU13" s="120">
        <v>160</v>
      </c>
      <c r="AV13" s="120">
        <v>1620</v>
      </c>
      <c r="AW13" s="120">
        <v>110</v>
      </c>
      <c r="AX13" s="120">
        <v>360</v>
      </c>
      <c r="AY13" s="120">
        <v>18</v>
      </c>
      <c r="AZ13" s="120">
        <v>101</v>
      </c>
      <c r="BA13" s="120">
        <v>14</v>
      </c>
      <c r="BB13" s="120">
        <v>577</v>
      </c>
      <c r="BC13" s="120">
        <v>28</v>
      </c>
      <c r="BD13" s="120">
        <v>197</v>
      </c>
      <c r="BE13" s="120">
        <v>13</v>
      </c>
      <c r="BF13" s="120">
        <v>710</v>
      </c>
      <c r="BG13" s="120">
        <v>51</v>
      </c>
      <c r="BH13" s="120">
        <v>14580</v>
      </c>
      <c r="BI13" s="120">
        <v>660</v>
      </c>
      <c r="BJ13" s="120">
        <v>6740</v>
      </c>
      <c r="BK13" s="120">
        <v>280</v>
      </c>
      <c r="BL13" s="120">
        <v>19.2</v>
      </c>
      <c r="BM13" s="120">
        <v>5.2</v>
      </c>
      <c r="BN13" s="122">
        <v>36600</v>
      </c>
      <c r="BO13" s="122">
        <v>1700</v>
      </c>
      <c r="BP13" s="122">
        <v>-40000</v>
      </c>
      <c r="BQ13" s="122">
        <v>37000</v>
      </c>
      <c r="BR13" s="122">
        <v>991000</v>
      </c>
      <c r="BS13" s="122">
        <v>42000</v>
      </c>
      <c r="BT13" s="120">
        <v>345</v>
      </c>
      <c r="BU13" s="120">
        <v>17</v>
      </c>
      <c r="BV13" s="120">
        <v>10030</v>
      </c>
      <c r="BW13" s="120">
        <v>420</v>
      </c>
      <c r="BX13" s="120">
        <v>470</v>
      </c>
      <c r="BY13" s="120">
        <v>22</v>
      </c>
      <c r="BZ13" s="120">
        <v>3210</v>
      </c>
      <c r="CA13" s="120">
        <v>130</v>
      </c>
      <c r="CB13" s="120">
        <v>5370</v>
      </c>
      <c r="CC13" s="120">
        <v>260</v>
      </c>
      <c r="CD13" s="120">
        <v>540</v>
      </c>
      <c r="CE13" s="120">
        <v>25</v>
      </c>
      <c r="CF13" s="120">
        <v>1967</v>
      </c>
      <c r="CG13" s="120">
        <v>86</v>
      </c>
      <c r="CH13" s="120">
        <v>247</v>
      </c>
      <c r="CI13" s="120">
        <v>12</v>
      </c>
      <c r="CJ13" s="120">
        <v>73</v>
      </c>
      <c r="CK13" s="120">
        <v>3.1</v>
      </c>
      <c r="CL13" s="120">
        <v>170.8</v>
      </c>
      <c r="CM13" s="120">
        <v>7.5</v>
      </c>
      <c r="CN13" s="120">
        <v>17.989999999999998</v>
      </c>
      <c r="CO13" s="120">
        <v>0.83</v>
      </c>
      <c r="CP13" s="120">
        <v>96.3</v>
      </c>
      <c r="CQ13" s="120">
        <v>3.9</v>
      </c>
      <c r="CR13" s="120">
        <v>17.37</v>
      </c>
      <c r="CS13" s="120">
        <v>0.82</v>
      </c>
      <c r="CT13" s="120">
        <v>44.9</v>
      </c>
      <c r="CU13" s="120">
        <v>2.1</v>
      </c>
      <c r="CV13" s="120">
        <v>5.53</v>
      </c>
      <c r="CW13" s="120">
        <v>0.34</v>
      </c>
      <c r="CX13" s="120">
        <v>33.200000000000003</v>
      </c>
      <c r="CY13" s="120">
        <v>1.8</v>
      </c>
      <c r="CZ13" s="120">
        <v>3.97</v>
      </c>
      <c r="DA13" s="120">
        <v>0.26</v>
      </c>
      <c r="DB13" s="120">
        <v>37</v>
      </c>
      <c r="DC13" s="120">
        <v>18</v>
      </c>
      <c r="DD13" s="120">
        <v>0.1</v>
      </c>
      <c r="DE13" s="120">
        <v>2.9</v>
      </c>
      <c r="DF13" s="120">
        <v>6.3</v>
      </c>
      <c r="DG13" s="120">
        <v>0.32</v>
      </c>
      <c r="DH13" s="120">
        <v>2.23</v>
      </c>
      <c r="DI13" s="120">
        <v>0.17</v>
      </c>
      <c r="DJ13" s="120">
        <v>3.47</v>
      </c>
      <c r="DK13" s="120">
        <v>0.27</v>
      </c>
      <c r="DL13" s="120">
        <v>41.3</v>
      </c>
      <c r="DM13" s="120">
        <v>1.9</v>
      </c>
      <c r="DN13" s="120">
        <v>16.43</v>
      </c>
      <c r="DO13" s="120">
        <v>0.67</v>
      </c>
      <c r="DP13" s="120">
        <v>36.799999999999997</v>
      </c>
      <c r="DQ13" s="120">
        <v>9.9</v>
      </c>
      <c r="DR13" s="120">
        <v>1.6560000000000001E-5</v>
      </c>
      <c r="DS13" s="120">
        <v>5.8999999999999996E-7</v>
      </c>
      <c r="DT13" s="122">
        <v>131200</v>
      </c>
      <c r="DU13" s="122">
        <v>5600</v>
      </c>
      <c r="DV13" s="122">
        <v>2092000</v>
      </c>
      <c r="DW13" s="122">
        <v>94000</v>
      </c>
      <c r="DX13" s="120">
        <v>230</v>
      </c>
      <c r="DY13" s="120">
        <v>370</v>
      </c>
      <c r="DZ13" s="122">
        <v>40000</v>
      </c>
      <c r="EA13" s="122">
        <v>2000</v>
      </c>
      <c r="EB13" s="122">
        <v>187300</v>
      </c>
      <c r="EC13" s="122">
        <v>7900</v>
      </c>
      <c r="ED13" s="122">
        <v>89400</v>
      </c>
      <c r="EE13" s="122">
        <v>4100</v>
      </c>
      <c r="EF13" s="122">
        <v>760000</v>
      </c>
      <c r="EG13" s="122">
        <v>31000</v>
      </c>
      <c r="EH13" s="122">
        <v>1307000</v>
      </c>
      <c r="EI13" s="122">
        <v>63000</v>
      </c>
      <c r="EJ13" s="122">
        <v>177000</v>
      </c>
      <c r="EK13" s="122">
        <v>8300</v>
      </c>
      <c r="EL13" s="122">
        <v>110100</v>
      </c>
      <c r="EM13" s="122">
        <v>4800</v>
      </c>
      <c r="EN13" s="120">
        <v>12200</v>
      </c>
      <c r="EO13" s="120">
        <v>600</v>
      </c>
      <c r="EP13" s="120">
        <v>14590</v>
      </c>
      <c r="EQ13" s="120">
        <v>620</v>
      </c>
      <c r="ER13" s="120">
        <v>9540</v>
      </c>
      <c r="ES13" s="120">
        <v>420</v>
      </c>
      <c r="ET13" s="120">
        <v>7310</v>
      </c>
      <c r="EU13" s="120">
        <v>340</v>
      </c>
      <c r="EV13" s="120">
        <v>9100</v>
      </c>
      <c r="EW13" s="120">
        <v>370</v>
      </c>
      <c r="EX13" s="120">
        <v>6830</v>
      </c>
      <c r="EY13" s="120">
        <v>320</v>
      </c>
      <c r="EZ13" s="120">
        <v>5930</v>
      </c>
      <c r="FA13" s="120">
        <v>280</v>
      </c>
      <c r="FB13" s="120">
        <v>2260</v>
      </c>
      <c r="FC13" s="120">
        <v>140</v>
      </c>
      <c r="FD13" s="120">
        <v>2890</v>
      </c>
      <c r="FE13" s="120">
        <v>160</v>
      </c>
      <c r="FF13" s="120">
        <v>1620</v>
      </c>
      <c r="FG13" s="120">
        <v>110</v>
      </c>
      <c r="FH13" s="120">
        <v>1</v>
      </c>
      <c r="FI13" s="120">
        <v>14</v>
      </c>
      <c r="FJ13" s="120">
        <v>548</v>
      </c>
      <c r="FK13" s="120">
        <v>28</v>
      </c>
      <c r="FL13" s="120">
        <v>178</v>
      </c>
      <c r="FM13" s="120">
        <v>13</v>
      </c>
      <c r="FN13" s="120">
        <v>658</v>
      </c>
      <c r="FO13" s="120">
        <v>51</v>
      </c>
      <c r="FP13" s="120">
        <v>14580</v>
      </c>
      <c r="FQ13" s="120">
        <v>660</v>
      </c>
      <c r="FR13" s="120">
        <v>6740</v>
      </c>
      <c r="FS13" s="120">
        <v>280</v>
      </c>
      <c r="FT13" s="120">
        <v>19.2</v>
      </c>
      <c r="FU13" s="120">
        <v>5.2</v>
      </c>
      <c r="FV13" s="120"/>
      <c r="FW13" s="120"/>
      <c r="FX13" s="120"/>
      <c r="FY13" s="120"/>
      <c r="FZ13" s="120"/>
      <c r="GA13" s="120"/>
      <c r="GB13" s="120"/>
      <c r="GC13" s="120"/>
      <c r="GD13" s="120"/>
      <c r="GE13" s="120"/>
      <c r="GF13" s="120"/>
      <c r="GG13" s="120"/>
      <c r="GH13" s="120"/>
      <c r="GI13" s="120"/>
      <c r="GJ13" s="120"/>
      <c r="GK13" s="120"/>
      <c r="GL13" s="120"/>
      <c r="GM13" s="120"/>
      <c r="GN13" s="120"/>
      <c r="GO13" s="120"/>
      <c r="GP13" s="120"/>
      <c r="GQ13" s="120"/>
      <c r="GR13" s="120"/>
      <c r="GS13" s="120"/>
      <c r="GT13" s="120"/>
      <c r="GU13" s="120"/>
      <c r="GV13" s="120"/>
      <c r="GW13" s="120"/>
      <c r="GX13" s="120"/>
      <c r="GY13" s="120"/>
      <c r="GZ13" s="120"/>
      <c r="HA13" s="120"/>
      <c r="HB13" s="120"/>
      <c r="HC13" s="120"/>
      <c r="HD13" s="120"/>
      <c r="HE13" s="120"/>
      <c r="HF13" s="120"/>
      <c r="HG13" s="120"/>
      <c r="HH13" s="120"/>
      <c r="HI13" s="120"/>
      <c r="HJ13" s="120"/>
      <c r="HK13" s="120"/>
      <c r="HL13" s="120"/>
      <c r="HM13" s="120"/>
      <c r="HN13" s="120"/>
      <c r="HO13" s="120"/>
      <c r="HP13" s="120"/>
      <c r="HQ13" s="120"/>
      <c r="HR13" s="120"/>
      <c r="HS13" s="120"/>
      <c r="HT13" s="120"/>
      <c r="HU13" s="120"/>
      <c r="HV13" s="120"/>
      <c r="HW13" s="120"/>
      <c r="HX13" s="120"/>
      <c r="HY13" s="120"/>
      <c r="HZ13" s="120"/>
      <c r="IA13" s="120"/>
      <c r="IB13" s="120"/>
      <c r="IC13" s="120"/>
      <c r="ID13" s="120"/>
      <c r="IE13" s="120"/>
      <c r="IF13" s="120"/>
      <c r="IG13" s="120"/>
      <c r="IH13" s="120"/>
      <c r="II13" s="120"/>
      <c r="IJ13" s="120"/>
      <c r="IK13" s="120"/>
      <c r="IL13" s="120"/>
      <c r="IM13" s="120"/>
      <c r="IN13" s="120"/>
      <c r="IO13" s="120"/>
      <c r="IP13" s="120"/>
      <c r="IQ13" s="120"/>
      <c r="IR13" s="120"/>
      <c r="IS13" s="120"/>
      <c r="IT13" s="120"/>
      <c r="IU13" s="120"/>
      <c r="IV13" s="120"/>
      <c r="IW13" s="120"/>
      <c r="IX13" s="120"/>
      <c r="IY13" s="120"/>
      <c r="IZ13" s="120"/>
      <c r="JA13" s="120"/>
      <c r="JB13" s="120"/>
    </row>
    <row r="14" spans="1:262" ht="14.4" x14ac:dyDescent="0.3">
      <c r="A14" s="120" t="s">
        <v>477</v>
      </c>
      <c r="B14" s="120" t="s">
        <v>454</v>
      </c>
      <c r="C14" s="120" t="s">
        <v>743</v>
      </c>
      <c r="D14" s="120" t="s">
        <v>455</v>
      </c>
      <c r="E14" s="121">
        <v>0.40191296296296297</v>
      </c>
      <c r="F14" s="120">
        <v>42.26</v>
      </c>
      <c r="G14" s="120" t="s">
        <v>478</v>
      </c>
      <c r="H14" s="122">
        <v>7340000</v>
      </c>
      <c r="I14" s="122">
        <v>220000</v>
      </c>
      <c r="J14" s="122">
        <v>2130000</v>
      </c>
      <c r="K14" s="122">
        <v>110000</v>
      </c>
      <c r="L14" s="120">
        <v>73590</v>
      </c>
      <c r="M14" s="120">
        <v>370</v>
      </c>
      <c r="N14" s="122">
        <v>131600</v>
      </c>
      <c r="O14" s="122">
        <v>5300</v>
      </c>
      <c r="P14" s="122">
        <v>154100</v>
      </c>
      <c r="Q14" s="122">
        <v>1500</v>
      </c>
      <c r="R14" s="122">
        <v>189900</v>
      </c>
      <c r="S14" s="122">
        <v>7600</v>
      </c>
      <c r="T14" s="122">
        <v>173500</v>
      </c>
      <c r="U14" s="122">
        <v>6800</v>
      </c>
      <c r="V14" s="122">
        <v>1319000</v>
      </c>
      <c r="W14" s="122">
        <v>58000</v>
      </c>
      <c r="X14" s="122">
        <v>2380000</v>
      </c>
      <c r="Y14" s="122">
        <v>110000</v>
      </c>
      <c r="Z14" s="122">
        <v>338000</v>
      </c>
      <c r="AA14" s="122">
        <v>14000</v>
      </c>
      <c r="AB14" s="122">
        <v>208200</v>
      </c>
      <c r="AC14" s="122">
        <v>8700</v>
      </c>
      <c r="AD14" s="122">
        <v>24100</v>
      </c>
      <c r="AE14" s="122">
        <v>1000</v>
      </c>
      <c r="AF14" s="122">
        <v>28500</v>
      </c>
      <c r="AG14" s="122">
        <v>1200</v>
      </c>
      <c r="AH14" s="120">
        <v>18770</v>
      </c>
      <c r="AI14" s="120">
        <v>850</v>
      </c>
      <c r="AJ14" s="120">
        <v>14380</v>
      </c>
      <c r="AK14" s="120">
        <v>630</v>
      </c>
      <c r="AL14" s="120">
        <v>18460</v>
      </c>
      <c r="AM14" s="120">
        <v>760</v>
      </c>
      <c r="AN14" s="120">
        <v>13930</v>
      </c>
      <c r="AO14" s="120">
        <v>540</v>
      </c>
      <c r="AP14" s="120">
        <v>11470</v>
      </c>
      <c r="AQ14" s="120">
        <v>540</v>
      </c>
      <c r="AR14" s="120">
        <v>4570</v>
      </c>
      <c r="AS14" s="120">
        <v>230</v>
      </c>
      <c r="AT14" s="120">
        <v>5470</v>
      </c>
      <c r="AU14" s="120">
        <v>240</v>
      </c>
      <c r="AV14" s="120">
        <v>3530</v>
      </c>
      <c r="AW14" s="120">
        <v>170</v>
      </c>
      <c r="AX14" s="120">
        <v>314</v>
      </c>
      <c r="AY14" s="120">
        <v>21</v>
      </c>
      <c r="AZ14" s="120">
        <v>107</v>
      </c>
      <c r="BA14" s="120">
        <v>14</v>
      </c>
      <c r="BB14" s="120">
        <v>1300</v>
      </c>
      <c r="BC14" s="120">
        <v>45</v>
      </c>
      <c r="BD14" s="120">
        <v>269</v>
      </c>
      <c r="BE14" s="120">
        <v>21</v>
      </c>
      <c r="BF14" s="120">
        <v>1520</v>
      </c>
      <c r="BG14" s="120">
        <v>100</v>
      </c>
      <c r="BH14" s="122">
        <v>51300</v>
      </c>
      <c r="BI14" s="122">
        <v>2000</v>
      </c>
      <c r="BJ14" s="120">
        <v>19250</v>
      </c>
      <c r="BK14" s="120">
        <v>700</v>
      </c>
      <c r="BL14" s="120">
        <v>77</v>
      </c>
      <c r="BM14" s="120">
        <v>11</v>
      </c>
      <c r="BN14" s="122">
        <v>34300</v>
      </c>
      <c r="BO14" s="122">
        <v>1900</v>
      </c>
      <c r="BP14" s="120">
        <v>-100</v>
      </c>
      <c r="BQ14" s="120">
        <v>1800</v>
      </c>
      <c r="BR14" s="122">
        <v>993000</v>
      </c>
      <c r="BS14" s="122">
        <v>40000</v>
      </c>
      <c r="BT14" s="120">
        <v>303</v>
      </c>
      <c r="BU14" s="120">
        <v>13</v>
      </c>
      <c r="BV14" s="120">
        <v>10120</v>
      </c>
      <c r="BW14" s="120">
        <v>410</v>
      </c>
      <c r="BX14" s="120">
        <v>918</v>
      </c>
      <c r="BY14" s="120">
        <v>36</v>
      </c>
      <c r="BZ14" s="120">
        <v>5600</v>
      </c>
      <c r="CA14" s="120">
        <v>250</v>
      </c>
      <c r="CB14" s="120">
        <v>9810</v>
      </c>
      <c r="CC14" s="120">
        <v>440</v>
      </c>
      <c r="CD14" s="120">
        <v>1038</v>
      </c>
      <c r="CE14" s="120">
        <v>44</v>
      </c>
      <c r="CF14" s="120">
        <v>3740</v>
      </c>
      <c r="CG14" s="120">
        <v>160</v>
      </c>
      <c r="CH14" s="120">
        <v>490</v>
      </c>
      <c r="CI14" s="120">
        <v>21</v>
      </c>
      <c r="CJ14" s="120">
        <v>143.30000000000001</v>
      </c>
      <c r="CK14" s="120">
        <v>6.2</v>
      </c>
      <c r="CL14" s="120">
        <v>338</v>
      </c>
      <c r="CM14" s="120">
        <v>15</v>
      </c>
      <c r="CN14" s="120">
        <v>35.6</v>
      </c>
      <c r="CO14" s="120">
        <v>1.6</v>
      </c>
      <c r="CP14" s="120">
        <v>196.4</v>
      </c>
      <c r="CQ14" s="120">
        <v>8.1</v>
      </c>
      <c r="CR14" s="120">
        <v>35.6</v>
      </c>
      <c r="CS14" s="120">
        <v>1.4</v>
      </c>
      <c r="CT14" s="120">
        <v>87.2</v>
      </c>
      <c r="CU14" s="120">
        <v>4.0999999999999996</v>
      </c>
      <c r="CV14" s="120">
        <v>11.28</v>
      </c>
      <c r="CW14" s="120">
        <v>0.56000000000000005</v>
      </c>
      <c r="CX14" s="120">
        <v>63.2</v>
      </c>
      <c r="CY14" s="120">
        <v>2.8</v>
      </c>
      <c r="CZ14" s="120">
        <v>8.73</v>
      </c>
      <c r="DA14" s="120">
        <v>0.42</v>
      </c>
      <c r="DB14" s="120">
        <v>-18</v>
      </c>
      <c r="DC14" s="120">
        <v>21</v>
      </c>
      <c r="DD14" s="120">
        <v>1.2</v>
      </c>
      <c r="DE14" s="120">
        <v>2.8</v>
      </c>
      <c r="DF14" s="120">
        <v>14.67</v>
      </c>
      <c r="DG14" s="120">
        <v>0.52</v>
      </c>
      <c r="DH14" s="120">
        <v>3.15</v>
      </c>
      <c r="DI14" s="120">
        <v>0.26</v>
      </c>
      <c r="DJ14" s="120">
        <v>7.76</v>
      </c>
      <c r="DK14" s="120">
        <v>0.53</v>
      </c>
      <c r="DL14" s="120">
        <v>146.19999999999999</v>
      </c>
      <c r="DM14" s="120">
        <v>5.8</v>
      </c>
      <c r="DN14" s="120">
        <v>47.1</v>
      </c>
      <c r="DO14" s="120">
        <v>1.7</v>
      </c>
      <c r="DP14" s="120">
        <v>144</v>
      </c>
      <c r="DQ14" s="120">
        <v>21</v>
      </c>
      <c r="DR14" s="120">
        <v>4.74E-5</v>
      </c>
      <c r="DS14" s="120">
        <v>1.5E-6</v>
      </c>
      <c r="DT14" s="122">
        <v>130800</v>
      </c>
      <c r="DU14" s="122">
        <v>5300</v>
      </c>
      <c r="DV14" s="122">
        <v>2040000</v>
      </c>
      <c r="DW14" s="122">
        <v>110000</v>
      </c>
      <c r="DX14" s="120">
        <v>-10</v>
      </c>
      <c r="DY14" s="120">
        <v>370</v>
      </c>
      <c r="DZ14" s="122">
        <v>34900</v>
      </c>
      <c r="EA14" s="122">
        <v>1500</v>
      </c>
      <c r="EB14" s="122">
        <v>187800</v>
      </c>
      <c r="EC14" s="122">
        <v>7600</v>
      </c>
      <c r="ED14" s="122">
        <v>173500</v>
      </c>
      <c r="EE14" s="122">
        <v>6800</v>
      </c>
      <c r="EF14" s="122">
        <v>1319000</v>
      </c>
      <c r="EG14" s="122">
        <v>58000</v>
      </c>
      <c r="EH14" s="122">
        <v>2380000</v>
      </c>
      <c r="EI14" s="122">
        <v>110000</v>
      </c>
      <c r="EJ14" s="122">
        <v>338000</v>
      </c>
      <c r="EK14" s="122">
        <v>14000</v>
      </c>
      <c r="EL14" s="122">
        <v>208200</v>
      </c>
      <c r="EM14" s="122">
        <v>8700</v>
      </c>
      <c r="EN14" s="122">
        <v>24100</v>
      </c>
      <c r="EO14" s="122">
        <v>1000</v>
      </c>
      <c r="EP14" s="122">
        <v>28500</v>
      </c>
      <c r="EQ14" s="122">
        <v>1200</v>
      </c>
      <c r="ER14" s="120">
        <v>18770</v>
      </c>
      <c r="ES14" s="120">
        <v>850</v>
      </c>
      <c r="ET14" s="120">
        <v>14380</v>
      </c>
      <c r="EU14" s="120">
        <v>630</v>
      </c>
      <c r="EV14" s="120">
        <v>18460</v>
      </c>
      <c r="EW14" s="120">
        <v>760</v>
      </c>
      <c r="EX14" s="120">
        <v>13930</v>
      </c>
      <c r="EY14" s="120">
        <v>540</v>
      </c>
      <c r="EZ14" s="120">
        <v>11470</v>
      </c>
      <c r="FA14" s="120">
        <v>540</v>
      </c>
      <c r="FB14" s="120">
        <v>4570</v>
      </c>
      <c r="FC14" s="120">
        <v>230</v>
      </c>
      <c r="FD14" s="120">
        <v>5470</v>
      </c>
      <c r="FE14" s="120">
        <v>240</v>
      </c>
      <c r="FF14" s="120">
        <v>3530</v>
      </c>
      <c r="FG14" s="120">
        <v>170</v>
      </c>
      <c r="FH14" s="120">
        <v>6</v>
      </c>
      <c r="FI14" s="120">
        <v>14</v>
      </c>
      <c r="FJ14" s="120">
        <v>1271</v>
      </c>
      <c r="FK14" s="120">
        <v>45</v>
      </c>
      <c r="FL14" s="120">
        <v>250</v>
      </c>
      <c r="FM14" s="120">
        <v>21</v>
      </c>
      <c r="FN14" s="120">
        <v>1460</v>
      </c>
      <c r="FO14" s="120">
        <v>100</v>
      </c>
      <c r="FP14" s="122">
        <v>51300</v>
      </c>
      <c r="FQ14" s="122">
        <v>2000</v>
      </c>
      <c r="FR14" s="120">
        <v>19250</v>
      </c>
      <c r="FS14" s="120">
        <v>700</v>
      </c>
      <c r="FT14" s="120">
        <v>77</v>
      </c>
      <c r="FU14" s="120">
        <v>11</v>
      </c>
      <c r="FV14" s="120"/>
      <c r="FW14" s="120"/>
      <c r="FX14" s="120"/>
      <c r="FY14" s="120"/>
      <c r="FZ14" s="120"/>
      <c r="GA14" s="120"/>
      <c r="GB14" s="120"/>
      <c r="GC14" s="120"/>
      <c r="GD14" s="120"/>
      <c r="GE14" s="120"/>
      <c r="GF14" s="120"/>
      <c r="GG14" s="120"/>
      <c r="GH14" s="120"/>
      <c r="GI14" s="120"/>
      <c r="GJ14" s="120"/>
      <c r="GK14" s="120"/>
      <c r="GL14" s="120"/>
      <c r="GM14" s="120"/>
      <c r="GN14" s="120"/>
      <c r="GO14" s="120"/>
      <c r="GP14" s="120"/>
      <c r="GQ14" s="120"/>
      <c r="GR14" s="120"/>
      <c r="GS14" s="120"/>
      <c r="GT14" s="120"/>
      <c r="GU14" s="120"/>
      <c r="GV14" s="120"/>
      <c r="GW14" s="120"/>
      <c r="GX14" s="120"/>
      <c r="GY14" s="120"/>
      <c r="GZ14" s="120"/>
      <c r="HA14" s="120"/>
      <c r="HB14" s="120"/>
      <c r="HC14" s="120"/>
      <c r="HD14" s="120"/>
      <c r="HE14" s="120"/>
      <c r="HF14" s="120"/>
      <c r="HG14" s="120"/>
      <c r="HH14" s="120"/>
      <c r="HI14" s="120"/>
      <c r="HJ14" s="120"/>
      <c r="HK14" s="120"/>
      <c r="HL14" s="120"/>
      <c r="HM14" s="120"/>
      <c r="HN14" s="120"/>
      <c r="HO14" s="120"/>
      <c r="HP14" s="120"/>
      <c r="HQ14" s="120"/>
      <c r="HR14" s="120"/>
      <c r="HS14" s="120"/>
      <c r="HT14" s="120"/>
      <c r="HU14" s="120"/>
      <c r="HV14" s="120"/>
      <c r="HW14" s="120"/>
      <c r="HX14" s="120"/>
      <c r="HY14" s="120"/>
      <c r="HZ14" s="120"/>
      <c r="IA14" s="120"/>
      <c r="IB14" s="120"/>
      <c r="IC14" s="120"/>
      <c r="ID14" s="120"/>
      <c r="IE14" s="120"/>
      <c r="IF14" s="120"/>
      <c r="IG14" s="120"/>
      <c r="IH14" s="120"/>
      <c r="II14" s="120"/>
      <c r="IJ14" s="120"/>
      <c r="IK14" s="120"/>
      <c r="IL14" s="120"/>
      <c r="IM14" s="120"/>
      <c r="IN14" s="120"/>
      <c r="IO14" s="120"/>
      <c r="IP14" s="120"/>
      <c r="IQ14" s="120"/>
      <c r="IR14" s="120"/>
      <c r="IS14" s="120"/>
      <c r="IT14" s="120"/>
      <c r="IU14" s="120"/>
      <c r="IV14" s="120"/>
      <c r="IW14" s="120"/>
      <c r="IX14" s="120"/>
      <c r="IY14" s="120"/>
      <c r="IZ14" s="120"/>
      <c r="JA14" s="120"/>
      <c r="JB14" s="120"/>
    </row>
    <row r="15" spans="1:262" ht="14.4" x14ac:dyDescent="0.3">
      <c r="A15" s="120" t="s">
        <v>479</v>
      </c>
      <c r="B15" s="120" t="s">
        <v>454</v>
      </c>
      <c r="C15" s="120" t="s">
        <v>744</v>
      </c>
      <c r="D15" s="120" t="s">
        <v>455</v>
      </c>
      <c r="E15" s="121">
        <v>0.42939027777777777</v>
      </c>
      <c r="F15" s="120">
        <v>42.103000000000002</v>
      </c>
      <c r="G15" s="120" t="s">
        <v>480</v>
      </c>
      <c r="H15" s="122">
        <v>5690000</v>
      </c>
      <c r="I15" s="122">
        <v>170000</v>
      </c>
      <c r="J15" s="122">
        <v>1819000</v>
      </c>
      <c r="K15" s="122">
        <v>83000</v>
      </c>
      <c r="L15" s="120">
        <v>58110</v>
      </c>
      <c r="M15" s="120">
        <v>330</v>
      </c>
      <c r="N15" s="122">
        <v>113300</v>
      </c>
      <c r="O15" s="122">
        <v>4200</v>
      </c>
      <c r="P15" s="122">
        <v>139400</v>
      </c>
      <c r="Q15" s="122">
        <v>1400</v>
      </c>
      <c r="R15" s="122">
        <v>164100</v>
      </c>
      <c r="S15" s="122">
        <v>6000</v>
      </c>
      <c r="T15" s="122">
        <v>126000</v>
      </c>
      <c r="U15" s="122">
        <v>3800</v>
      </c>
      <c r="V15" s="122">
        <v>1003000</v>
      </c>
      <c r="W15" s="122">
        <v>33000</v>
      </c>
      <c r="X15" s="122">
        <v>1728000</v>
      </c>
      <c r="Y15" s="122">
        <v>62000</v>
      </c>
      <c r="Z15" s="122">
        <v>247400</v>
      </c>
      <c r="AA15" s="122">
        <v>8300</v>
      </c>
      <c r="AB15" s="122">
        <v>156700</v>
      </c>
      <c r="AC15" s="122">
        <v>5400</v>
      </c>
      <c r="AD15" s="120">
        <v>17510</v>
      </c>
      <c r="AE15" s="120">
        <v>640</v>
      </c>
      <c r="AF15" s="120">
        <v>20200</v>
      </c>
      <c r="AG15" s="120">
        <v>700</v>
      </c>
      <c r="AH15" s="120">
        <v>13820</v>
      </c>
      <c r="AI15" s="120">
        <v>490</v>
      </c>
      <c r="AJ15" s="120">
        <v>10750</v>
      </c>
      <c r="AK15" s="120">
        <v>400</v>
      </c>
      <c r="AL15" s="120">
        <v>13330</v>
      </c>
      <c r="AM15" s="120">
        <v>450</v>
      </c>
      <c r="AN15" s="120">
        <v>9850</v>
      </c>
      <c r="AO15" s="120">
        <v>330</v>
      </c>
      <c r="AP15" s="120">
        <v>8360</v>
      </c>
      <c r="AQ15" s="120">
        <v>260</v>
      </c>
      <c r="AR15" s="120">
        <v>3190</v>
      </c>
      <c r="AS15" s="120">
        <v>170</v>
      </c>
      <c r="AT15" s="120">
        <v>4100</v>
      </c>
      <c r="AU15" s="120">
        <v>190</v>
      </c>
      <c r="AV15" s="120">
        <v>2360</v>
      </c>
      <c r="AW15" s="120">
        <v>130</v>
      </c>
      <c r="AX15" s="120">
        <v>334</v>
      </c>
      <c r="AY15" s="120">
        <v>22</v>
      </c>
      <c r="AZ15" s="120">
        <v>115</v>
      </c>
      <c r="BA15" s="120">
        <v>13</v>
      </c>
      <c r="BB15" s="120">
        <v>836</v>
      </c>
      <c r="BC15" s="120">
        <v>30</v>
      </c>
      <c r="BD15" s="120">
        <v>174</v>
      </c>
      <c r="BE15" s="120">
        <v>18</v>
      </c>
      <c r="BF15" s="120">
        <v>974</v>
      </c>
      <c r="BG15" s="120">
        <v>64</v>
      </c>
      <c r="BH15" s="120">
        <v>28700</v>
      </c>
      <c r="BI15" s="120">
        <v>890</v>
      </c>
      <c r="BJ15" s="120">
        <v>11850</v>
      </c>
      <c r="BK15" s="120">
        <v>300</v>
      </c>
      <c r="BL15" s="120">
        <v>34.1</v>
      </c>
      <c r="BM15" s="120">
        <v>6.6</v>
      </c>
      <c r="BN15" s="122">
        <v>-68100</v>
      </c>
      <c r="BO15" s="122">
        <v>3500</v>
      </c>
      <c r="BP15" s="122">
        <v>11000</v>
      </c>
      <c r="BQ15" s="122">
        <v>28000</v>
      </c>
      <c r="BR15" s="122">
        <v>1070000</v>
      </c>
      <c r="BS15" s="122">
        <v>40000</v>
      </c>
      <c r="BT15" s="120">
        <v>355</v>
      </c>
      <c r="BU15" s="120">
        <v>16</v>
      </c>
      <c r="BV15" s="120">
        <v>10890</v>
      </c>
      <c r="BW15" s="120">
        <v>400</v>
      </c>
      <c r="BX15" s="120">
        <v>832</v>
      </c>
      <c r="BY15" s="120">
        <v>25</v>
      </c>
      <c r="BZ15" s="120">
        <v>5220</v>
      </c>
      <c r="CA15" s="120">
        <v>170</v>
      </c>
      <c r="CB15" s="120">
        <v>8690</v>
      </c>
      <c r="CC15" s="120">
        <v>310</v>
      </c>
      <c r="CD15" s="120">
        <v>925</v>
      </c>
      <c r="CE15" s="120">
        <v>31</v>
      </c>
      <c r="CF15" s="120">
        <v>3440</v>
      </c>
      <c r="CG15" s="120">
        <v>120</v>
      </c>
      <c r="CH15" s="120">
        <v>432</v>
      </c>
      <c r="CI15" s="120">
        <v>16</v>
      </c>
      <c r="CJ15" s="120">
        <v>124</v>
      </c>
      <c r="CK15" s="120">
        <v>4.3</v>
      </c>
      <c r="CL15" s="120">
        <v>304</v>
      </c>
      <c r="CM15" s="120">
        <v>11</v>
      </c>
      <c r="CN15" s="120">
        <v>32.4</v>
      </c>
      <c r="CO15" s="120">
        <v>1.2</v>
      </c>
      <c r="CP15" s="120">
        <v>172.4</v>
      </c>
      <c r="CQ15" s="120">
        <v>5.7</v>
      </c>
      <c r="CR15" s="120">
        <v>30.6</v>
      </c>
      <c r="CS15" s="120">
        <v>1</v>
      </c>
      <c r="CT15" s="120">
        <v>77.599999999999994</v>
      </c>
      <c r="CU15" s="120">
        <v>2.4</v>
      </c>
      <c r="CV15" s="120">
        <v>9.66</v>
      </c>
      <c r="CW15" s="120">
        <v>0.52</v>
      </c>
      <c r="CX15" s="120">
        <v>57.9</v>
      </c>
      <c r="CY15" s="120">
        <v>2.6</v>
      </c>
      <c r="CZ15" s="120">
        <v>7.04</v>
      </c>
      <c r="DA15" s="120">
        <v>0.39</v>
      </c>
      <c r="DB15" s="120">
        <v>3</v>
      </c>
      <c r="DC15" s="120">
        <v>22</v>
      </c>
      <c r="DD15" s="120">
        <v>4</v>
      </c>
      <c r="DE15" s="120">
        <v>3.2</v>
      </c>
      <c r="DF15" s="120">
        <v>10.95</v>
      </c>
      <c r="DG15" s="120">
        <v>0.41</v>
      </c>
      <c r="DH15" s="120">
        <v>2.35</v>
      </c>
      <c r="DI15" s="120">
        <v>0.27</v>
      </c>
      <c r="DJ15" s="120">
        <v>5.82</v>
      </c>
      <c r="DK15" s="120">
        <v>0.4</v>
      </c>
      <c r="DL15" s="120">
        <v>98.3</v>
      </c>
      <c r="DM15" s="120">
        <v>3</v>
      </c>
      <c r="DN15" s="120">
        <v>34.18</v>
      </c>
      <c r="DO15" s="120">
        <v>0.86</v>
      </c>
      <c r="DP15" s="120">
        <v>93</v>
      </c>
      <c r="DQ15" s="120">
        <v>18</v>
      </c>
      <c r="DR15" s="120">
        <v>3.2400000000000001E-5</v>
      </c>
      <c r="DS15" s="120">
        <v>1.1000000000000001E-6</v>
      </c>
      <c r="DT15" s="122">
        <v>112500</v>
      </c>
      <c r="DU15" s="122">
        <v>4200</v>
      </c>
      <c r="DV15" s="122">
        <v>1756000</v>
      </c>
      <c r="DW15" s="122">
        <v>83000</v>
      </c>
      <c r="DX15" s="120">
        <v>-280</v>
      </c>
      <c r="DY15" s="120">
        <v>330</v>
      </c>
      <c r="DZ15" s="122">
        <v>31900</v>
      </c>
      <c r="EA15" s="122">
        <v>1400</v>
      </c>
      <c r="EB15" s="122">
        <v>162300</v>
      </c>
      <c r="EC15" s="122">
        <v>6000</v>
      </c>
      <c r="ED15" s="122">
        <v>126000</v>
      </c>
      <c r="EE15" s="122">
        <v>3800</v>
      </c>
      <c r="EF15" s="122">
        <v>1003000</v>
      </c>
      <c r="EG15" s="122">
        <v>33000</v>
      </c>
      <c r="EH15" s="122">
        <v>1728000</v>
      </c>
      <c r="EI15" s="122">
        <v>62000</v>
      </c>
      <c r="EJ15" s="122">
        <v>247400</v>
      </c>
      <c r="EK15" s="122">
        <v>8300</v>
      </c>
      <c r="EL15" s="122">
        <v>156700</v>
      </c>
      <c r="EM15" s="122">
        <v>5400</v>
      </c>
      <c r="EN15" s="120">
        <v>17510</v>
      </c>
      <c r="EO15" s="120">
        <v>640</v>
      </c>
      <c r="EP15" s="120">
        <v>20200</v>
      </c>
      <c r="EQ15" s="120">
        <v>700</v>
      </c>
      <c r="ER15" s="120">
        <v>13820</v>
      </c>
      <c r="ES15" s="120">
        <v>490</v>
      </c>
      <c r="ET15" s="120">
        <v>10750</v>
      </c>
      <c r="EU15" s="120">
        <v>400</v>
      </c>
      <c r="EV15" s="120">
        <v>13330</v>
      </c>
      <c r="EW15" s="120">
        <v>450</v>
      </c>
      <c r="EX15" s="120">
        <v>9850</v>
      </c>
      <c r="EY15" s="120">
        <v>330</v>
      </c>
      <c r="EZ15" s="120">
        <v>8360</v>
      </c>
      <c r="FA15" s="120">
        <v>260</v>
      </c>
      <c r="FB15" s="120">
        <v>3190</v>
      </c>
      <c r="FC15" s="120">
        <v>170</v>
      </c>
      <c r="FD15" s="120">
        <v>4100</v>
      </c>
      <c r="FE15" s="120">
        <v>190</v>
      </c>
      <c r="FF15" s="120">
        <v>2360</v>
      </c>
      <c r="FG15" s="120">
        <v>130</v>
      </c>
      <c r="FH15" s="120">
        <v>17</v>
      </c>
      <c r="FI15" s="120">
        <v>13</v>
      </c>
      <c r="FJ15" s="120">
        <v>812</v>
      </c>
      <c r="FK15" s="120">
        <v>30</v>
      </c>
      <c r="FL15" s="120">
        <v>158</v>
      </c>
      <c r="FM15" s="120">
        <v>18</v>
      </c>
      <c r="FN15" s="120">
        <v>935</v>
      </c>
      <c r="FO15" s="120">
        <v>64</v>
      </c>
      <c r="FP15" s="120">
        <v>28700</v>
      </c>
      <c r="FQ15" s="120">
        <v>890</v>
      </c>
      <c r="FR15" s="120">
        <v>11850</v>
      </c>
      <c r="FS15" s="120">
        <v>300</v>
      </c>
      <c r="FT15" s="120">
        <v>34.1</v>
      </c>
      <c r="FU15" s="120">
        <v>6.6</v>
      </c>
      <c r="FV15" s="120"/>
      <c r="FW15" s="120"/>
      <c r="FX15" s="120"/>
      <c r="FY15" s="120"/>
      <c r="FZ15" s="120"/>
      <c r="GA15" s="120"/>
      <c r="GB15" s="120"/>
      <c r="GC15" s="120"/>
      <c r="GD15" s="120"/>
      <c r="GE15" s="120"/>
      <c r="GF15" s="120"/>
      <c r="GG15" s="120"/>
      <c r="GH15" s="120"/>
      <c r="GI15" s="120"/>
      <c r="GJ15" s="120"/>
      <c r="GK15" s="120"/>
      <c r="GL15" s="120"/>
      <c r="GM15" s="120"/>
      <c r="GN15" s="120"/>
      <c r="GO15" s="120"/>
      <c r="GP15" s="120"/>
      <c r="GQ15" s="120"/>
      <c r="GR15" s="120"/>
      <c r="GS15" s="120"/>
      <c r="GT15" s="120"/>
      <c r="GU15" s="120"/>
      <c r="GV15" s="120"/>
      <c r="GW15" s="120"/>
      <c r="GX15" s="120"/>
      <c r="GY15" s="120"/>
      <c r="GZ15" s="120"/>
      <c r="HA15" s="120"/>
      <c r="HB15" s="120"/>
      <c r="HC15" s="120"/>
      <c r="HD15" s="120"/>
      <c r="HE15" s="120"/>
      <c r="HF15" s="120"/>
      <c r="HG15" s="120"/>
      <c r="HH15" s="120"/>
      <c r="HI15" s="120"/>
      <c r="HJ15" s="120"/>
      <c r="HK15" s="120"/>
      <c r="HL15" s="120"/>
      <c r="HM15" s="120"/>
      <c r="HN15" s="120"/>
      <c r="HO15" s="120"/>
      <c r="HP15" s="120"/>
      <c r="HQ15" s="120"/>
      <c r="HR15" s="120"/>
      <c r="HS15" s="120"/>
      <c r="HT15" s="120"/>
      <c r="HU15" s="120"/>
      <c r="HV15" s="120"/>
      <c r="HW15" s="120"/>
      <c r="HX15" s="120"/>
      <c r="HY15" s="120"/>
      <c r="HZ15" s="120"/>
      <c r="IA15" s="120"/>
      <c r="IB15" s="120"/>
      <c r="IC15" s="120"/>
      <c r="ID15" s="120"/>
      <c r="IE15" s="120"/>
      <c r="IF15" s="120"/>
      <c r="IG15" s="120"/>
      <c r="IH15" s="120"/>
      <c r="II15" s="120"/>
      <c r="IJ15" s="120"/>
      <c r="IK15" s="120"/>
      <c r="IL15" s="120"/>
      <c r="IM15" s="120"/>
      <c r="IN15" s="120"/>
      <c r="IO15" s="120"/>
      <c r="IP15" s="120"/>
      <c r="IQ15" s="120"/>
      <c r="IR15" s="120"/>
      <c r="IS15" s="120"/>
      <c r="IT15" s="120"/>
      <c r="IU15" s="120"/>
      <c r="IV15" s="120"/>
      <c r="IW15" s="120"/>
      <c r="IX15" s="120"/>
      <c r="IY15" s="120"/>
      <c r="IZ15" s="120"/>
      <c r="JA15" s="120"/>
      <c r="JB15" s="120"/>
    </row>
    <row r="16" spans="1:262" ht="14.4" x14ac:dyDescent="0.3">
      <c r="A16" s="120" t="s">
        <v>481</v>
      </c>
      <c r="B16" s="120" t="s">
        <v>454</v>
      </c>
      <c r="C16" s="120" t="s">
        <v>745</v>
      </c>
      <c r="D16" s="120" t="s">
        <v>455</v>
      </c>
      <c r="E16" s="121">
        <v>0.43021504629629631</v>
      </c>
      <c r="F16" s="120">
        <v>40.850999999999999</v>
      </c>
      <c r="G16" s="120" t="s">
        <v>482</v>
      </c>
      <c r="H16" s="122">
        <v>6570000</v>
      </c>
      <c r="I16" s="122">
        <v>150000</v>
      </c>
      <c r="J16" s="122">
        <v>1822000</v>
      </c>
      <c r="K16" s="122">
        <v>74000</v>
      </c>
      <c r="L16" s="120">
        <v>58010</v>
      </c>
      <c r="M16" s="120">
        <v>280</v>
      </c>
      <c r="N16" s="122">
        <v>112200</v>
      </c>
      <c r="O16" s="122">
        <v>3800</v>
      </c>
      <c r="P16" s="122">
        <v>134800</v>
      </c>
      <c r="Q16" s="122">
        <v>1400</v>
      </c>
      <c r="R16" s="122">
        <v>164200</v>
      </c>
      <c r="S16" s="122">
        <v>6400</v>
      </c>
      <c r="T16" s="122">
        <v>159700</v>
      </c>
      <c r="U16" s="122">
        <v>5800</v>
      </c>
      <c r="V16" s="122">
        <v>1209000</v>
      </c>
      <c r="W16" s="122">
        <v>41000</v>
      </c>
      <c r="X16" s="122">
        <v>2159000</v>
      </c>
      <c r="Y16" s="122">
        <v>65000</v>
      </c>
      <c r="Z16" s="122">
        <v>310100</v>
      </c>
      <c r="AA16" s="122">
        <v>9700</v>
      </c>
      <c r="AB16" s="122">
        <v>199900</v>
      </c>
      <c r="AC16" s="122">
        <v>6700</v>
      </c>
      <c r="AD16" s="120">
        <v>22500</v>
      </c>
      <c r="AE16" s="120">
        <v>730</v>
      </c>
      <c r="AF16" s="120">
        <v>26070</v>
      </c>
      <c r="AG16" s="120">
        <v>810</v>
      </c>
      <c r="AH16" s="120">
        <v>17620</v>
      </c>
      <c r="AI16" s="120">
        <v>570</v>
      </c>
      <c r="AJ16" s="120">
        <v>13800</v>
      </c>
      <c r="AK16" s="120">
        <v>480</v>
      </c>
      <c r="AL16" s="120">
        <v>17260</v>
      </c>
      <c r="AM16" s="120">
        <v>630</v>
      </c>
      <c r="AN16" s="120">
        <v>13350</v>
      </c>
      <c r="AO16" s="120">
        <v>450</v>
      </c>
      <c r="AP16" s="120">
        <v>11350</v>
      </c>
      <c r="AQ16" s="120">
        <v>420</v>
      </c>
      <c r="AR16" s="120">
        <v>4270</v>
      </c>
      <c r="AS16" s="120">
        <v>170</v>
      </c>
      <c r="AT16" s="120">
        <v>5370</v>
      </c>
      <c r="AU16" s="120">
        <v>220</v>
      </c>
      <c r="AV16" s="120">
        <v>3290</v>
      </c>
      <c r="AW16" s="120">
        <v>140</v>
      </c>
      <c r="AX16" s="120">
        <v>324</v>
      </c>
      <c r="AY16" s="120">
        <v>22</v>
      </c>
      <c r="AZ16" s="120">
        <v>104</v>
      </c>
      <c r="BA16" s="120">
        <v>16</v>
      </c>
      <c r="BB16" s="120">
        <v>1343</v>
      </c>
      <c r="BC16" s="120">
        <v>52</v>
      </c>
      <c r="BD16" s="120">
        <v>227</v>
      </c>
      <c r="BE16" s="120">
        <v>18</v>
      </c>
      <c r="BF16" s="120">
        <v>1468</v>
      </c>
      <c r="BG16" s="120">
        <v>97</v>
      </c>
      <c r="BH16" s="122">
        <v>56600</v>
      </c>
      <c r="BI16" s="122">
        <v>1800</v>
      </c>
      <c r="BJ16" s="120">
        <v>20280</v>
      </c>
      <c r="BK16" s="120">
        <v>600</v>
      </c>
      <c r="BL16" s="120">
        <v>67</v>
      </c>
      <c r="BM16" s="120">
        <v>11</v>
      </c>
      <c r="BN16" s="122">
        <v>-54800</v>
      </c>
      <c r="BO16" s="122">
        <v>2500</v>
      </c>
      <c r="BP16" s="120">
        <v>330</v>
      </c>
      <c r="BQ16" s="120">
        <v>760</v>
      </c>
      <c r="BR16" s="122">
        <v>1068000</v>
      </c>
      <c r="BS16" s="122">
        <v>37000</v>
      </c>
      <c r="BT16" s="120">
        <v>308</v>
      </c>
      <c r="BU16" s="120">
        <v>15</v>
      </c>
      <c r="BV16" s="120">
        <v>11020</v>
      </c>
      <c r="BW16" s="120">
        <v>440</v>
      </c>
      <c r="BX16" s="120">
        <v>1063</v>
      </c>
      <c r="BY16" s="120">
        <v>39</v>
      </c>
      <c r="BZ16" s="120">
        <v>6340</v>
      </c>
      <c r="CA16" s="120">
        <v>210</v>
      </c>
      <c r="CB16" s="120">
        <v>10930</v>
      </c>
      <c r="CC16" s="120">
        <v>330</v>
      </c>
      <c r="CD16" s="120">
        <v>1166</v>
      </c>
      <c r="CE16" s="120">
        <v>37</v>
      </c>
      <c r="CF16" s="120">
        <v>4410</v>
      </c>
      <c r="CG16" s="120">
        <v>150</v>
      </c>
      <c r="CH16" s="120">
        <v>559</v>
      </c>
      <c r="CI16" s="120">
        <v>18</v>
      </c>
      <c r="CJ16" s="120">
        <v>161.19999999999999</v>
      </c>
      <c r="CK16" s="120">
        <v>5</v>
      </c>
      <c r="CL16" s="120">
        <v>391</v>
      </c>
      <c r="CM16" s="120">
        <v>13</v>
      </c>
      <c r="CN16" s="120">
        <v>41.9</v>
      </c>
      <c r="CO16" s="120">
        <v>1.5</v>
      </c>
      <c r="CP16" s="120">
        <v>225.9</v>
      </c>
      <c r="CQ16" s="120">
        <v>8.1999999999999993</v>
      </c>
      <c r="CR16" s="120">
        <v>41.7</v>
      </c>
      <c r="CS16" s="120">
        <v>1.4</v>
      </c>
      <c r="CT16" s="120">
        <v>106.1</v>
      </c>
      <c r="CU16" s="120">
        <v>3.9</v>
      </c>
      <c r="CV16" s="120">
        <v>13.02</v>
      </c>
      <c r="CW16" s="120">
        <v>0.53</v>
      </c>
      <c r="CX16" s="120">
        <v>76.599999999999994</v>
      </c>
      <c r="CY16" s="120">
        <v>3.1</v>
      </c>
      <c r="CZ16" s="120">
        <v>9.9</v>
      </c>
      <c r="DA16" s="120">
        <v>0.41</v>
      </c>
      <c r="DB16" s="120">
        <v>-9</v>
      </c>
      <c r="DC16" s="120">
        <v>22</v>
      </c>
      <c r="DD16" s="120">
        <v>1.5</v>
      </c>
      <c r="DE16" s="120">
        <v>3.7</v>
      </c>
      <c r="DF16" s="120">
        <v>17.88</v>
      </c>
      <c r="DG16" s="120">
        <v>0.71</v>
      </c>
      <c r="DH16" s="120">
        <v>3.14</v>
      </c>
      <c r="DI16" s="120">
        <v>0.26</v>
      </c>
      <c r="DJ16" s="120">
        <v>8.9499999999999993</v>
      </c>
      <c r="DK16" s="120">
        <v>0.61</v>
      </c>
      <c r="DL16" s="120">
        <v>195</v>
      </c>
      <c r="DM16" s="120">
        <v>6.2</v>
      </c>
      <c r="DN16" s="120">
        <v>58.8</v>
      </c>
      <c r="DO16" s="120">
        <v>1.7</v>
      </c>
      <c r="DP16" s="120">
        <v>186</v>
      </c>
      <c r="DQ16" s="120">
        <v>29</v>
      </c>
      <c r="DR16" s="120">
        <v>5.6100000000000002E-5</v>
      </c>
      <c r="DS16" s="120">
        <v>2.5000000000000002E-6</v>
      </c>
      <c r="DT16" s="122">
        <v>111400</v>
      </c>
      <c r="DU16" s="122">
        <v>3800</v>
      </c>
      <c r="DV16" s="122">
        <v>1758000</v>
      </c>
      <c r="DW16" s="122">
        <v>74000</v>
      </c>
      <c r="DX16" s="120">
        <v>-130</v>
      </c>
      <c r="DY16" s="120">
        <v>280</v>
      </c>
      <c r="DZ16" s="122">
        <v>27500</v>
      </c>
      <c r="EA16" s="122">
        <v>1400</v>
      </c>
      <c r="EB16" s="122">
        <v>162400</v>
      </c>
      <c r="EC16" s="122">
        <v>6400</v>
      </c>
      <c r="ED16" s="122">
        <v>159700</v>
      </c>
      <c r="EE16" s="122">
        <v>5800</v>
      </c>
      <c r="EF16" s="122">
        <v>1209000</v>
      </c>
      <c r="EG16" s="122">
        <v>41000</v>
      </c>
      <c r="EH16" s="122">
        <v>2159000</v>
      </c>
      <c r="EI16" s="122">
        <v>65000</v>
      </c>
      <c r="EJ16" s="122">
        <v>310100</v>
      </c>
      <c r="EK16" s="122">
        <v>9700</v>
      </c>
      <c r="EL16" s="122">
        <v>199900</v>
      </c>
      <c r="EM16" s="122">
        <v>6700</v>
      </c>
      <c r="EN16" s="120">
        <v>22500</v>
      </c>
      <c r="EO16" s="120">
        <v>730</v>
      </c>
      <c r="EP16" s="120">
        <v>26070</v>
      </c>
      <c r="EQ16" s="120">
        <v>810</v>
      </c>
      <c r="ER16" s="120">
        <v>17620</v>
      </c>
      <c r="ES16" s="120">
        <v>570</v>
      </c>
      <c r="ET16" s="120">
        <v>13800</v>
      </c>
      <c r="EU16" s="120">
        <v>480</v>
      </c>
      <c r="EV16" s="120">
        <v>17260</v>
      </c>
      <c r="EW16" s="120">
        <v>630</v>
      </c>
      <c r="EX16" s="120">
        <v>13350</v>
      </c>
      <c r="EY16" s="120">
        <v>450</v>
      </c>
      <c r="EZ16" s="120">
        <v>11350</v>
      </c>
      <c r="FA16" s="120">
        <v>420</v>
      </c>
      <c r="FB16" s="120">
        <v>4270</v>
      </c>
      <c r="FC16" s="120">
        <v>170</v>
      </c>
      <c r="FD16" s="120">
        <v>5370</v>
      </c>
      <c r="FE16" s="120">
        <v>220</v>
      </c>
      <c r="FF16" s="120">
        <v>3290</v>
      </c>
      <c r="FG16" s="120">
        <v>140</v>
      </c>
      <c r="FH16" s="120">
        <v>6</v>
      </c>
      <c r="FI16" s="120">
        <v>16</v>
      </c>
      <c r="FJ16" s="120">
        <v>1319</v>
      </c>
      <c r="FK16" s="120">
        <v>52</v>
      </c>
      <c r="FL16" s="120">
        <v>211</v>
      </c>
      <c r="FM16" s="120">
        <v>18</v>
      </c>
      <c r="FN16" s="120">
        <v>1430</v>
      </c>
      <c r="FO16" s="120">
        <v>97</v>
      </c>
      <c r="FP16" s="122">
        <v>56600</v>
      </c>
      <c r="FQ16" s="122">
        <v>1800</v>
      </c>
      <c r="FR16" s="120">
        <v>20280</v>
      </c>
      <c r="FS16" s="120">
        <v>600</v>
      </c>
      <c r="FT16" s="120">
        <v>67</v>
      </c>
      <c r="FU16" s="120">
        <v>11</v>
      </c>
      <c r="FV16" s="120"/>
      <c r="FW16" s="120"/>
      <c r="FX16" s="120"/>
      <c r="FY16" s="120"/>
      <c r="FZ16" s="120"/>
      <c r="GA16" s="120"/>
      <c r="GB16" s="120"/>
      <c r="GC16" s="120"/>
      <c r="GD16" s="120"/>
      <c r="GE16" s="120"/>
      <c r="GF16" s="120"/>
      <c r="GG16" s="120"/>
      <c r="GH16" s="120"/>
      <c r="GI16" s="120"/>
      <c r="GJ16" s="120"/>
      <c r="GK16" s="120"/>
      <c r="GL16" s="120"/>
      <c r="GM16" s="120"/>
      <c r="GN16" s="120"/>
      <c r="GO16" s="120"/>
      <c r="GP16" s="120"/>
      <c r="GQ16" s="120"/>
      <c r="GR16" s="120"/>
      <c r="GS16" s="120"/>
      <c r="GT16" s="120"/>
      <c r="GU16" s="120"/>
      <c r="GV16" s="120"/>
      <c r="GW16" s="120"/>
      <c r="GX16" s="120"/>
      <c r="GY16" s="120"/>
      <c r="GZ16" s="120"/>
      <c r="HA16" s="120"/>
      <c r="HB16" s="120"/>
      <c r="HC16" s="120"/>
      <c r="HD16" s="120"/>
      <c r="HE16" s="120"/>
      <c r="HF16" s="120"/>
      <c r="HG16" s="120"/>
      <c r="HH16" s="120"/>
      <c r="HI16" s="120"/>
      <c r="HJ16" s="120"/>
      <c r="HK16" s="120"/>
      <c r="HL16" s="120"/>
      <c r="HM16" s="120"/>
      <c r="HN16" s="120"/>
      <c r="HO16" s="120"/>
      <c r="HP16" s="120"/>
      <c r="HQ16" s="120"/>
      <c r="HR16" s="120"/>
      <c r="HS16" s="120"/>
      <c r="HT16" s="120"/>
      <c r="HU16" s="120"/>
      <c r="HV16" s="120"/>
      <c r="HW16" s="120"/>
      <c r="HX16" s="120"/>
      <c r="HY16" s="120"/>
      <c r="HZ16" s="120"/>
      <c r="IA16" s="120"/>
      <c r="IB16" s="120"/>
      <c r="IC16" s="120"/>
      <c r="ID16" s="120"/>
      <c r="IE16" s="120"/>
      <c r="IF16" s="120"/>
      <c r="IG16" s="120"/>
      <c r="IH16" s="120"/>
      <c r="II16" s="120"/>
      <c r="IJ16" s="120"/>
      <c r="IK16" s="120"/>
      <c r="IL16" s="120"/>
      <c r="IM16" s="120"/>
      <c r="IN16" s="120"/>
      <c r="IO16" s="120"/>
      <c r="IP16" s="120"/>
      <c r="IQ16" s="120"/>
      <c r="IR16" s="120"/>
      <c r="IS16" s="120"/>
      <c r="IT16" s="120"/>
      <c r="IU16" s="120"/>
      <c r="IV16" s="120"/>
      <c r="IW16" s="120"/>
      <c r="IX16" s="120"/>
      <c r="IY16" s="120"/>
      <c r="IZ16" s="120"/>
      <c r="JA16" s="120"/>
      <c r="JB16" s="120"/>
    </row>
    <row r="17" spans="1:262" ht="14.4" x14ac:dyDescent="0.3">
      <c r="A17" s="120" t="s">
        <v>483</v>
      </c>
      <c r="B17" s="120" t="s">
        <v>454</v>
      </c>
      <c r="C17" s="120" t="s">
        <v>746</v>
      </c>
      <c r="D17" s="120" t="s">
        <v>455</v>
      </c>
      <c r="E17" s="121">
        <v>0.43100856481481481</v>
      </c>
      <c r="F17" s="120">
        <v>42.573</v>
      </c>
      <c r="G17" s="120" t="s">
        <v>484</v>
      </c>
      <c r="H17" s="122">
        <v>5870000</v>
      </c>
      <c r="I17" s="122">
        <v>170000</v>
      </c>
      <c r="J17" s="122">
        <v>1788000</v>
      </c>
      <c r="K17" s="122">
        <v>70000</v>
      </c>
      <c r="L17" s="120">
        <v>58440</v>
      </c>
      <c r="M17" s="120">
        <v>340</v>
      </c>
      <c r="N17" s="122">
        <v>111500</v>
      </c>
      <c r="O17" s="122">
        <v>4100</v>
      </c>
      <c r="P17" s="122">
        <v>137100</v>
      </c>
      <c r="Q17" s="122">
        <v>1300</v>
      </c>
      <c r="R17" s="122">
        <v>164100</v>
      </c>
      <c r="S17" s="122">
        <v>6000</v>
      </c>
      <c r="T17" s="122">
        <v>135000</v>
      </c>
      <c r="U17" s="122">
        <v>4200</v>
      </c>
      <c r="V17" s="122">
        <v>1073000</v>
      </c>
      <c r="W17" s="122">
        <v>33000</v>
      </c>
      <c r="X17" s="122">
        <v>1825000</v>
      </c>
      <c r="Y17" s="122">
        <v>76000</v>
      </c>
      <c r="Z17" s="122">
        <v>271700</v>
      </c>
      <c r="AA17" s="122">
        <v>9100</v>
      </c>
      <c r="AB17" s="122">
        <v>169100</v>
      </c>
      <c r="AC17" s="122">
        <v>6400</v>
      </c>
      <c r="AD17" s="120">
        <v>18580</v>
      </c>
      <c r="AE17" s="120">
        <v>670</v>
      </c>
      <c r="AF17" s="120">
        <v>21980</v>
      </c>
      <c r="AG17" s="120">
        <v>830</v>
      </c>
      <c r="AH17" s="120">
        <v>15030</v>
      </c>
      <c r="AI17" s="120">
        <v>550</v>
      </c>
      <c r="AJ17" s="120">
        <v>11130</v>
      </c>
      <c r="AK17" s="120">
        <v>380</v>
      </c>
      <c r="AL17" s="120">
        <v>14670</v>
      </c>
      <c r="AM17" s="120">
        <v>530</v>
      </c>
      <c r="AN17" s="120">
        <v>10810</v>
      </c>
      <c r="AO17" s="120">
        <v>400</v>
      </c>
      <c r="AP17" s="120">
        <v>9330</v>
      </c>
      <c r="AQ17" s="120">
        <v>340</v>
      </c>
      <c r="AR17" s="120">
        <v>3520</v>
      </c>
      <c r="AS17" s="120">
        <v>150</v>
      </c>
      <c r="AT17" s="120">
        <v>4250</v>
      </c>
      <c r="AU17" s="120">
        <v>200</v>
      </c>
      <c r="AV17" s="120">
        <v>2680</v>
      </c>
      <c r="AW17" s="120">
        <v>120</v>
      </c>
      <c r="AX17" s="120">
        <v>326</v>
      </c>
      <c r="AY17" s="120">
        <v>21</v>
      </c>
      <c r="AZ17" s="120">
        <v>92</v>
      </c>
      <c r="BA17" s="120">
        <v>12</v>
      </c>
      <c r="BB17" s="120">
        <v>914</v>
      </c>
      <c r="BC17" s="120">
        <v>33</v>
      </c>
      <c r="BD17" s="120">
        <v>218</v>
      </c>
      <c r="BE17" s="120">
        <v>20</v>
      </c>
      <c r="BF17" s="120">
        <v>990</v>
      </c>
      <c r="BG17" s="120">
        <v>61</v>
      </c>
      <c r="BH17" s="120">
        <v>30950</v>
      </c>
      <c r="BI17" s="120">
        <v>870</v>
      </c>
      <c r="BJ17" s="120">
        <v>12580</v>
      </c>
      <c r="BK17" s="120">
        <v>400</v>
      </c>
      <c r="BL17" s="120">
        <v>34.1</v>
      </c>
      <c r="BM17" s="120">
        <v>6.7</v>
      </c>
      <c r="BN17" s="122">
        <v>-45200</v>
      </c>
      <c r="BO17" s="122">
        <v>2000</v>
      </c>
      <c r="BP17" s="120">
        <v>-360</v>
      </c>
      <c r="BQ17" s="120">
        <v>520</v>
      </c>
      <c r="BR17" s="122">
        <v>1069000</v>
      </c>
      <c r="BS17" s="122">
        <v>39000</v>
      </c>
      <c r="BT17" s="120">
        <v>337</v>
      </c>
      <c r="BU17" s="120">
        <v>14</v>
      </c>
      <c r="BV17" s="120">
        <v>11050</v>
      </c>
      <c r="BW17" s="120">
        <v>400</v>
      </c>
      <c r="BX17" s="120">
        <v>905</v>
      </c>
      <c r="BY17" s="120">
        <v>28</v>
      </c>
      <c r="BZ17" s="120">
        <v>5660</v>
      </c>
      <c r="CA17" s="120">
        <v>180</v>
      </c>
      <c r="CB17" s="120">
        <v>9300</v>
      </c>
      <c r="CC17" s="120">
        <v>380</v>
      </c>
      <c r="CD17" s="120">
        <v>1028</v>
      </c>
      <c r="CE17" s="120">
        <v>34</v>
      </c>
      <c r="CF17" s="120">
        <v>3760</v>
      </c>
      <c r="CG17" s="120">
        <v>140</v>
      </c>
      <c r="CH17" s="120">
        <v>465</v>
      </c>
      <c r="CI17" s="120">
        <v>17</v>
      </c>
      <c r="CJ17" s="120">
        <v>136.80000000000001</v>
      </c>
      <c r="CK17" s="120">
        <v>5.2</v>
      </c>
      <c r="CL17" s="120">
        <v>335</v>
      </c>
      <c r="CM17" s="120">
        <v>12</v>
      </c>
      <c r="CN17" s="120">
        <v>34</v>
      </c>
      <c r="CO17" s="120">
        <v>1.2</v>
      </c>
      <c r="CP17" s="120">
        <v>193.2</v>
      </c>
      <c r="CQ17" s="120">
        <v>6.9</v>
      </c>
      <c r="CR17" s="120">
        <v>34</v>
      </c>
      <c r="CS17" s="120">
        <v>1.2</v>
      </c>
      <c r="CT17" s="120">
        <v>87.7</v>
      </c>
      <c r="CU17" s="120">
        <v>3.2</v>
      </c>
      <c r="CV17" s="120">
        <v>10.78</v>
      </c>
      <c r="CW17" s="120">
        <v>0.45</v>
      </c>
      <c r="CX17" s="120">
        <v>61</v>
      </c>
      <c r="CY17" s="120">
        <v>2.9</v>
      </c>
      <c r="CZ17" s="120">
        <v>8.1</v>
      </c>
      <c r="DA17" s="120">
        <v>0.36</v>
      </c>
      <c r="DB17" s="120">
        <v>-10</v>
      </c>
      <c r="DC17" s="120">
        <v>21</v>
      </c>
      <c r="DD17" s="120">
        <v>-1.6</v>
      </c>
      <c r="DE17" s="120">
        <v>3</v>
      </c>
      <c r="DF17" s="120">
        <v>12.13</v>
      </c>
      <c r="DG17" s="120">
        <v>0.44</v>
      </c>
      <c r="DH17" s="120">
        <v>3.03</v>
      </c>
      <c r="DI17" s="120">
        <v>0.3</v>
      </c>
      <c r="DJ17" s="120">
        <v>5.99</v>
      </c>
      <c r="DK17" s="120">
        <v>0.38</v>
      </c>
      <c r="DL17" s="120">
        <v>107.3</v>
      </c>
      <c r="DM17" s="120">
        <v>3</v>
      </c>
      <c r="DN17" s="120">
        <v>36.700000000000003</v>
      </c>
      <c r="DO17" s="120">
        <v>1.2</v>
      </c>
      <c r="DP17" s="120">
        <v>95</v>
      </c>
      <c r="DQ17" s="120">
        <v>19</v>
      </c>
      <c r="DR17" s="120">
        <v>3.4799999999999999E-5</v>
      </c>
      <c r="DS17" s="120">
        <v>9.9999999999999995E-7</v>
      </c>
      <c r="DT17" s="122">
        <v>110800</v>
      </c>
      <c r="DU17" s="122">
        <v>4100</v>
      </c>
      <c r="DV17" s="122">
        <v>1725000</v>
      </c>
      <c r="DW17" s="122">
        <v>70000</v>
      </c>
      <c r="DX17" s="120">
        <v>240</v>
      </c>
      <c r="DY17" s="120">
        <v>340</v>
      </c>
      <c r="DZ17" s="122">
        <v>29800</v>
      </c>
      <c r="EA17" s="122">
        <v>1300</v>
      </c>
      <c r="EB17" s="122">
        <v>162300</v>
      </c>
      <c r="EC17" s="122">
        <v>6000</v>
      </c>
      <c r="ED17" s="122">
        <v>135000</v>
      </c>
      <c r="EE17" s="122">
        <v>4200</v>
      </c>
      <c r="EF17" s="122">
        <v>1073000</v>
      </c>
      <c r="EG17" s="122">
        <v>33000</v>
      </c>
      <c r="EH17" s="122">
        <v>1825000</v>
      </c>
      <c r="EI17" s="122">
        <v>76000</v>
      </c>
      <c r="EJ17" s="122">
        <v>271700</v>
      </c>
      <c r="EK17" s="122">
        <v>9100</v>
      </c>
      <c r="EL17" s="122">
        <v>169100</v>
      </c>
      <c r="EM17" s="122">
        <v>6400</v>
      </c>
      <c r="EN17" s="120">
        <v>18580</v>
      </c>
      <c r="EO17" s="120">
        <v>670</v>
      </c>
      <c r="EP17" s="120">
        <v>21980</v>
      </c>
      <c r="EQ17" s="120">
        <v>830</v>
      </c>
      <c r="ER17" s="120">
        <v>15030</v>
      </c>
      <c r="ES17" s="120">
        <v>550</v>
      </c>
      <c r="ET17" s="120">
        <v>11130</v>
      </c>
      <c r="EU17" s="120">
        <v>380</v>
      </c>
      <c r="EV17" s="120">
        <v>14670</v>
      </c>
      <c r="EW17" s="120">
        <v>530</v>
      </c>
      <c r="EX17" s="120">
        <v>10810</v>
      </c>
      <c r="EY17" s="120">
        <v>400</v>
      </c>
      <c r="EZ17" s="120">
        <v>9330</v>
      </c>
      <c r="FA17" s="120">
        <v>340</v>
      </c>
      <c r="FB17" s="120">
        <v>3520</v>
      </c>
      <c r="FC17" s="120">
        <v>150</v>
      </c>
      <c r="FD17" s="120">
        <v>4250</v>
      </c>
      <c r="FE17" s="120">
        <v>200</v>
      </c>
      <c r="FF17" s="120">
        <v>2680</v>
      </c>
      <c r="FG17" s="120">
        <v>120</v>
      </c>
      <c r="FH17" s="120">
        <v>-7</v>
      </c>
      <c r="FI17" s="120">
        <v>12</v>
      </c>
      <c r="FJ17" s="120">
        <v>891</v>
      </c>
      <c r="FK17" s="120">
        <v>33</v>
      </c>
      <c r="FL17" s="120">
        <v>203</v>
      </c>
      <c r="FM17" s="120">
        <v>20</v>
      </c>
      <c r="FN17" s="120">
        <v>953</v>
      </c>
      <c r="FO17" s="120">
        <v>61</v>
      </c>
      <c r="FP17" s="120">
        <v>30950</v>
      </c>
      <c r="FQ17" s="120">
        <v>870</v>
      </c>
      <c r="FR17" s="120">
        <v>12580</v>
      </c>
      <c r="FS17" s="120">
        <v>400</v>
      </c>
      <c r="FT17" s="120">
        <v>34.1</v>
      </c>
      <c r="FU17" s="120">
        <v>6.7</v>
      </c>
      <c r="FV17" s="120"/>
      <c r="FW17" s="120"/>
      <c r="FX17" s="120"/>
      <c r="FY17" s="120"/>
      <c r="FZ17" s="120"/>
      <c r="GA17" s="120"/>
      <c r="GB17" s="120"/>
      <c r="GC17" s="120"/>
      <c r="GD17" s="120"/>
      <c r="GE17" s="120"/>
      <c r="GF17" s="120"/>
      <c r="GG17" s="120"/>
      <c r="GH17" s="120"/>
      <c r="GI17" s="120"/>
      <c r="GJ17" s="120"/>
      <c r="GK17" s="120"/>
      <c r="GL17" s="120"/>
      <c r="GM17" s="120"/>
      <c r="GN17" s="120"/>
      <c r="GO17" s="120"/>
      <c r="GP17" s="120"/>
      <c r="GQ17" s="120"/>
      <c r="GR17" s="120"/>
      <c r="GS17" s="120"/>
      <c r="GT17" s="120"/>
      <c r="GU17" s="120"/>
      <c r="GV17" s="120"/>
      <c r="GW17" s="120"/>
      <c r="GX17" s="120"/>
      <c r="GY17" s="120"/>
      <c r="GZ17" s="120"/>
      <c r="HA17" s="120"/>
      <c r="HB17" s="120"/>
      <c r="HC17" s="120"/>
      <c r="HD17" s="120"/>
      <c r="HE17" s="120"/>
      <c r="HF17" s="120"/>
      <c r="HG17" s="120"/>
      <c r="HH17" s="120"/>
      <c r="HI17" s="120"/>
      <c r="HJ17" s="120"/>
      <c r="HK17" s="120"/>
      <c r="HL17" s="120"/>
      <c r="HM17" s="120"/>
      <c r="HN17" s="120"/>
      <c r="HO17" s="120"/>
      <c r="HP17" s="120"/>
      <c r="HQ17" s="120"/>
      <c r="HR17" s="120"/>
      <c r="HS17" s="120"/>
      <c r="HT17" s="120"/>
      <c r="HU17" s="120"/>
      <c r="HV17" s="120"/>
      <c r="HW17" s="120"/>
      <c r="HX17" s="120"/>
      <c r="HY17" s="120"/>
      <c r="HZ17" s="120"/>
      <c r="IA17" s="120"/>
      <c r="IB17" s="120"/>
      <c r="IC17" s="120"/>
      <c r="ID17" s="120"/>
      <c r="IE17" s="120"/>
      <c r="IF17" s="120"/>
      <c r="IG17" s="120"/>
      <c r="IH17" s="120"/>
      <c r="II17" s="120"/>
      <c r="IJ17" s="120"/>
      <c r="IK17" s="120"/>
      <c r="IL17" s="120"/>
      <c r="IM17" s="120"/>
      <c r="IN17" s="120"/>
      <c r="IO17" s="120"/>
      <c r="IP17" s="120"/>
      <c r="IQ17" s="120"/>
      <c r="IR17" s="120"/>
      <c r="IS17" s="120"/>
      <c r="IT17" s="120"/>
      <c r="IU17" s="120"/>
      <c r="IV17" s="120"/>
      <c r="IW17" s="120"/>
      <c r="IX17" s="120"/>
      <c r="IY17" s="120"/>
      <c r="IZ17" s="120"/>
      <c r="JA17" s="120"/>
      <c r="JB17" s="120"/>
    </row>
    <row r="18" spans="1:262" ht="14.4" x14ac:dyDescent="0.3">
      <c r="A18" s="120" t="s">
        <v>485</v>
      </c>
      <c r="B18" s="120" t="s">
        <v>454</v>
      </c>
      <c r="C18" s="120" t="s">
        <v>747</v>
      </c>
      <c r="D18" s="120" t="s">
        <v>455</v>
      </c>
      <c r="E18" s="121">
        <v>0.45752789351851852</v>
      </c>
      <c r="F18" s="120">
        <v>42.26</v>
      </c>
      <c r="G18" s="120" t="s">
        <v>486</v>
      </c>
      <c r="H18" s="122">
        <v>6250000</v>
      </c>
      <c r="I18" s="122">
        <v>170000</v>
      </c>
      <c r="J18" s="122">
        <v>1711000</v>
      </c>
      <c r="K18" s="122">
        <v>83000</v>
      </c>
      <c r="L18" s="120">
        <v>54080</v>
      </c>
      <c r="M18" s="120">
        <v>290</v>
      </c>
      <c r="N18" s="122">
        <v>109000</v>
      </c>
      <c r="O18" s="122">
        <v>3900</v>
      </c>
      <c r="P18" s="122">
        <v>131400</v>
      </c>
      <c r="Q18" s="122">
        <v>1200</v>
      </c>
      <c r="R18" s="122">
        <v>157400</v>
      </c>
      <c r="S18" s="122">
        <v>5400</v>
      </c>
      <c r="T18" s="122">
        <v>152400</v>
      </c>
      <c r="U18" s="122">
        <v>4600</v>
      </c>
      <c r="V18" s="122">
        <v>1163000</v>
      </c>
      <c r="W18" s="122">
        <v>34000</v>
      </c>
      <c r="X18" s="122">
        <v>2095000</v>
      </c>
      <c r="Y18" s="122">
        <v>64000</v>
      </c>
      <c r="Z18" s="122">
        <v>300000</v>
      </c>
      <c r="AA18" s="122">
        <v>8700</v>
      </c>
      <c r="AB18" s="122">
        <v>192900</v>
      </c>
      <c r="AC18" s="122">
        <v>6100</v>
      </c>
      <c r="AD18" s="120">
        <v>21540</v>
      </c>
      <c r="AE18" s="120">
        <v>680</v>
      </c>
      <c r="AF18" s="120">
        <v>25350</v>
      </c>
      <c r="AG18" s="120">
        <v>770</v>
      </c>
      <c r="AH18" s="120">
        <v>16540</v>
      </c>
      <c r="AI18" s="120">
        <v>540</v>
      </c>
      <c r="AJ18" s="120">
        <v>12760</v>
      </c>
      <c r="AK18" s="120">
        <v>430</v>
      </c>
      <c r="AL18" s="120">
        <v>16510</v>
      </c>
      <c r="AM18" s="120">
        <v>520</v>
      </c>
      <c r="AN18" s="120">
        <v>12080</v>
      </c>
      <c r="AO18" s="120">
        <v>390</v>
      </c>
      <c r="AP18" s="120">
        <v>10940</v>
      </c>
      <c r="AQ18" s="120">
        <v>350</v>
      </c>
      <c r="AR18" s="120">
        <v>4350</v>
      </c>
      <c r="AS18" s="120">
        <v>160</v>
      </c>
      <c r="AT18" s="120">
        <v>5100</v>
      </c>
      <c r="AU18" s="120">
        <v>190</v>
      </c>
      <c r="AV18" s="120">
        <v>3120</v>
      </c>
      <c r="AW18" s="120">
        <v>140</v>
      </c>
      <c r="AX18" s="120">
        <v>339</v>
      </c>
      <c r="AY18" s="120">
        <v>19</v>
      </c>
      <c r="AZ18" s="120">
        <v>114</v>
      </c>
      <c r="BA18" s="120">
        <v>12</v>
      </c>
      <c r="BB18" s="120">
        <v>1213</v>
      </c>
      <c r="BC18" s="120">
        <v>41</v>
      </c>
      <c r="BD18" s="120">
        <v>217</v>
      </c>
      <c r="BE18" s="120">
        <v>19</v>
      </c>
      <c r="BF18" s="120">
        <v>1242</v>
      </c>
      <c r="BG18" s="120">
        <v>75</v>
      </c>
      <c r="BH18" s="122">
        <v>49600</v>
      </c>
      <c r="BI18" s="122">
        <v>1500</v>
      </c>
      <c r="BJ18" s="120">
        <v>18790</v>
      </c>
      <c r="BK18" s="120">
        <v>490</v>
      </c>
      <c r="BL18" s="120">
        <v>54</v>
      </c>
      <c r="BM18" s="120">
        <v>8</v>
      </c>
      <c r="BN18" s="122">
        <v>51000</v>
      </c>
      <c r="BO18" s="122">
        <v>2500</v>
      </c>
      <c r="BP18" s="120">
        <v>100</v>
      </c>
      <c r="BQ18" s="120">
        <v>110</v>
      </c>
      <c r="BR18" s="122">
        <v>1389000</v>
      </c>
      <c r="BS18" s="122">
        <v>50000</v>
      </c>
      <c r="BT18" s="120">
        <v>419</v>
      </c>
      <c r="BU18" s="120">
        <v>18</v>
      </c>
      <c r="BV18" s="120">
        <v>13940</v>
      </c>
      <c r="BW18" s="120">
        <v>480</v>
      </c>
      <c r="BX18" s="120">
        <v>1351</v>
      </c>
      <c r="BY18" s="120">
        <v>41</v>
      </c>
      <c r="BZ18" s="120">
        <v>7890</v>
      </c>
      <c r="CA18" s="120">
        <v>230</v>
      </c>
      <c r="CB18" s="120">
        <v>13580</v>
      </c>
      <c r="CC18" s="120">
        <v>410</v>
      </c>
      <c r="CD18" s="120">
        <v>1443</v>
      </c>
      <c r="CE18" s="120">
        <v>42</v>
      </c>
      <c r="CF18" s="120">
        <v>5500</v>
      </c>
      <c r="CG18" s="120">
        <v>170</v>
      </c>
      <c r="CH18" s="120">
        <v>680</v>
      </c>
      <c r="CI18" s="120">
        <v>22</v>
      </c>
      <c r="CJ18" s="120">
        <v>201.1</v>
      </c>
      <c r="CK18" s="120">
        <v>6.1</v>
      </c>
      <c r="CL18" s="120">
        <v>475</v>
      </c>
      <c r="CM18" s="120">
        <v>16</v>
      </c>
      <c r="CN18" s="120">
        <v>49.8</v>
      </c>
      <c r="CO18" s="120">
        <v>1.6</v>
      </c>
      <c r="CP18" s="120">
        <v>277.7</v>
      </c>
      <c r="CQ18" s="120">
        <v>8.6999999999999993</v>
      </c>
      <c r="CR18" s="120">
        <v>47.9</v>
      </c>
      <c r="CS18" s="120">
        <v>1.5</v>
      </c>
      <c r="CT18" s="120">
        <v>131.19999999999999</v>
      </c>
      <c r="CU18" s="120">
        <v>4.2</v>
      </c>
      <c r="CV18" s="120">
        <v>17.13</v>
      </c>
      <c r="CW18" s="120">
        <v>0.64</v>
      </c>
      <c r="CX18" s="120">
        <v>93.6</v>
      </c>
      <c r="CY18" s="120">
        <v>3.6</v>
      </c>
      <c r="CZ18" s="120">
        <v>11.86</v>
      </c>
      <c r="DA18" s="120">
        <v>0.54</v>
      </c>
      <c r="DB18" s="120">
        <v>-5</v>
      </c>
      <c r="DC18" s="120">
        <v>19</v>
      </c>
      <c r="DD18" s="120">
        <v>3.7</v>
      </c>
      <c r="DE18" s="120">
        <v>3.5</v>
      </c>
      <c r="DF18" s="120">
        <v>19.48</v>
      </c>
      <c r="DG18" s="120">
        <v>0.67</v>
      </c>
      <c r="DH18" s="120">
        <v>3.7</v>
      </c>
      <c r="DI18" s="120">
        <v>0.34</v>
      </c>
      <c r="DJ18" s="120">
        <v>9.18</v>
      </c>
      <c r="DK18" s="120">
        <v>0.56999999999999995</v>
      </c>
      <c r="DL18" s="120">
        <v>214.4</v>
      </c>
      <c r="DM18" s="120">
        <v>6.6</v>
      </c>
      <c r="DN18" s="120">
        <v>66.400000000000006</v>
      </c>
      <c r="DO18" s="120">
        <v>1.7</v>
      </c>
      <c r="DP18" s="120">
        <v>222</v>
      </c>
      <c r="DQ18" s="120">
        <v>33</v>
      </c>
      <c r="DR18" s="120">
        <v>4.7299999999999998E-5</v>
      </c>
      <c r="DS18" s="120">
        <v>2.2000000000000001E-6</v>
      </c>
      <c r="DT18" s="122">
        <v>108300</v>
      </c>
      <c r="DU18" s="122">
        <v>3900</v>
      </c>
      <c r="DV18" s="122">
        <v>1656000</v>
      </c>
      <c r="DW18" s="122">
        <v>83000</v>
      </c>
      <c r="DX18" s="120">
        <v>250</v>
      </c>
      <c r="DY18" s="120">
        <v>300</v>
      </c>
      <c r="DZ18" s="122">
        <v>26900</v>
      </c>
      <c r="EA18" s="122">
        <v>1200</v>
      </c>
      <c r="EB18" s="122">
        <v>155700</v>
      </c>
      <c r="EC18" s="122">
        <v>5400</v>
      </c>
      <c r="ED18" s="122">
        <v>152400</v>
      </c>
      <c r="EE18" s="122">
        <v>4600</v>
      </c>
      <c r="EF18" s="122">
        <v>1163000</v>
      </c>
      <c r="EG18" s="122">
        <v>34000</v>
      </c>
      <c r="EH18" s="122">
        <v>2095000</v>
      </c>
      <c r="EI18" s="122">
        <v>64000</v>
      </c>
      <c r="EJ18" s="122">
        <v>300000</v>
      </c>
      <c r="EK18" s="122">
        <v>8700</v>
      </c>
      <c r="EL18" s="122">
        <v>192900</v>
      </c>
      <c r="EM18" s="122">
        <v>6100</v>
      </c>
      <c r="EN18" s="120">
        <v>21540</v>
      </c>
      <c r="EO18" s="120">
        <v>680</v>
      </c>
      <c r="EP18" s="120">
        <v>25350</v>
      </c>
      <c r="EQ18" s="120">
        <v>770</v>
      </c>
      <c r="ER18" s="120">
        <v>16540</v>
      </c>
      <c r="ES18" s="120">
        <v>540</v>
      </c>
      <c r="ET18" s="120">
        <v>12760</v>
      </c>
      <c r="EU18" s="120">
        <v>430</v>
      </c>
      <c r="EV18" s="120">
        <v>16510</v>
      </c>
      <c r="EW18" s="120">
        <v>520</v>
      </c>
      <c r="EX18" s="120">
        <v>12080</v>
      </c>
      <c r="EY18" s="120">
        <v>390</v>
      </c>
      <c r="EZ18" s="120">
        <v>10940</v>
      </c>
      <c r="FA18" s="120">
        <v>350</v>
      </c>
      <c r="FB18" s="120">
        <v>4350</v>
      </c>
      <c r="FC18" s="120">
        <v>160</v>
      </c>
      <c r="FD18" s="120">
        <v>5100</v>
      </c>
      <c r="FE18" s="120">
        <v>190</v>
      </c>
      <c r="FF18" s="120">
        <v>3120</v>
      </c>
      <c r="FG18" s="120">
        <v>140</v>
      </c>
      <c r="FH18" s="120">
        <v>13</v>
      </c>
      <c r="FI18" s="120">
        <v>12</v>
      </c>
      <c r="FJ18" s="120">
        <v>1194</v>
      </c>
      <c r="FK18" s="120">
        <v>41</v>
      </c>
      <c r="FL18" s="120">
        <v>204</v>
      </c>
      <c r="FM18" s="120">
        <v>19</v>
      </c>
      <c r="FN18" s="120">
        <v>1210</v>
      </c>
      <c r="FO18" s="120">
        <v>75</v>
      </c>
      <c r="FP18" s="122">
        <v>49600</v>
      </c>
      <c r="FQ18" s="122">
        <v>1500</v>
      </c>
      <c r="FR18" s="120">
        <v>18790</v>
      </c>
      <c r="FS18" s="120">
        <v>490</v>
      </c>
      <c r="FT18" s="120">
        <v>54</v>
      </c>
      <c r="FU18" s="120">
        <v>8</v>
      </c>
      <c r="FV18" s="120"/>
      <c r="FW18" s="120"/>
      <c r="FX18" s="120"/>
      <c r="FY18" s="120"/>
      <c r="FZ18" s="120"/>
      <c r="GA18" s="120"/>
      <c r="GB18" s="120"/>
      <c r="GC18" s="120"/>
      <c r="GD18" s="120"/>
      <c r="GE18" s="120"/>
      <c r="GF18" s="120"/>
      <c r="GG18" s="120"/>
      <c r="GH18" s="120"/>
      <c r="GI18" s="120"/>
      <c r="GJ18" s="120"/>
      <c r="GK18" s="120"/>
      <c r="GL18" s="120"/>
      <c r="GM18" s="120"/>
      <c r="GN18" s="120"/>
      <c r="GO18" s="120"/>
      <c r="GP18" s="120"/>
      <c r="GQ18" s="120"/>
      <c r="GR18" s="120"/>
      <c r="GS18" s="120"/>
      <c r="GT18" s="120"/>
      <c r="GU18" s="120"/>
      <c r="GV18" s="120"/>
      <c r="GW18" s="120"/>
      <c r="GX18" s="120"/>
      <c r="GY18" s="120"/>
      <c r="GZ18" s="120"/>
      <c r="HA18" s="120"/>
      <c r="HB18" s="120"/>
      <c r="HC18" s="120"/>
      <c r="HD18" s="120"/>
      <c r="HE18" s="120"/>
      <c r="HF18" s="120"/>
      <c r="HG18" s="120"/>
      <c r="HH18" s="120"/>
      <c r="HI18" s="120"/>
      <c r="HJ18" s="120"/>
      <c r="HK18" s="120"/>
      <c r="HL18" s="120"/>
      <c r="HM18" s="120"/>
      <c r="HN18" s="120"/>
      <c r="HO18" s="120"/>
      <c r="HP18" s="120"/>
      <c r="HQ18" s="120"/>
      <c r="HR18" s="120"/>
      <c r="HS18" s="120"/>
      <c r="HT18" s="120"/>
      <c r="HU18" s="120"/>
      <c r="HV18" s="120"/>
      <c r="HW18" s="120"/>
      <c r="HX18" s="120"/>
      <c r="HY18" s="120"/>
      <c r="HZ18" s="120"/>
      <c r="IA18" s="120"/>
      <c r="IB18" s="120"/>
      <c r="IC18" s="120"/>
      <c r="ID18" s="120"/>
      <c r="IE18" s="120"/>
      <c r="IF18" s="120"/>
      <c r="IG18" s="120"/>
      <c r="IH18" s="120"/>
      <c r="II18" s="120"/>
      <c r="IJ18" s="120"/>
      <c r="IK18" s="120"/>
      <c r="IL18" s="120"/>
      <c r="IM18" s="120"/>
      <c r="IN18" s="120"/>
      <c r="IO18" s="120"/>
      <c r="IP18" s="120"/>
      <c r="IQ18" s="120"/>
      <c r="IR18" s="120"/>
      <c r="IS18" s="120"/>
      <c r="IT18" s="120"/>
      <c r="IU18" s="120"/>
      <c r="IV18" s="120"/>
      <c r="IW18" s="120"/>
      <c r="IX18" s="120"/>
      <c r="IY18" s="120"/>
      <c r="IZ18" s="120"/>
      <c r="JA18" s="120"/>
      <c r="JB18" s="120"/>
    </row>
    <row r="19" spans="1:262" ht="14.4" x14ac:dyDescent="0.3">
      <c r="A19" s="120" t="s">
        <v>487</v>
      </c>
      <c r="B19" s="120" t="s">
        <v>454</v>
      </c>
      <c r="C19" s="120" t="s">
        <v>748</v>
      </c>
      <c r="D19" s="120" t="s">
        <v>455</v>
      </c>
      <c r="E19" s="121">
        <v>0.45833587962962968</v>
      </c>
      <c r="F19" s="120">
        <v>42.573</v>
      </c>
      <c r="G19" s="120" t="s">
        <v>488</v>
      </c>
      <c r="H19" s="122">
        <v>4990000</v>
      </c>
      <c r="I19" s="122">
        <v>130000</v>
      </c>
      <c r="J19" s="122">
        <v>1703000</v>
      </c>
      <c r="K19" s="122">
        <v>64000</v>
      </c>
      <c r="L19" s="120">
        <v>53880</v>
      </c>
      <c r="M19" s="120">
        <v>260</v>
      </c>
      <c r="N19" s="122">
        <v>104300</v>
      </c>
      <c r="O19" s="122">
        <v>3900</v>
      </c>
      <c r="P19" s="122">
        <v>133000</v>
      </c>
      <c r="Q19" s="122">
        <v>1500</v>
      </c>
      <c r="R19" s="122">
        <v>154100</v>
      </c>
      <c r="S19" s="122">
        <v>5800</v>
      </c>
      <c r="T19" s="122">
        <v>99570</v>
      </c>
      <c r="U19" s="122">
        <v>3400</v>
      </c>
      <c r="V19" s="122">
        <v>861000</v>
      </c>
      <c r="W19" s="122">
        <v>32000</v>
      </c>
      <c r="X19" s="122">
        <v>1417000</v>
      </c>
      <c r="Y19" s="122">
        <v>53000</v>
      </c>
      <c r="Z19" s="122">
        <v>204000</v>
      </c>
      <c r="AA19" s="122">
        <v>7700</v>
      </c>
      <c r="AB19" s="122">
        <v>130000</v>
      </c>
      <c r="AC19" s="122">
        <v>4800</v>
      </c>
      <c r="AD19" s="120">
        <v>13880</v>
      </c>
      <c r="AE19" s="120">
        <v>520</v>
      </c>
      <c r="AF19" s="120">
        <v>16950</v>
      </c>
      <c r="AG19" s="120">
        <v>650</v>
      </c>
      <c r="AH19" s="120">
        <v>11140</v>
      </c>
      <c r="AI19" s="120">
        <v>400</v>
      </c>
      <c r="AJ19" s="120">
        <v>8620</v>
      </c>
      <c r="AK19" s="120">
        <v>280</v>
      </c>
      <c r="AL19" s="120">
        <v>10900</v>
      </c>
      <c r="AM19" s="120">
        <v>400</v>
      </c>
      <c r="AN19" s="120">
        <v>8000</v>
      </c>
      <c r="AO19" s="120">
        <v>320</v>
      </c>
      <c r="AP19" s="120">
        <v>6930</v>
      </c>
      <c r="AQ19" s="120">
        <v>290</v>
      </c>
      <c r="AR19" s="120">
        <v>2620</v>
      </c>
      <c r="AS19" s="120">
        <v>140</v>
      </c>
      <c r="AT19" s="120">
        <v>3310</v>
      </c>
      <c r="AU19" s="120">
        <v>150</v>
      </c>
      <c r="AV19" s="120">
        <v>1980</v>
      </c>
      <c r="AW19" s="120">
        <v>120</v>
      </c>
      <c r="AX19" s="120">
        <v>347</v>
      </c>
      <c r="AY19" s="120">
        <v>21</v>
      </c>
      <c r="AZ19" s="120">
        <v>102</v>
      </c>
      <c r="BA19" s="120">
        <v>13</v>
      </c>
      <c r="BB19" s="120">
        <v>657</v>
      </c>
      <c r="BC19" s="120">
        <v>26</v>
      </c>
      <c r="BD19" s="120">
        <v>153</v>
      </c>
      <c r="BE19" s="120">
        <v>17</v>
      </c>
      <c r="BF19" s="120">
        <v>747</v>
      </c>
      <c r="BG19" s="120">
        <v>58</v>
      </c>
      <c r="BH19" s="120">
        <v>20090</v>
      </c>
      <c r="BI19" s="120">
        <v>690</v>
      </c>
      <c r="BJ19" s="120">
        <v>8670</v>
      </c>
      <c r="BK19" s="120">
        <v>270</v>
      </c>
      <c r="BL19" s="120">
        <v>22.1</v>
      </c>
      <c r="BM19" s="120">
        <v>5.0999999999999996</v>
      </c>
      <c r="BN19" s="122">
        <v>53100</v>
      </c>
      <c r="BO19" s="122">
        <v>2000</v>
      </c>
      <c r="BP19" s="120">
        <v>230</v>
      </c>
      <c r="BQ19" s="120">
        <v>110</v>
      </c>
      <c r="BR19" s="122">
        <v>1342000</v>
      </c>
      <c r="BS19" s="122">
        <v>51000</v>
      </c>
      <c r="BT19" s="120">
        <v>451</v>
      </c>
      <c r="BU19" s="120">
        <v>23</v>
      </c>
      <c r="BV19" s="120">
        <v>13780</v>
      </c>
      <c r="BW19" s="120">
        <v>520</v>
      </c>
      <c r="BX19" s="120">
        <v>891</v>
      </c>
      <c r="BY19" s="120">
        <v>31</v>
      </c>
      <c r="BZ19" s="120">
        <v>5890</v>
      </c>
      <c r="CA19" s="120">
        <v>220</v>
      </c>
      <c r="CB19" s="120">
        <v>9260</v>
      </c>
      <c r="CC19" s="120">
        <v>350</v>
      </c>
      <c r="CD19" s="120">
        <v>989</v>
      </c>
      <c r="CE19" s="120">
        <v>37</v>
      </c>
      <c r="CF19" s="120">
        <v>3740</v>
      </c>
      <c r="CG19" s="120">
        <v>140</v>
      </c>
      <c r="CH19" s="120">
        <v>442</v>
      </c>
      <c r="CI19" s="120">
        <v>16</v>
      </c>
      <c r="CJ19" s="120">
        <v>135.6</v>
      </c>
      <c r="CK19" s="120">
        <v>5.2</v>
      </c>
      <c r="CL19" s="120">
        <v>321</v>
      </c>
      <c r="CM19" s="120">
        <v>11</v>
      </c>
      <c r="CN19" s="120">
        <v>33.799999999999997</v>
      </c>
      <c r="CO19" s="120">
        <v>1.1000000000000001</v>
      </c>
      <c r="CP19" s="120">
        <v>185</v>
      </c>
      <c r="CQ19" s="120">
        <v>6.8</v>
      </c>
      <c r="CR19" s="120">
        <v>32</v>
      </c>
      <c r="CS19" s="120">
        <v>1.3</v>
      </c>
      <c r="CT19" s="120">
        <v>84.3</v>
      </c>
      <c r="CU19" s="120">
        <v>3.4</v>
      </c>
      <c r="CV19" s="120">
        <v>10.43</v>
      </c>
      <c r="CW19" s="120">
        <v>0.56000000000000005</v>
      </c>
      <c r="CX19" s="120">
        <v>61.3</v>
      </c>
      <c r="CY19" s="120">
        <v>2.8</v>
      </c>
      <c r="CZ19" s="120">
        <v>7.58</v>
      </c>
      <c r="DA19" s="120">
        <v>0.46</v>
      </c>
      <c r="DB19" s="120">
        <v>-4</v>
      </c>
      <c r="DC19" s="120">
        <v>20</v>
      </c>
      <c r="DD19" s="120">
        <v>0.3</v>
      </c>
      <c r="DE19" s="120">
        <v>4</v>
      </c>
      <c r="DF19" s="120">
        <v>10.48</v>
      </c>
      <c r="DG19" s="120">
        <v>0.43</v>
      </c>
      <c r="DH19" s="120">
        <v>2.5499999999999998</v>
      </c>
      <c r="DI19" s="120">
        <v>0.32</v>
      </c>
      <c r="DJ19" s="120">
        <v>5.45</v>
      </c>
      <c r="DK19" s="120">
        <v>0.44</v>
      </c>
      <c r="DL19" s="120">
        <v>87.4</v>
      </c>
      <c r="DM19" s="120">
        <v>3</v>
      </c>
      <c r="DN19" s="120">
        <v>30.8</v>
      </c>
      <c r="DO19" s="120">
        <v>0.96</v>
      </c>
      <c r="DP19" s="120">
        <v>92</v>
      </c>
      <c r="DQ19" s="120">
        <v>21</v>
      </c>
      <c r="DR19" s="120">
        <v>2.315E-5</v>
      </c>
      <c r="DS19" s="120">
        <v>7.6000000000000003E-7</v>
      </c>
      <c r="DT19" s="122">
        <v>103600</v>
      </c>
      <c r="DU19" s="122">
        <v>3900</v>
      </c>
      <c r="DV19" s="122">
        <v>1649000</v>
      </c>
      <c r="DW19" s="122">
        <v>64000</v>
      </c>
      <c r="DX19" s="120">
        <v>530</v>
      </c>
      <c r="DY19" s="120">
        <v>260</v>
      </c>
      <c r="DZ19" s="122">
        <v>28700</v>
      </c>
      <c r="EA19" s="122">
        <v>1500</v>
      </c>
      <c r="EB19" s="122">
        <v>152400</v>
      </c>
      <c r="EC19" s="122">
        <v>5800</v>
      </c>
      <c r="ED19" s="122">
        <v>99570</v>
      </c>
      <c r="EE19" s="122">
        <v>3400</v>
      </c>
      <c r="EF19" s="122">
        <v>861000</v>
      </c>
      <c r="EG19" s="122">
        <v>32000</v>
      </c>
      <c r="EH19" s="122">
        <v>1417000</v>
      </c>
      <c r="EI19" s="122">
        <v>53000</v>
      </c>
      <c r="EJ19" s="122">
        <v>204000</v>
      </c>
      <c r="EK19" s="122">
        <v>7700</v>
      </c>
      <c r="EL19" s="122">
        <v>130000</v>
      </c>
      <c r="EM19" s="122">
        <v>4800</v>
      </c>
      <c r="EN19" s="120">
        <v>13880</v>
      </c>
      <c r="EO19" s="120">
        <v>520</v>
      </c>
      <c r="EP19" s="120">
        <v>16950</v>
      </c>
      <c r="EQ19" s="120">
        <v>650</v>
      </c>
      <c r="ER19" s="120">
        <v>11140</v>
      </c>
      <c r="ES19" s="120">
        <v>400</v>
      </c>
      <c r="ET19" s="120">
        <v>8620</v>
      </c>
      <c r="EU19" s="120">
        <v>280</v>
      </c>
      <c r="EV19" s="120">
        <v>10900</v>
      </c>
      <c r="EW19" s="120">
        <v>400</v>
      </c>
      <c r="EX19" s="120">
        <v>8000</v>
      </c>
      <c r="EY19" s="120">
        <v>320</v>
      </c>
      <c r="EZ19" s="120">
        <v>6930</v>
      </c>
      <c r="FA19" s="120">
        <v>290</v>
      </c>
      <c r="FB19" s="120">
        <v>2620</v>
      </c>
      <c r="FC19" s="120">
        <v>140</v>
      </c>
      <c r="FD19" s="120">
        <v>3310</v>
      </c>
      <c r="FE19" s="120">
        <v>150</v>
      </c>
      <c r="FF19" s="120">
        <v>1980</v>
      </c>
      <c r="FG19" s="120">
        <v>120</v>
      </c>
      <c r="FH19" s="120">
        <v>1</v>
      </c>
      <c r="FI19" s="120">
        <v>13</v>
      </c>
      <c r="FJ19" s="120">
        <v>639</v>
      </c>
      <c r="FK19" s="120">
        <v>26</v>
      </c>
      <c r="FL19" s="120">
        <v>140</v>
      </c>
      <c r="FM19" s="120">
        <v>17</v>
      </c>
      <c r="FN19" s="120">
        <v>714</v>
      </c>
      <c r="FO19" s="120">
        <v>58</v>
      </c>
      <c r="FP19" s="120">
        <v>20090</v>
      </c>
      <c r="FQ19" s="120">
        <v>690</v>
      </c>
      <c r="FR19" s="120">
        <v>8670</v>
      </c>
      <c r="FS19" s="120">
        <v>270</v>
      </c>
      <c r="FT19" s="120">
        <v>22.1</v>
      </c>
      <c r="FU19" s="120">
        <v>5.0999999999999996</v>
      </c>
      <c r="FV19" s="120"/>
      <c r="FW19" s="120"/>
      <c r="FX19" s="120"/>
      <c r="FY19" s="120"/>
      <c r="FZ19" s="120"/>
      <c r="GA19" s="120"/>
      <c r="GB19" s="120"/>
      <c r="GC19" s="120"/>
      <c r="GD19" s="120"/>
      <c r="GE19" s="120"/>
      <c r="GF19" s="120"/>
      <c r="GG19" s="120"/>
      <c r="GH19" s="120"/>
      <c r="GI19" s="120"/>
      <c r="GJ19" s="120"/>
      <c r="GK19" s="120"/>
      <c r="GL19" s="120"/>
      <c r="GM19" s="120"/>
      <c r="GN19" s="120"/>
      <c r="GO19" s="120"/>
      <c r="GP19" s="120"/>
      <c r="GQ19" s="120"/>
      <c r="GR19" s="120"/>
      <c r="GS19" s="120"/>
      <c r="GT19" s="120"/>
      <c r="GU19" s="120"/>
      <c r="GV19" s="120"/>
      <c r="GW19" s="120"/>
      <c r="GX19" s="120"/>
      <c r="GY19" s="120"/>
      <c r="GZ19" s="120"/>
      <c r="HA19" s="120"/>
      <c r="HB19" s="120"/>
      <c r="HC19" s="120"/>
      <c r="HD19" s="120"/>
      <c r="HE19" s="120"/>
      <c r="HF19" s="120"/>
      <c r="HG19" s="120"/>
      <c r="HH19" s="120"/>
      <c r="HI19" s="120"/>
      <c r="HJ19" s="120"/>
      <c r="HK19" s="120"/>
      <c r="HL19" s="120"/>
      <c r="HM19" s="120"/>
      <c r="HN19" s="120"/>
      <c r="HO19" s="120"/>
      <c r="HP19" s="120"/>
      <c r="HQ19" s="120"/>
      <c r="HR19" s="120"/>
      <c r="HS19" s="120"/>
      <c r="HT19" s="120"/>
      <c r="HU19" s="120"/>
      <c r="HV19" s="120"/>
      <c r="HW19" s="120"/>
      <c r="HX19" s="120"/>
      <c r="HY19" s="120"/>
      <c r="HZ19" s="120"/>
      <c r="IA19" s="120"/>
      <c r="IB19" s="120"/>
      <c r="IC19" s="120"/>
      <c r="ID19" s="120"/>
      <c r="IE19" s="120"/>
      <c r="IF19" s="120"/>
      <c r="IG19" s="120"/>
      <c r="IH19" s="120"/>
      <c r="II19" s="120"/>
      <c r="IJ19" s="120"/>
      <c r="IK19" s="120"/>
      <c r="IL19" s="120"/>
      <c r="IM19" s="120"/>
      <c r="IN19" s="120"/>
      <c r="IO19" s="120"/>
      <c r="IP19" s="120"/>
      <c r="IQ19" s="120"/>
      <c r="IR19" s="120"/>
      <c r="IS19" s="120"/>
      <c r="IT19" s="120"/>
      <c r="IU19" s="120"/>
      <c r="IV19" s="120"/>
      <c r="IW19" s="120"/>
      <c r="IX19" s="120"/>
      <c r="IY19" s="120"/>
      <c r="IZ19" s="120"/>
      <c r="JA19" s="120"/>
      <c r="JB19" s="120"/>
    </row>
    <row r="20" spans="1:262" ht="14.4" x14ac:dyDescent="0.3">
      <c r="A20" s="120" t="s">
        <v>489</v>
      </c>
      <c r="B20" s="120" t="s">
        <v>454</v>
      </c>
      <c r="C20" s="120" t="s">
        <v>749</v>
      </c>
      <c r="D20" s="120" t="s">
        <v>455</v>
      </c>
      <c r="E20" s="121">
        <v>0.45915474537037038</v>
      </c>
      <c r="F20" s="120">
        <v>42.103000000000002</v>
      </c>
      <c r="G20" s="120" t="s">
        <v>490</v>
      </c>
      <c r="H20" s="122">
        <v>4380000</v>
      </c>
      <c r="I20" s="122">
        <v>130000</v>
      </c>
      <c r="J20" s="122">
        <v>1701000</v>
      </c>
      <c r="K20" s="122">
        <v>69000</v>
      </c>
      <c r="L20" s="120">
        <v>53860</v>
      </c>
      <c r="M20" s="120">
        <v>370</v>
      </c>
      <c r="N20" s="122">
        <v>106800</v>
      </c>
      <c r="O20" s="122">
        <v>3900</v>
      </c>
      <c r="P20" s="122">
        <v>132400</v>
      </c>
      <c r="Q20" s="122">
        <v>1100</v>
      </c>
      <c r="R20" s="122">
        <v>156700</v>
      </c>
      <c r="S20" s="122">
        <v>5400</v>
      </c>
      <c r="T20" s="122">
        <v>78000</v>
      </c>
      <c r="U20" s="122">
        <v>2900</v>
      </c>
      <c r="V20" s="122">
        <v>683000</v>
      </c>
      <c r="W20" s="122">
        <v>25000</v>
      </c>
      <c r="X20" s="122">
        <v>1122000</v>
      </c>
      <c r="Y20" s="122">
        <v>35000</v>
      </c>
      <c r="Z20" s="122">
        <v>156700</v>
      </c>
      <c r="AA20" s="122">
        <v>6200</v>
      </c>
      <c r="AB20" s="122">
        <v>98800</v>
      </c>
      <c r="AC20" s="122">
        <v>4100</v>
      </c>
      <c r="AD20" s="120">
        <v>10860</v>
      </c>
      <c r="AE20" s="120">
        <v>440</v>
      </c>
      <c r="AF20" s="120">
        <v>12890</v>
      </c>
      <c r="AG20" s="120">
        <v>500</v>
      </c>
      <c r="AH20" s="120">
        <v>8110</v>
      </c>
      <c r="AI20" s="120">
        <v>350</v>
      </c>
      <c r="AJ20" s="120">
        <v>6290</v>
      </c>
      <c r="AK20" s="120">
        <v>280</v>
      </c>
      <c r="AL20" s="120">
        <v>8290</v>
      </c>
      <c r="AM20" s="120">
        <v>350</v>
      </c>
      <c r="AN20" s="120">
        <v>6280</v>
      </c>
      <c r="AO20" s="120">
        <v>270</v>
      </c>
      <c r="AP20" s="120">
        <v>5460</v>
      </c>
      <c r="AQ20" s="120">
        <v>230</v>
      </c>
      <c r="AR20" s="120">
        <v>1980</v>
      </c>
      <c r="AS20" s="120">
        <v>120</v>
      </c>
      <c r="AT20" s="120">
        <v>2480</v>
      </c>
      <c r="AU20" s="120">
        <v>130</v>
      </c>
      <c r="AV20" s="120">
        <v>1520</v>
      </c>
      <c r="AW20" s="120">
        <v>100</v>
      </c>
      <c r="AX20" s="120">
        <v>344</v>
      </c>
      <c r="AY20" s="120">
        <v>23</v>
      </c>
      <c r="AZ20" s="120">
        <v>105</v>
      </c>
      <c r="BA20" s="120">
        <v>14</v>
      </c>
      <c r="BB20" s="120">
        <v>532</v>
      </c>
      <c r="BC20" s="120">
        <v>24</v>
      </c>
      <c r="BD20" s="120">
        <v>165</v>
      </c>
      <c r="BE20" s="120">
        <v>18</v>
      </c>
      <c r="BF20" s="120">
        <v>682</v>
      </c>
      <c r="BG20" s="120">
        <v>56</v>
      </c>
      <c r="BH20" s="120">
        <v>15220</v>
      </c>
      <c r="BI20" s="120">
        <v>660</v>
      </c>
      <c r="BJ20" s="120">
        <v>6820</v>
      </c>
      <c r="BK20" s="120">
        <v>250</v>
      </c>
      <c r="BL20" s="120">
        <v>20.9</v>
      </c>
      <c r="BM20" s="120">
        <v>5.4</v>
      </c>
      <c r="BN20" s="122">
        <v>57800</v>
      </c>
      <c r="BO20" s="122">
        <v>2300</v>
      </c>
      <c r="BP20" s="120">
        <v>120</v>
      </c>
      <c r="BQ20" s="120">
        <v>210</v>
      </c>
      <c r="BR20" s="122">
        <v>1389000</v>
      </c>
      <c r="BS20" s="122">
        <v>51000</v>
      </c>
      <c r="BT20" s="120">
        <v>450</v>
      </c>
      <c r="BU20" s="120">
        <v>17</v>
      </c>
      <c r="BV20" s="120">
        <v>14160</v>
      </c>
      <c r="BW20" s="120">
        <v>490</v>
      </c>
      <c r="BX20" s="120">
        <v>705</v>
      </c>
      <c r="BY20" s="120">
        <v>26</v>
      </c>
      <c r="BZ20" s="120">
        <v>4720</v>
      </c>
      <c r="CA20" s="120">
        <v>170</v>
      </c>
      <c r="CB20" s="120">
        <v>7400</v>
      </c>
      <c r="CC20" s="120">
        <v>230</v>
      </c>
      <c r="CD20" s="120">
        <v>766</v>
      </c>
      <c r="CE20" s="120">
        <v>30</v>
      </c>
      <c r="CF20" s="120">
        <v>2870</v>
      </c>
      <c r="CG20" s="120">
        <v>120</v>
      </c>
      <c r="CH20" s="120">
        <v>349</v>
      </c>
      <c r="CI20" s="120">
        <v>14</v>
      </c>
      <c r="CJ20" s="120">
        <v>104</v>
      </c>
      <c r="CK20" s="120">
        <v>4</v>
      </c>
      <c r="CL20" s="120">
        <v>236</v>
      </c>
      <c r="CM20" s="120">
        <v>10</v>
      </c>
      <c r="CN20" s="120">
        <v>24.8</v>
      </c>
      <c r="CO20" s="120">
        <v>1.1000000000000001</v>
      </c>
      <c r="CP20" s="120">
        <v>141.80000000000001</v>
      </c>
      <c r="CQ20" s="120">
        <v>6</v>
      </c>
      <c r="CR20" s="120">
        <v>25.3</v>
      </c>
      <c r="CS20" s="120">
        <v>1.1000000000000001</v>
      </c>
      <c r="CT20" s="120">
        <v>66.599999999999994</v>
      </c>
      <c r="CU20" s="120">
        <v>2.7</v>
      </c>
      <c r="CV20" s="120">
        <v>7.94</v>
      </c>
      <c r="CW20" s="120">
        <v>0.47</v>
      </c>
      <c r="CX20" s="120">
        <v>46.4</v>
      </c>
      <c r="CY20" s="120">
        <v>2.4</v>
      </c>
      <c r="CZ20" s="120">
        <v>5.86</v>
      </c>
      <c r="DA20" s="120">
        <v>0.39</v>
      </c>
      <c r="DB20" s="120">
        <v>-15</v>
      </c>
      <c r="DC20" s="120">
        <v>23</v>
      </c>
      <c r="DD20" s="120">
        <v>1</v>
      </c>
      <c r="DE20" s="120">
        <v>4.0999999999999996</v>
      </c>
      <c r="DF20" s="120">
        <v>8.4700000000000006</v>
      </c>
      <c r="DG20" s="120">
        <v>0.39</v>
      </c>
      <c r="DH20" s="120">
        <v>2.79</v>
      </c>
      <c r="DI20" s="120">
        <v>0.33</v>
      </c>
      <c r="DJ20" s="120">
        <v>4.99</v>
      </c>
      <c r="DK20" s="120">
        <v>0.43</v>
      </c>
      <c r="DL20" s="120">
        <v>66.8</v>
      </c>
      <c r="DM20" s="120">
        <v>2.9</v>
      </c>
      <c r="DN20" s="120">
        <v>24.38</v>
      </c>
      <c r="DO20" s="120">
        <v>0.9</v>
      </c>
      <c r="DP20" s="120">
        <v>88</v>
      </c>
      <c r="DQ20" s="120">
        <v>23</v>
      </c>
      <c r="DR20" s="120">
        <v>1.7540000000000001E-5</v>
      </c>
      <c r="DS20" s="120">
        <v>5.6000000000000004E-7</v>
      </c>
      <c r="DT20" s="122">
        <v>106100</v>
      </c>
      <c r="DU20" s="122">
        <v>3900</v>
      </c>
      <c r="DV20" s="122">
        <v>1646000</v>
      </c>
      <c r="DW20" s="122">
        <v>69000</v>
      </c>
      <c r="DX20" s="120">
        <v>210</v>
      </c>
      <c r="DY20" s="120">
        <v>370</v>
      </c>
      <c r="DZ20" s="122">
        <v>28300</v>
      </c>
      <c r="EA20" s="122">
        <v>1100</v>
      </c>
      <c r="EB20" s="122">
        <v>155000</v>
      </c>
      <c r="EC20" s="122">
        <v>5400</v>
      </c>
      <c r="ED20" s="122">
        <v>78000</v>
      </c>
      <c r="EE20" s="122">
        <v>2900</v>
      </c>
      <c r="EF20" s="122">
        <v>683000</v>
      </c>
      <c r="EG20" s="122">
        <v>25000</v>
      </c>
      <c r="EH20" s="122">
        <v>1122000</v>
      </c>
      <c r="EI20" s="122">
        <v>35000</v>
      </c>
      <c r="EJ20" s="122">
        <v>156700</v>
      </c>
      <c r="EK20" s="122">
        <v>6200</v>
      </c>
      <c r="EL20" s="122">
        <v>98800</v>
      </c>
      <c r="EM20" s="122">
        <v>4100</v>
      </c>
      <c r="EN20" s="120">
        <v>10860</v>
      </c>
      <c r="EO20" s="120">
        <v>440</v>
      </c>
      <c r="EP20" s="120">
        <v>12890</v>
      </c>
      <c r="EQ20" s="120">
        <v>500</v>
      </c>
      <c r="ER20" s="120">
        <v>8110</v>
      </c>
      <c r="ES20" s="120">
        <v>350</v>
      </c>
      <c r="ET20" s="120">
        <v>6290</v>
      </c>
      <c r="EU20" s="120">
        <v>280</v>
      </c>
      <c r="EV20" s="120">
        <v>8290</v>
      </c>
      <c r="EW20" s="120">
        <v>350</v>
      </c>
      <c r="EX20" s="120">
        <v>6280</v>
      </c>
      <c r="EY20" s="120">
        <v>270</v>
      </c>
      <c r="EZ20" s="120">
        <v>5460</v>
      </c>
      <c r="FA20" s="120">
        <v>230</v>
      </c>
      <c r="FB20" s="120">
        <v>1980</v>
      </c>
      <c r="FC20" s="120">
        <v>120</v>
      </c>
      <c r="FD20" s="120">
        <v>2480</v>
      </c>
      <c r="FE20" s="120">
        <v>130</v>
      </c>
      <c r="FF20" s="120">
        <v>1520</v>
      </c>
      <c r="FG20" s="120">
        <v>100</v>
      </c>
      <c r="FH20" s="120">
        <v>3</v>
      </c>
      <c r="FI20" s="120">
        <v>14</v>
      </c>
      <c r="FJ20" s="120">
        <v>513</v>
      </c>
      <c r="FK20" s="120">
        <v>24</v>
      </c>
      <c r="FL20" s="120">
        <v>152</v>
      </c>
      <c r="FM20" s="120">
        <v>18</v>
      </c>
      <c r="FN20" s="120">
        <v>649</v>
      </c>
      <c r="FO20" s="120">
        <v>56</v>
      </c>
      <c r="FP20" s="120">
        <v>15220</v>
      </c>
      <c r="FQ20" s="120">
        <v>660</v>
      </c>
      <c r="FR20" s="120">
        <v>6820</v>
      </c>
      <c r="FS20" s="120">
        <v>250</v>
      </c>
      <c r="FT20" s="120">
        <v>20.9</v>
      </c>
      <c r="FU20" s="120">
        <v>5.4</v>
      </c>
      <c r="FV20" s="120"/>
      <c r="FW20" s="120"/>
      <c r="FX20" s="120"/>
      <c r="FY20" s="120"/>
      <c r="FZ20" s="120"/>
      <c r="GA20" s="120"/>
      <c r="GB20" s="120"/>
      <c r="GC20" s="120"/>
      <c r="GD20" s="120"/>
      <c r="GE20" s="120"/>
      <c r="GF20" s="120"/>
      <c r="GG20" s="120"/>
      <c r="GH20" s="120"/>
      <c r="GI20" s="120"/>
      <c r="GJ20" s="120"/>
      <c r="GK20" s="120"/>
      <c r="GL20" s="120"/>
      <c r="GM20" s="120"/>
      <c r="GN20" s="120"/>
      <c r="GO20" s="120"/>
      <c r="GP20" s="120"/>
      <c r="GQ20" s="120"/>
      <c r="GR20" s="120"/>
      <c r="GS20" s="120"/>
      <c r="GT20" s="120"/>
      <c r="GU20" s="120"/>
      <c r="GV20" s="120"/>
      <c r="GW20" s="120"/>
      <c r="GX20" s="120"/>
      <c r="GY20" s="120"/>
      <c r="GZ20" s="120"/>
      <c r="HA20" s="120"/>
      <c r="HB20" s="120"/>
      <c r="HC20" s="120"/>
      <c r="HD20" s="120"/>
      <c r="HE20" s="120"/>
      <c r="HF20" s="120"/>
      <c r="HG20" s="120"/>
      <c r="HH20" s="120"/>
      <c r="HI20" s="120"/>
      <c r="HJ20" s="120"/>
      <c r="HK20" s="120"/>
      <c r="HL20" s="120"/>
      <c r="HM20" s="120"/>
      <c r="HN20" s="120"/>
      <c r="HO20" s="120"/>
      <c r="HP20" s="120"/>
      <c r="HQ20" s="120"/>
      <c r="HR20" s="120"/>
      <c r="HS20" s="120"/>
      <c r="HT20" s="120"/>
      <c r="HU20" s="120"/>
      <c r="HV20" s="120"/>
      <c r="HW20" s="120"/>
      <c r="HX20" s="120"/>
      <c r="HY20" s="120"/>
      <c r="HZ20" s="120"/>
      <c r="IA20" s="120"/>
      <c r="IB20" s="120"/>
      <c r="IC20" s="120"/>
      <c r="ID20" s="120"/>
      <c r="IE20" s="120"/>
      <c r="IF20" s="120"/>
      <c r="IG20" s="120"/>
      <c r="IH20" s="120"/>
      <c r="II20" s="120"/>
      <c r="IJ20" s="120"/>
      <c r="IK20" s="120"/>
      <c r="IL20" s="120"/>
      <c r="IM20" s="120"/>
      <c r="IN20" s="120"/>
      <c r="IO20" s="120"/>
      <c r="IP20" s="120"/>
      <c r="IQ20" s="120"/>
      <c r="IR20" s="120"/>
      <c r="IS20" s="120"/>
      <c r="IT20" s="120"/>
      <c r="IU20" s="120"/>
      <c r="IV20" s="120"/>
      <c r="IW20" s="120"/>
      <c r="IX20" s="120"/>
      <c r="IY20" s="120"/>
      <c r="IZ20" s="120"/>
      <c r="JA20" s="120"/>
      <c r="JB20" s="120"/>
    </row>
    <row r="22" spans="1:262" ht="14.4" x14ac:dyDescent="0.3">
      <c r="A22" s="120" t="s">
        <v>491</v>
      </c>
      <c r="B22" s="120" t="s">
        <v>454</v>
      </c>
      <c r="C22" s="120" t="s">
        <v>750</v>
      </c>
      <c r="D22" s="120" t="s">
        <v>455</v>
      </c>
      <c r="E22" s="121">
        <v>0.39621608796296298</v>
      </c>
      <c r="F22" s="120">
        <v>43.198999999999998</v>
      </c>
      <c r="G22" s="120" t="s">
        <v>491</v>
      </c>
      <c r="H22" s="122">
        <v>7120000</v>
      </c>
      <c r="I22" s="122">
        <v>320000</v>
      </c>
      <c r="J22" s="122">
        <v>2280000</v>
      </c>
      <c r="K22" s="122">
        <v>110000</v>
      </c>
      <c r="L22" s="120">
        <v>93720</v>
      </c>
      <c r="M22" s="120">
        <v>940</v>
      </c>
      <c r="N22" s="122">
        <v>138000</v>
      </c>
      <c r="O22" s="122">
        <v>6100</v>
      </c>
      <c r="P22" s="120">
        <v>137910</v>
      </c>
      <c r="Q22" s="120">
        <v>970</v>
      </c>
      <c r="R22" s="120">
        <v>14450</v>
      </c>
      <c r="S22" s="120">
        <v>660</v>
      </c>
      <c r="T22" s="122">
        <v>1307000</v>
      </c>
      <c r="U22" s="122">
        <v>80000</v>
      </c>
      <c r="V22" s="122">
        <v>454000</v>
      </c>
      <c r="W22" s="122">
        <v>21000</v>
      </c>
      <c r="X22" s="122">
        <v>1342000</v>
      </c>
      <c r="Y22" s="122">
        <v>69000</v>
      </c>
      <c r="Z22" s="122">
        <v>291000</v>
      </c>
      <c r="AA22" s="122">
        <v>15000</v>
      </c>
      <c r="AB22" s="122">
        <v>280000</v>
      </c>
      <c r="AC22" s="122">
        <v>16000</v>
      </c>
      <c r="AD22" s="122">
        <v>72200</v>
      </c>
      <c r="AE22" s="122">
        <v>3600</v>
      </c>
      <c r="AF22" s="122">
        <v>23600</v>
      </c>
      <c r="AG22" s="122">
        <v>1200</v>
      </c>
      <c r="AH22" s="122">
        <v>97100</v>
      </c>
      <c r="AI22" s="122">
        <v>4700</v>
      </c>
      <c r="AJ22" s="122">
        <v>98700</v>
      </c>
      <c r="AK22" s="122">
        <v>4500</v>
      </c>
      <c r="AL22" s="122">
        <v>139900</v>
      </c>
      <c r="AM22" s="122">
        <v>6900</v>
      </c>
      <c r="AN22" s="122">
        <v>104600</v>
      </c>
      <c r="AO22" s="122">
        <v>4800</v>
      </c>
      <c r="AP22" s="122">
        <v>90100</v>
      </c>
      <c r="AQ22" s="122">
        <v>4200</v>
      </c>
      <c r="AR22" s="122">
        <v>33700</v>
      </c>
      <c r="AS22" s="122">
        <v>1600</v>
      </c>
      <c r="AT22" s="122">
        <v>39600</v>
      </c>
      <c r="AU22" s="122">
        <v>1800</v>
      </c>
      <c r="AV22" s="122">
        <v>22900</v>
      </c>
      <c r="AW22" s="122">
        <v>1000</v>
      </c>
      <c r="AX22" s="120">
        <v>330</v>
      </c>
      <c r="AY22" s="120">
        <v>20</v>
      </c>
      <c r="AZ22" s="120">
        <v>90</v>
      </c>
      <c r="BA22" s="120">
        <v>13</v>
      </c>
      <c r="BB22" s="120">
        <v>616</v>
      </c>
      <c r="BC22" s="120">
        <v>29</v>
      </c>
      <c r="BD22" s="120">
        <v>98</v>
      </c>
      <c r="BE22" s="120">
        <v>14</v>
      </c>
      <c r="BF22" s="120">
        <v>1630</v>
      </c>
      <c r="BG22" s="120">
        <v>100</v>
      </c>
      <c r="BH22" s="122">
        <v>35900</v>
      </c>
      <c r="BI22" s="122">
        <v>1800</v>
      </c>
      <c r="BJ22" s="120">
        <v>4430</v>
      </c>
      <c r="BK22" s="120">
        <v>210</v>
      </c>
      <c r="BL22" s="120">
        <v>51.7</v>
      </c>
      <c r="BM22" s="120">
        <v>8.1</v>
      </c>
      <c r="BN22" s="122">
        <v>57700</v>
      </c>
      <c r="BO22" s="122">
        <v>3100</v>
      </c>
      <c r="BP22" s="120">
        <v>-10470</v>
      </c>
      <c r="BQ22" s="120">
        <v>510</v>
      </c>
      <c r="BR22" s="122">
        <v>999700</v>
      </c>
      <c r="BS22" s="122">
        <v>44000</v>
      </c>
      <c r="BT22" s="120">
        <v>105.2</v>
      </c>
      <c r="BU22" s="120">
        <v>7.9</v>
      </c>
      <c r="BV22" s="120">
        <v>636</v>
      </c>
      <c r="BW22" s="120">
        <v>34</v>
      </c>
      <c r="BX22" s="120">
        <v>6650</v>
      </c>
      <c r="BY22" s="120">
        <v>410</v>
      </c>
      <c r="BZ22" s="120">
        <v>1856</v>
      </c>
      <c r="CA22" s="120">
        <v>85</v>
      </c>
      <c r="CB22" s="120">
        <v>5340</v>
      </c>
      <c r="CC22" s="120">
        <v>270</v>
      </c>
      <c r="CD22" s="120">
        <v>860</v>
      </c>
      <c r="CE22" s="120">
        <v>43</v>
      </c>
      <c r="CF22" s="120">
        <v>4850</v>
      </c>
      <c r="CG22" s="120">
        <v>280</v>
      </c>
      <c r="CH22" s="120">
        <v>1419</v>
      </c>
      <c r="CI22" s="120">
        <v>70</v>
      </c>
      <c r="CJ22" s="120">
        <v>114.6</v>
      </c>
      <c r="CK22" s="120">
        <v>5.8</v>
      </c>
      <c r="CL22" s="120">
        <v>1683</v>
      </c>
      <c r="CM22" s="120">
        <v>82</v>
      </c>
      <c r="CN22" s="120">
        <v>236</v>
      </c>
      <c r="CO22" s="120">
        <v>11</v>
      </c>
      <c r="CP22" s="120">
        <v>1435</v>
      </c>
      <c r="CQ22" s="120">
        <v>71</v>
      </c>
      <c r="CR22" s="120">
        <v>258</v>
      </c>
      <c r="CS22" s="120">
        <v>12</v>
      </c>
      <c r="CT22" s="120">
        <v>661</v>
      </c>
      <c r="CU22" s="120">
        <v>31</v>
      </c>
      <c r="CV22" s="120">
        <v>80.099999999999994</v>
      </c>
      <c r="CW22" s="120">
        <v>3.7</v>
      </c>
      <c r="CX22" s="120">
        <v>441</v>
      </c>
      <c r="CY22" s="120">
        <v>20</v>
      </c>
      <c r="CZ22" s="120">
        <v>54.6</v>
      </c>
      <c r="DA22" s="120">
        <v>2.5</v>
      </c>
      <c r="DB22" s="120">
        <v>19</v>
      </c>
      <c r="DC22" s="120">
        <v>20</v>
      </c>
      <c r="DD22" s="120">
        <v>-1.9</v>
      </c>
      <c r="DE22" s="120">
        <v>2.6</v>
      </c>
      <c r="DF22" s="120">
        <v>6.57</v>
      </c>
      <c r="DG22" s="120">
        <v>0.33</v>
      </c>
      <c r="DH22" s="120">
        <v>0.92</v>
      </c>
      <c r="DI22" s="120">
        <v>0.16</v>
      </c>
      <c r="DJ22" s="120">
        <v>8.08</v>
      </c>
      <c r="DK22" s="120">
        <v>0.53</v>
      </c>
      <c r="DL22" s="120">
        <v>98.9</v>
      </c>
      <c r="DM22" s="120">
        <v>4.8</v>
      </c>
      <c r="DN22" s="120">
        <v>10.51</v>
      </c>
      <c r="DO22" s="120">
        <v>0.5</v>
      </c>
      <c r="DP22" s="120">
        <v>94</v>
      </c>
      <c r="DQ22" s="120">
        <v>15</v>
      </c>
      <c r="DR22" s="120">
        <v>1.046E-5</v>
      </c>
      <c r="DS22" s="120">
        <v>4.3000000000000001E-7</v>
      </c>
      <c r="DT22" s="122">
        <v>137200</v>
      </c>
      <c r="DU22" s="122">
        <v>6100</v>
      </c>
      <c r="DV22" s="122">
        <v>2180000</v>
      </c>
      <c r="DW22" s="122">
        <v>110000</v>
      </c>
      <c r="DX22" s="120">
        <v>18660</v>
      </c>
      <c r="DY22" s="120">
        <v>950</v>
      </c>
      <c r="DZ22" s="120">
        <v>12660</v>
      </c>
      <c r="EA22" s="120">
        <v>960</v>
      </c>
      <c r="EB22" s="120">
        <v>12280</v>
      </c>
      <c r="EC22" s="120">
        <v>660</v>
      </c>
      <c r="ED22" s="122">
        <v>1307000</v>
      </c>
      <c r="EE22" s="122">
        <v>80000</v>
      </c>
      <c r="EF22" s="122">
        <v>454000</v>
      </c>
      <c r="EG22" s="122">
        <v>21000</v>
      </c>
      <c r="EH22" s="122">
        <v>1342000</v>
      </c>
      <c r="EI22" s="122">
        <v>69000</v>
      </c>
      <c r="EJ22" s="122">
        <v>291000</v>
      </c>
      <c r="EK22" s="122">
        <v>15000</v>
      </c>
      <c r="EL22" s="122">
        <v>280000</v>
      </c>
      <c r="EM22" s="122">
        <v>16000</v>
      </c>
      <c r="EN22" s="122">
        <v>72200</v>
      </c>
      <c r="EO22" s="122">
        <v>3600</v>
      </c>
      <c r="EP22" s="122">
        <v>23600</v>
      </c>
      <c r="EQ22" s="122">
        <v>1200</v>
      </c>
      <c r="ER22" s="122">
        <v>97100</v>
      </c>
      <c r="ES22" s="122">
        <v>4700</v>
      </c>
      <c r="ET22" s="122">
        <v>98700</v>
      </c>
      <c r="EU22" s="122">
        <v>4500</v>
      </c>
      <c r="EV22" s="122">
        <v>139900</v>
      </c>
      <c r="EW22" s="122">
        <v>6900</v>
      </c>
      <c r="EX22" s="122">
        <v>104600</v>
      </c>
      <c r="EY22" s="122">
        <v>4800</v>
      </c>
      <c r="EZ22" s="122">
        <v>90100</v>
      </c>
      <c r="FA22" s="122">
        <v>4200</v>
      </c>
      <c r="FB22" s="122">
        <v>33700</v>
      </c>
      <c r="FC22" s="122">
        <v>1600</v>
      </c>
      <c r="FD22" s="122">
        <v>39600</v>
      </c>
      <c r="FE22" s="122">
        <v>1800</v>
      </c>
      <c r="FF22" s="122">
        <v>22900</v>
      </c>
      <c r="FG22" s="122">
        <v>1000</v>
      </c>
      <c r="FH22" s="120">
        <v>-10</v>
      </c>
      <c r="FI22" s="120">
        <v>13</v>
      </c>
      <c r="FJ22" s="120">
        <v>586</v>
      </c>
      <c r="FK22" s="120">
        <v>29</v>
      </c>
      <c r="FL22" s="120">
        <v>79</v>
      </c>
      <c r="FM22" s="120">
        <v>14</v>
      </c>
      <c r="FN22" s="120">
        <v>1570</v>
      </c>
      <c r="FO22" s="120">
        <v>100</v>
      </c>
      <c r="FP22" s="122">
        <v>35900</v>
      </c>
      <c r="FQ22" s="122">
        <v>1800</v>
      </c>
      <c r="FR22" s="120">
        <v>4430</v>
      </c>
      <c r="FS22" s="120">
        <v>210</v>
      </c>
      <c r="FT22" s="120">
        <v>51.7</v>
      </c>
      <c r="FU22" s="120">
        <v>8.1</v>
      </c>
      <c r="FV22" s="120">
        <v>0</v>
      </c>
      <c r="FW22" s="120">
        <v>0.72067000000000003</v>
      </c>
      <c r="FX22" s="120">
        <v>0.89863000000000004</v>
      </c>
      <c r="FY22" s="120">
        <v>298.47000000000003</v>
      </c>
      <c r="FZ22" s="120">
        <v>0.20355000000000001</v>
      </c>
      <c r="GA22" s="120">
        <v>1.7395</v>
      </c>
      <c r="GB22" s="120">
        <v>0</v>
      </c>
      <c r="GC22" s="120">
        <v>3.2388E-2</v>
      </c>
      <c r="GD22" s="120">
        <v>6.3001000000000001E-2</v>
      </c>
      <c r="GE22" s="120">
        <v>3.2629999999999999E-2</v>
      </c>
      <c r="GF22" s="120">
        <v>0</v>
      </c>
      <c r="GG22" s="120">
        <v>7.7710000000000001E-2</v>
      </c>
      <c r="GH22" s="120">
        <v>3.8442999999999998E-2</v>
      </c>
      <c r="GI22" s="120">
        <v>0</v>
      </c>
      <c r="GJ22" s="120">
        <v>1.8107999999999999E-2</v>
      </c>
      <c r="GK22" s="120">
        <v>0</v>
      </c>
      <c r="GL22" s="120">
        <v>2.3342999999999999E-2</v>
      </c>
      <c r="GM22" s="120">
        <v>0</v>
      </c>
      <c r="GN22" s="120">
        <v>3.1636999999999998E-2</v>
      </c>
      <c r="GO22" s="120">
        <v>6.1438E-2</v>
      </c>
      <c r="GP22" s="120">
        <v>3.8591E-2</v>
      </c>
      <c r="GQ22" s="120">
        <v>385.91</v>
      </c>
      <c r="GR22" s="120">
        <v>1.9111</v>
      </c>
      <c r="GS22" s="120">
        <v>9.1306999999999999E-2</v>
      </c>
      <c r="GT22" s="120">
        <v>0.10416</v>
      </c>
      <c r="GU22" s="120">
        <v>0.11411</v>
      </c>
      <c r="GV22" s="120">
        <v>1.0815E-2</v>
      </c>
      <c r="GW22" s="120">
        <v>1.559E-2</v>
      </c>
      <c r="GX22" s="120">
        <v>0</v>
      </c>
      <c r="GY22" s="120">
        <v>0</v>
      </c>
      <c r="GZ22" s="120">
        <v>0</v>
      </c>
      <c r="HA22" s="120">
        <v>0</v>
      </c>
      <c r="HB22" s="120">
        <v>0</v>
      </c>
      <c r="HC22" s="120">
        <v>0</v>
      </c>
      <c r="HD22" s="120">
        <v>0</v>
      </c>
      <c r="HE22" s="120">
        <v>0</v>
      </c>
      <c r="HF22" s="120">
        <v>0</v>
      </c>
      <c r="HG22" s="120">
        <v>0</v>
      </c>
      <c r="HH22" s="120">
        <v>0</v>
      </c>
      <c r="HI22" s="120">
        <v>0</v>
      </c>
      <c r="HJ22" s="120">
        <v>0</v>
      </c>
      <c r="HK22" s="120">
        <v>0</v>
      </c>
      <c r="HL22" s="120">
        <v>0</v>
      </c>
      <c r="HM22" s="120">
        <v>0</v>
      </c>
      <c r="HN22" s="120">
        <v>0</v>
      </c>
      <c r="HO22" s="120">
        <v>0</v>
      </c>
      <c r="HP22" s="120">
        <v>0</v>
      </c>
      <c r="HQ22" s="120">
        <v>0</v>
      </c>
      <c r="HR22" s="120">
        <v>0</v>
      </c>
      <c r="HS22" s="120">
        <v>0</v>
      </c>
      <c r="HT22" s="120">
        <v>0</v>
      </c>
      <c r="HU22" s="120">
        <v>0</v>
      </c>
      <c r="HV22" s="120">
        <v>0</v>
      </c>
      <c r="HW22" s="120">
        <v>0</v>
      </c>
      <c r="HX22" s="120">
        <v>0</v>
      </c>
      <c r="HY22" s="120">
        <v>0</v>
      </c>
      <c r="HZ22" s="120">
        <v>0</v>
      </c>
      <c r="IA22" s="120">
        <v>0</v>
      </c>
      <c r="IB22" s="120">
        <v>0</v>
      </c>
      <c r="IC22" s="120">
        <v>0</v>
      </c>
      <c r="ID22" s="120">
        <v>0</v>
      </c>
      <c r="IE22" s="120">
        <v>0</v>
      </c>
      <c r="IF22" s="120">
        <v>0</v>
      </c>
      <c r="IG22" s="120">
        <v>0</v>
      </c>
      <c r="IH22" s="120">
        <v>0</v>
      </c>
      <c r="II22" s="120">
        <v>0</v>
      </c>
      <c r="IJ22" s="120">
        <v>0</v>
      </c>
      <c r="IK22" s="120">
        <v>0</v>
      </c>
      <c r="IL22" s="120">
        <v>0</v>
      </c>
      <c r="IM22" s="120">
        <v>0</v>
      </c>
      <c r="IN22" s="120">
        <v>0</v>
      </c>
      <c r="IO22" s="120">
        <v>0</v>
      </c>
      <c r="IP22" s="120">
        <v>0</v>
      </c>
      <c r="IQ22" s="120">
        <v>0</v>
      </c>
      <c r="IR22" s="120">
        <v>0</v>
      </c>
      <c r="IS22" s="120">
        <v>0</v>
      </c>
      <c r="IT22" s="120">
        <v>0</v>
      </c>
      <c r="IU22" s="120">
        <v>0</v>
      </c>
      <c r="IV22" s="120">
        <v>0</v>
      </c>
      <c r="IW22" s="120">
        <v>0</v>
      </c>
      <c r="IX22" s="120">
        <v>0</v>
      </c>
      <c r="IY22" s="120">
        <v>0</v>
      </c>
      <c r="IZ22" s="120">
        <v>0</v>
      </c>
      <c r="JA22" s="120">
        <v>0</v>
      </c>
      <c r="JB22" s="120">
        <v>0</v>
      </c>
    </row>
    <row r="23" spans="1:262" ht="14.4" x14ac:dyDescent="0.3">
      <c r="A23" s="120" t="s">
        <v>492</v>
      </c>
      <c r="B23" s="120" t="s">
        <v>454</v>
      </c>
      <c r="C23" s="120" t="s">
        <v>751</v>
      </c>
      <c r="D23" s="120" t="s">
        <v>455</v>
      </c>
      <c r="E23" s="121">
        <v>0.3970436342592592</v>
      </c>
      <c r="F23" s="120">
        <v>41.947000000000003</v>
      </c>
      <c r="G23" s="120" t="s">
        <v>492</v>
      </c>
      <c r="H23" s="122">
        <v>7400000</v>
      </c>
      <c r="I23" s="122">
        <v>250000</v>
      </c>
      <c r="J23" s="122">
        <v>2290000</v>
      </c>
      <c r="K23" s="122">
        <v>120000</v>
      </c>
      <c r="L23" s="122">
        <v>93700</v>
      </c>
      <c r="M23" s="122">
        <v>1400</v>
      </c>
      <c r="N23" s="122">
        <v>135900</v>
      </c>
      <c r="O23" s="122">
        <v>6600</v>
      </c>
      <c r="P23" s="122">
        <v>138200</v>
      </c>
      <c r="Q23" s="122">
        <v>1100</v>
      </c>
      <c r="R23" s="120">
        <v>14260</v>
      </c>
      <c r="S23" s="120">
        <v>600</v>
      </c>
      <c r="T23" s="122">
        <v>1326000</v>
      </c>
      <c r="U23" s="122">
        <v>73000</v>
      </c>
      <c r="V23" s="122">
        <v>456000</v>
      </c>
      <c r="W23" s="122">
        <v>24000</v>
      </c>
      <c r="X23" s="122">
        <v>1399000</v>
      </c>
      <c r="Y23" s="122">
        <v>65000</v>
      </c>
      <c r="Z23" s="122">
        <v>306000</v>
      </c>
      <c r="AA23" s="122">
        <v>16000</v>
      </c>
      <c r="AB23" s="122">
        <v>285000</v>
      </c>
      <c r="AC23" s="122">
        <v>14000</v>
      </c>
      <c r="AD23" s="122">
        <v>70700</v>
      </c>
      <c r="AE23" s="122">
        <v>3300</v>
      </c>
      <c r="AF23" s="122">
        <v>23300</v>
      </c>
      <c r="AG23" s="122">
        <v>1200</v>
      </c>
      <c r="AH23" s="122">
        <v>98400</v>
      </c>
      <c r="AI23" s="122">
        <v>4600</v>
      </c>
      <c r="AJ23" s="122">
        <v>97100</v>
      </c>
      <c r="AK23" s="122">
        <v>4600</v>
      </c>
      <c r="AL23" s="122">
        <v>146100</v>
      </c>
      <c r="AM23" s="122">
        <v>7200</v>
      </c>
      <c r="AN23" s="122">
        <v>107500</v>
      </c>
      <c r="AO23" s="122">
        <v>5500</v>
      </c>
      <c r="AP23" s="122">
        <v>90900</v>
      </c>
      <c r="AQ23" s="122">
        <v>4100</v>
      </c>
      <c r="AR23" s="122">
        <v>32900</v>
      </c>
      <c r="AS23" s="122">
        <v>1800</v>
      </c>
      <c r="AT23" s="122">
        <v>38900</v>
      </c>
      <c r="AU23" s="122">
        <v>1800</v>
      </c>
      <c r="AV23" s="122">
        <v>23200</v>
      </c>
      <c r="AW23" s="122">
        <v>1200</v>
      </c>
      <c r="AX23" s="120">
        <v>318</v>
      </c>
      <c r="AY23" s="120">
        <v>19</v>
      </c>
      <c r="AZ23" s="120">
        <v>96</v>
      </c>
      <c r="BA23" s="120">
        <v>12</v>
      </c>
      <c r="BB23" s="120">
        <v>652</v>
      </c>
      <c r="BC23" s="120">
        <v>32</v>
      </c>
      <c r="BD23" s="120">
        <v>106</v>
      </c>
      <c r="BE23" s="120">
        <v>14</v>
      </c>
      <c r="BF23" s="120">
        <v>1760</v>
      </c>
      <c r="BG23" s="120">
        <v>110</v>
      </c>
      <c r="BH23" s="122">
        <v>38500</v>
      </c>
      <c r="BI23" s="122">
        <v>1900</v>
      </c>
      <c r="BJ23" s="120">
        <v>4650</v>
      </c>
      <c r="BK23" s="120">
        <v>220</v>
      </c>
      <c r="BL23" s="120">
        <v>60.5</v>
      </c>
      <c r="BM23" s="120">
        <v>7.9</v>
      </c>
      <c r="BN23" s="122">
        <v>52600</v>
      </c>
      <c r="BO23" s="122">
        <v>3000</v>
      </c>
      <c r="BP23" s="120">
        <v>-12640</v>
      </c>
      <c r="BQ23" s="120">
        <v>830</v>
      </c>
      <c r="BR23" s="122">
        <v>990000</v>
      </c>
      <c r="BS23" s="122">
        <v>49000</v>
      </c>
      <c r="BT23" s="120">
        <v>116.5</v>
      </c>
      <c r="BU23" s="120">
        <v>8.6999999999999993</v>
      </c>
      <c r="BV23" s="120">
        <v>630</v>
      </c>
      <c r="BW23" s="120">
        <v>31</v>
      </c>
      <c r="BX23" s="120">
        <v>6780</v>
      </c>
      <c r="BY23" s="120">
        <v>380</v>
      </c>
      <c r="BZ23" s="120">
        <v>1874</v>
      </c>
      <c r="CA23" s="120">
        <v>97</v>
      </c>
      <c r="CB23" s="120">
        <v>5600</v>
      </c>
      <c r="CC23" s="120">
        <v>260</v>
      </c>
      <c r="CD23" s="120">
        <v>912</v>
      </c>
      <c r="CE23" s="120">
        <v>46</v>
      </c>
      <c r="CF23" s="120">
        <v>4950</v>
      </c>
      <c r="CG23" s="120">
        <v>250</v>
      </c>
      <c r="CH23" s="120">
        <v>1396</v>
      </c>
      <c r="CI23" s="120">
        <v>64</v>
      </c>
      <c r="CJ23" s="120">
        <v>113.6</v>
      </c>
      <c r="CK23" s="120">
        <v>5.7</v>
      </c>
      <c r="CL23" s="120">
        <v>1715</v>
      </c>
      <c r="CM23" s="120">
        <v>79</v>
      </c>
      <c r="CN23" s="120">
        <v>233</v>
      </c>
      <c r="CO23" s="120">
        <v>11</v>
      </c>
      <c r="CP23" s="120">
        <v>1506</v>
      </c>
      <c r="CQ23" s="120">
        <v>74</v>
      </c>
      <c r="CR23" s="120">
        <v>267</v>
      </c>
      <c r="CS23" s="120">
        <v>14</v>
      </c>
      <c r="CT23" s="120">
        <v>670</v>
      </c>
      <c r="CU23" s="120">
        <v>30</v>
      </c>
      <c r="CV23" s="120">
        <v>78.7</v>
      </c>
      <c r="CW23" s="120">
        <v>4.2</v>
      </c>
      <c r="CX23" s="120">
        <v>435</v>
      </c>
      <c r="CY23" s="120">
        <v>21</v>
      </c>
      <c r="CZ23" s="120">
        <v>55.6</v>
      </c>
      <c r="DA23" s="120">
        <v>2.8</v>
      </c>
      <c r="DB23" s="120">
        <v>10</v>
      </c>
      <c r="DC23" s="120">
        <v>19</v>
      </c>
      <c r="DD23" s="120">
        <v>-0.8</v>
      </c>
      <c r="DE23" s="120">
        <v>2.2999999999999998</v>
      </c>
      <c r="DF23" s="120">
        <v>7</v>
      </c>
      <c r="DG23" s="120">
        <v>0.36</v>
      </c>
      <c r="DH23" s="120">
        <v>1.06</v>
      </c>
      <c r="DI23" s="120">
        <v>0.17</v>
      </c>
      <c r="DJ23" s="120">
        <v>8.7799999999999994</v>
      </c>
      <c r="DK23" s="120">
        <v>0.59</v>
      </c>
      <c r="DL23" s="120">
        <v>106.5</v>
      </c>
      <c r="DM23" s="120">
        <v>5.2</v>
      </c>
      <c r="DN23" s="120">
        <v>11.09</v>
      </c>
      <c r="DO23" s="120">
        <v>0.51</v>
      </c>
      <c r="DP23" s="120">
        <v>111</v>
      </c>
      <c r="DQ23" s="120">
        <v>14</v>
      </c>
      <c r="DR23" s="120">
        <v>1.1209999999999999E-5</v>
      </c>
      <c r="DS23" s="120">
        <v>5.5000000000000003E-7</v>
      </c>
      <c r="DT23" s="122">
        <v>135000</v>
      </c>
      <c r="DU23" s="122">
        <v>6600</v>
      </c>
      <c r="DV23" s="122">
        <v>2190000</v>
      </c>
      <c r="DW23" s="122">
        <v>120000</v>
      </c>
      <c r="DX23" s="122">
        <v>18500</v>
      </c>
      <c r="DY23" s="122">
        <v>1400</v>
      </c>
      <c r="DZ23" s="122">
        <v>13900</v>
      </c>
      <c r="EA23" s="122">
        <v>1000</v>
      </c>
      <c r="EB23" s="120">
        <v>12100</v>
      </c>
      <c r="EC23" s="120">
        <v>600</v>
      </c>
      <c r="ED23" s="122">
        <v>1326000</v>
      </c>
      <c r="EE23" s="122">
        <v>73000</v>
      </c>
      <c r="EF23" s="122">
        <v>456000</v>
      </c>
      <c r="EG23" s="122">
        <v>24000</v>
      </c>
      <c r="EH23" s="122">
        <v>1399000</v>
      </c>
      <c r="EI23" s="122">
        <v>65000</v>
      </c>
      <c r="EJ23" s="122">
        <v>306000</v>
      </c>
      <c r="EK23" s="122">
        <v>16000</v>
      </c>
      <c r="EL23" s="122">
        <v>285000</v>
      </c>
      <c r="EM23" s="122">
        <v>14000</v>
      </c>
      <c r="EN23" s="122">
        <v>70700</v>
      </c>
      <c r="EO23" s="122">
        <v>3300</v>
      </c>
      <c r="EP23" s="122">
        <v>23300</v>
      </c>
      <c r="EQ23" s="122">
        <v>1200</v>
      </c>
      <c r="ER23" s="122">
        <v>98400</v>
      </c>
      <c r="ES23" s="122">
        <v>4600</v>
      </c>
      <c r="ET23" s="122">
        <v>97100</v>
      </c>
      <c r="EU23" s="122">
        <v>4600</v>
      </c>
      <c r="EV23" s="122">
        <v>146100</v>
      </c>
      <c r="EW23" s="122">
        <v>7200</v>
      </c>
      <c r="EX23" s="122">
        <v>107500</v>
      </c>
      <c r="EY23" s="122">
        <v>5500</v>
      </c>
      <c r="EZ23" s="122">
        <v>90900</v>
      </c>
      <c r="FA23" s="122">
        <v>4100</v>
      </c>
      <c r="FB23" s="122">
        <v>32900</v>
      </c>
      <c r="FC23" s="122">
        <v>1800</v>
      </c>
      <c r="FD23" s="122">
        <v>38900</v>
      </c>
      <c r="FE23" s="122">
        <v>1800</v>
      </c>
      <c r="FF23" s="122">
        <v>23200</v>
      </c>
      <c r="FG23" s="122">
        <v>1200</v>
      </c>
      <c r="FH23" s="120">
        <v>-4</v>
      </c>
      <c r="FI23" s="120">
        <v>12</v>
      </c>
      <c r="FJ23" s="120">
        <v>622</v>
      </c>
      <c r="FK23" s="120">
        <v>32</v>
      </c>
      <c r="FL23" s="120">
        <v>86</v>
      </c>
      <c r="FM23" s="120">
        <v>14</v>
      </c>
      <c r="FN23" s="120">
        <v>1700</v>
      </c>
      <c r="FO23" s="120">
        <v>110</v>
      </c>
      <c r="FP23" s="122">
        <v>38500</v>
      </c>
      <c r="FQ23" s="122">
        <v>1900</v>
      </c>
      <c r="FR23" s="120">
        <v>4650</v>
      </c>
      <c r="FS23" s="120">
        <v>220</v>
      </c>
      <c r="FT23" s="120">
        <v>60.5</v>
      </c>
      <c r="FU23" s="120">
        <v>7.9</v>
      </c>
      <c r="FV23" s="120">
        <v>0</v>
      </c>
      <c r="FW23" s="120">
        <v>0.80256000000000005</v>
      </c>
      <c r="FX23" s="120">
        <v>0.97119999999999995</v>
      </c>
      <c r="FY23" s="120">
        <v>337</v>
      </c>
      <c r="FZ23" s="120">
        <v>0.30192999999999998</v>
      </c>
      <c r="GA23" s="120">
        <v>2.3809</v>
      </c>
      <c r="GB23" s="120">
        <v>0.18582000000000001</v>
      </c>
      <c r="GC23" s="120">
        <v>4.7951000000000001E-2</v>
      </c>
      <c r="GD23" s="120">
        <v>0.63802000000000003</v>
      </c>
      <c r="GE23" s="120">
        <v>3.4601E-2</v>
      </c>
      <c r="GF23" s="120">
        <v>0.24548</v>
      </c>
      <c r="GG23" s="120">
        <v>0.11502999999999999</v>
      </c>
      <c r="GH23" s="120">
        <v>0</v>
      </c>
      <c r="GI23" s="120">
        <v>0.26578000000000002</v>
      </c>
      <c r="GJ23" s="120">
        <v>1.0004000000000001E-2</v>
      </c>
      <c r="GK23" s="120">
        <v>0.16442000000000001</v>
      </c>
      <c r="GL23" s="120">
        <v>5.2211E-2</v>
      </c>
      <c r="GM23" s="120">
        <v>8.5719000000000004E-2</v>
      </c>
      <c r="GN23" s="120">
        <v>1.3882E-2</v>
      </c>
      <c r="GO23" s="120">
        <v>6.5156000000000006E-2</v>
      </c>
      <c r="GP23" s="120">
        <v>3.2557000000000003E-2</v>
      </c>
      <c r="GQ23" s="120">
        <v>325.57</v>
      </c>
      <c r="GR23" s="120">
        <v>1.9783999999999999</v>
      </c>
      <c r="GS23" s="120">
        <v>6.5902000000000002E-2</v>
      </c>
      <c r="GT23" s="120">
        <v>0.10514</v>
      </c>
      <c r="GU23" s="120">
        <v>8.7963E-2</v>
      </c>
      <c r="GV23" s="120">
        <v>3.5991000000000002E-2</v>
      </c>
      <c r="GW23" s="120">
        <v>5.1954000000000002E-3</v>
      </c>
      <c r="GX23" s="120">
        <v>0</v>
      </c>
      <c r="GY23" s="120">
        <v>0</v>
      </c>
      <c r="GZ23" s="120">
        <v>0</v>
      </c>
      <c r="HA23" s="120">
        <v>0</v>
      </c>
      <c r="HB23" s="120">
        <v>0</v>
      </c>
      <c r="HC23" s="120">
        <v>0</v>
      </c>
      <c r="HD23" s="120">
        <v>0</v>
      </c>
      <c r="HE23" s="120">
        <v>0</v>
      </c>
      <c r="HF23" s="120">
        <v>0</v>
      </c>
      <c r="HG23" s="120">
        <v>0</v>
      </c>
      <c r="HH23" s="120">
        <v>0</v>
      </c>
      <c r="HI23" s="120">
        <v>0</v>
      </c>
      <c r="HJ23" s="120">
        <v>0</v>
      </c>
      <c r="HK23" s="120">
        <v>0</v>
      </c>
      <c r="HL23" s="120">
        <v>0</v>
      </c>
      <c r="HM23" s="120">
        <v>0</v>
      </c>
      <c r="HN23" s="120">
        <v>0</v>
      </c>
      <c r="HO23" s="120">
        <v>0</v>
      </c>
      <c r="HP23" s="120">
        <v>0</v>
      </c>
      <c r="HQ23" s="120">
        <v>0</v>
      </c>
      <c r="HR23" s="120">
        <v>0</v>
      </c>
      <c r="HS23" s="120">
        <v>0</v>
      </c>
      <c r="HT23" s="120">
        <v>0</v>
      </c>
      <c r="HU23" s="120">
        <v>0</v>
      </c>
      <c r="HV23" s="120">
        <v>0</v>
      </c>
      <c r="HW23" s="120">
        <v>0</v>
      </c>
      <c r="HX23" s="120">
        <v>0</v>
      </c>
      <c r="HY23" s="120">
        <v>0</v>
      </c>
      <c r="HZ23" s="120">
        <v>0</v>
      </c>
      <c r="IA23" s="120">
        <v>0</v>
      </c>
      <c r="IB23" s="120">
        <v>0</v>
      </c>
      <c r="IC23" s="120">
        <v>0</v>
      </c>
      <c r="ID23" s="120">
        <v>0</v>
      </c>
      <c r="IE23" s="120">
        <v>0</v>
      </c>
      <c r="IF23" s="120">
        <v>0</v>
      </c>
      <c r="IG23" s="120">
        <v>0</v>
      </c>
      <c r="IH23" s="120">
        <v>0</v>
      </c>
      <c r="II23" s="120">
        <v>0</v>
      </c>
      <c r="IJ23" s="120">
        <v>0</v>
      </c>
      <c r="IK23" s="120">
        <v>0</v>
      </c>
      <c r="IL23" s="120">
        <v>0</v>
      </c>
      <c r="IM23" s="120">
        <v>0</v>
      </c>
      <c r="IN23" s="120">
        <v>0</v>
      </c>
      <c r="IO23" s="120">
        <v>0</v>
      </c>
      <c r="IP23" s="120">
        <v>0</v>
      </c>
      <c r="IQ23" s="120">
        <v>0</v>
      </c>
      <c r="IR23" s="120">
        <v>0</v>
      </c>
      <c r="IS23" s="120">
        <v>0</v>
      </c>
      <c r="IT23" s="120">
        <v>0</v>
      </c>
      <c r="IU23" s="120">
        <v>0</v>
      </c>
      <c r="IV23" s="120">
        <v>0</v>
      </c>
      <c r="IW23" s="120">
        <v>0</v>
      </c>
      <c r="IX23" s="120">
        <v>0</v>
      </c>
      <c r="IY23" s="120">
        <v>0</v>
      </c>
      <c r="IZ23" s="120">
        <v>0</v>
      </c>
      <c r="JA23" s="120">
        <v>0</v>
      </c>
      <c r="JB23" s="120">
        <v>0</v>
      </c>
    </row>
    <row r="24" spans="1:262" ht="14.4" x14ac:dyDescent="0.3">
      <c r="A24" s="120" t="s">
        <v>493</v>
      </c>
      <c r="B24" s="120" t="s">
        <v>454</v>
      </c>
      <c r="C24" s="120" t="s">
        <v>752</v>
      </c>
      <c r="D24" s="120" t="s">
        <v>455</v>
      </c>
      <c r="E24" s="121">
        <v>0.42536006944444443</v>
      </c>
      <c r="F24" s="120">
        <v>38.972999999999999</v>
      </c>
      <c r="G24" s="120" t="s">
        <v>493</v>
      </c>
      <c r="H24" s="122">
        <v>6250000</v>
      </c>
      <c r="I24" s="122">
        <v>190000</v>
      </c>
      <c r="J24" s="122">
        <v>1905000</v>
      </c>
      <c r="K24" s="122">
        <v>94000</v>
      </c>
      <c r="L24" s="120">
        <v>74080</v>
      </c>
      <c r="M24" s="120">
        <v>680</v>
      </c>
      <c r="N24" s="122">
        <v>117300</v>
      </c>
      <c r="O24" s="122">
        <v>4000</v>
      </c>
      <c r="P24" s="120">
        <v>120060</v>
      </c>
      <c r="Q24" s="120">
        <v>760</v>
      </c>
      <c r="R24" s="120">
        <v>12550</v>
      </c>
      <c r="S24" s="120">
        <v>490</v>
      </c>
      <c r="T24" s="122">
        <v>1142000</v>
      </c>
      <c r="U24" s="122">
        <v>50000</v>
      </c>
      <c r="V24" s="122">
        <v>399000</v>
      </c>
      <c r="W24" s="122">
        <v>19000</v>
      </c>
      <c r="X24" s="122">
        <v>1222000</v>
      </c>
      <c r="Y24" s="122">
        <v>44000</v>
      </c>
      <c r="Z24" s="122">
        <v>266000</v>
      </c>
      <c r="AA24" s="122">
        <v>11000</v>
      </c>
      <c r="AB24" s="122">
        <v>251000</v>
      </c>
      <c r="AC24" s="122">
        <v>11000</v>
      </c>
      <c r="AD24" s="122">
        <v>66100</v>
      </c>
      <c r="AE24" s="122">
        <v>2800</v>
      </c>
      <c r="AF24" s="120">
        <v>21580</v>
      </c>
      <c r="AG24" s="120">
        <v>840</v>
      </c>
      <c r="AH24" s="122">
        <v>86500</v>
      </c>
      <c r="AI24" s="122">
        <v>3700</v>
      </c>
      <c r="AJ24" s="122">
        <v>90800</v>
      </c>
      <c r="AK24" s="122">
        <v>3300</v>
      </c>
      <c r="AL24" s="122">
        <v>130000</v>
      </c>
      <c r="AM24" s="122">
        <v>4900</v>
      </c>
      <c r="AN24" s="122">
        <v>101400</v>
      </c>
      <c r="AO24" s="122">
        <v>4300</v>
      </c>
      <c r="AP24" s="122">
        <v>85400</v>
      </c>
      <c r="AQ24" s="122">
        <v>3500</v>
      </c>
      <c r="AR24" s="122">
        <v>30300</v>
      </c>
      <c r="AS24" s="122">
        <v>1200</v>
      </c>
      <c r="AT24" s="122">
        <v>35000</v>
      </c>
      <c r="AU24" s="122">
        <v>1300</v>
      </c>
      <c r="AV24" s="120">
        <v>21150</v>
      </c>
      <c r="AW24" s="120">
        <v>820</v>
      </c>
      <c r="AX24" s="120">
        <v>287</v>
      </c>
      <c r="AY24" s="120">
        <v>23</v>
      </c>
      <c r="AZ24" s="120">
        <v>96</v>
      </c>
      <c r="BA24" s="120">
        <v>12</v>
      </c>
      <c r="BB24" s="120">
        <v>592</v>
      </c>
      <c r="BC24" s="120">
        <v>29</v>
      </c>
      <c r="BD24" s="120">
        <v>100</v>
      </c>
      <c r="BE24" s="120">
        <v>14</v>
      </c>
      <c r="BF24" s="120">
        <v>1610</v>
      </c>
      <c r="BG24" s="120">
        <v>100</v>
      </c>
      <c r="BH24" s="122">
        <v>36400</v>
      </c>
      <c r="BI24" s="122">
        <v>1400</v>
      </c>
      <c r="BJ24" s="120">
        <v>4270</v>
      </c>
      <c r="BK24" s="120">
        <v>170</v>
      </c>
      <c r="BL24" s="120">
        <v>33.299999999999997</v>
      </c>
      <c r="BM24" s="120">
        <v>7.2</v>
      </c>
      <c r="BN24" s="122">
        <v>321000</v>
      </c>
      <c r="BO24" s="122">
        <v>14000</v>
      </c>
      <c r="BP24" s="120">
        <v>11650</v>
      </c>
      <c r="BQ24" s="120">
        <v>490</v>
      </c>
      <c r="BR24" s="122">
        <v>1068000</v>
      </c>
      <c r="BS24" s="122">
        <v>36000</v>
      </c>
      <c r="BT24" s="120">
        <v>123.6</v>
      </c>
      <c r="BU24" s="120">
        <v>8.1</v>
      </c>
      <c r="BV24" s="120">
        <v>698</v>
      </c>
      <c r="BW24" s="120">
        <v>31</v>
      </c>
      <c r="BX24" s="120">
        <v>7280</v>
      </c>
      <c r="BY24" s="120">
        <v>320</v>
      </c>
      <c r="BZ24" s="120">
        <v>2009</v>
      </c>
      <c r="CA24" s="120">
        <v>95</v>
      </c>
      <c r="CB24" s="120">
        <v>5960</v>
      </c>
      <c r="CC24" s="120">
        <v>210</v>
      </c>
      <c r="CD24" s="120">
        <v>962</v>
      </c>
      <c r="CE24" s="120">
        <v>41</v>
      </c>
      <c r="CF24" s="120">
        <v>5330</v>
      </c>
      <c r="CG24" s="120">
        <v>220</v>
      </c>
      <c r="CH24" s="120">
        <v>1582</v>
      </c>
      <c r="CI24" s="120">
        <v>67</v>
      </c>
      <c r="CJ24" s="120">
        <v>128.4</v>
      </c>
      <c r="CK24" s="120">
        <v>5</v>
      </c>
      <c r="CL24" s="120">
        <v>1843</v>
      </c>
      <c r="CM24" s="120">
        <v>79</v>
      </c>
      <c r="CN24" s="120">
        <v>266.39999999999998</v>
      </c>
      <c r="CO24" s="120">
        <v>9.5</v>
      </c>
      <c r="CP24" s="120">
        <v>1637</v>
      </c>
      <c r="CQ24" s="120">
        <v>62</v>
      </c>
      <c r="CR24" s="120">
        <v>305</v>
      </c>
      <c r="CS24" s="120">
        <v>13</v>
      </c>
      <c r="CT24" s="120">
        <v>768</v>
      </c>
      <c r="CU24" s="120">
        <v>32</v>
      </c>
      <c r="CV24" s="120">
        <v>88.8</v>
      </c>
      <c r="CW24" s="120">
        <v>3.5</v>
      </c>
      <c r="CX24" s="120">
        <v>479</v>
      </c>
      <c r="CY24" s="120">
        <v>17</v>
      </c>
      <c r="CZ24" s="120">
        <v>61.3</v>
      </c>
      <c r="DA24" s="120">
        <v>2.4</v>
      </c>
      <c r="DB24" s="120">
        <v>-20</v>
      </c>
      <c r="DC24" s="120">
        <v>23</v>
      </c>
      <c r="DD24" s="120">
        <v>0.2</v>
      </c>
      <c r="DE24" s="120">
        <v>2.8</v>
      </c>
      <c r="DF24" s="120">
        <v>7.46</v>
      </c>
      <c r="DG24" s="120">
        <v>0.38</v>
      </c>
      <c r="DH24" s="120">
        <v>1.21</v>
      </c>
      <c r="DI24" s="120">
        <v>0.2</v>
      </c>
      <c r="DJ24" s="120">
        <v>9.5399999999999991</v>
      </c>
      <c r="DK24" s="120">
        <v>0.6</v>
      </c>
      <c r="DL24" s="120">
        <v>121.1</v>
      </c>
      <c r="DM24" s="120">
        <v>4.5</v>
      </c>
      <c r="DN24" s="120">
        <v>11.99</v>
      </c>
      <c r="DO24" s="120">
        <v>0.48</v>
      </c>
      <c r="DP24" s="120">
        <v>86</v>
      </c>
      <c r="DQ24" s="120">
        <v>19</v>
      </c>
      <c r="DR24" s="120">
        <v>1.1399999999999999E-5</v>
      </c>
      <c r="DS24" s="120">
        <v>3.9999999999999998E-7</v>
      </c>
      <c r="DT24" s="122">
        <v>116500</v>
      </c>
      <c r="DU24" s="122">
        <v>4000</v>
      </c>
      <c r="DV24" s="122">
        <v>1841000</v>
      </c>
      <c r="DW24" s="122">
        <v>94000</v>
      </c>
      <c r="DX24" s="120">
        <v>15150</v>
      </c>
      <c r="DY24" s="120">
        <v>690</v>
      </c>
      <c r="DZ24" s="120">
        <v>11590</v>
      </c>
      <c r="EA24" s="120">
        <v>760</v>
      </c>
      <c r="EB24" s="120">
        <v>10790</v>
      </c>
      <c r="EC24" s="120">
        <v>490</v>
      </c>
      <c r="ED24" s="122">
        <v>1142000</v>
      </c>
      <c r="EE24" s="122">
        <v>50000</v>
      </c>
      <c r="EF24" s="122">
        <v>399000</v>
      </c>
      <c r="EG24" s="122">
        <v>19000</v>
      </c>
      <c r="EH24" s="122">
        <v>1222000</v>
      </c>
      <c r="EI24" s="122">
        <v>44000</v>
      </c>
      <c r="EJ24" s="122">
        <v>266000</v>
      </c>
      <c r="EK24" s="122">
        <v>11000</v>
      </c>
      <c r="EL24" s="122">
        <v>251000</v>
      </c>
      <c r="EM24" s="122">
        <v>11000</v>
      </c>
      <c r="EN24" s="122">
        <v>66100</v>
      </c>
      <c r="EO24" s="122">
        <v>2800</v>
      </c>
      <c r="EP24" s="120">
        <v>21580</v>
      </c>
      <c r="EQ24" s="120">
        <v>840</v>
      </c>
      <c r="ER24" s="122">
        <v>86500</v>
      </c>
      <c r="ES24" s="122">
        <v>3700</v>
      </c>
      <c r="ET24" s="122">
        <v>90800</v>
      </c>
      <c r="EU24" s="122">
        <v>3300</v>
      </c>
      <c r="EV24" s="122">
        <v>130000</v>
      </c>
      <c r="EW24" s="122">
        <v>4900</v>
      </c>
      <c r="EX24" s="122">
        <v>101400</v>
      </c>
      <c r="EY24" s="122">
        <v>4300</v>
      </c>
      <c r="EZ24" s="122">
        <v>85400</v>
      </c>
      <c r="FA24" s="122">
        <v>3500</v>
      </c>
      <c r="FB24" s="122">
        <v>30300</v>
      </c>
      <c r="FC24" s="122">
        <v>1200</v>
      </c>
      <c r="FD24" s="122">
        <v>35000</v>
      </c>
      <c r="FE24" s="122">
        <v>1300</v>
      </c>
      <c r="FF24" s="120">
        <v>21150</v>
      </c>
      <c r="FG24" s="120">
        <v>820</v>
      </c>
      <c r="FH24" s="120">
        <v>1</v>
      </c>
      <c r="FI24" s="120">
        <v>12</v>
      </c>
      <c r="FJ24" s="120">
        <v>567</v>
      </c>
      <c r="FK24" s="120">
        <v>29</v>
      </c>
      <c r="FL24" s="120">
        <v>84</v>
      </c>
      <c r="FM24" s="120">
        <v>14</v>
      </c>
      <c r="FN24" s="120">
        <v>1570</v>
      </c>
      <c r="FO24" s="120">
        <v>100</v>
      </c>
      <c r="FP24" s="122">
        <v>36400</v>
      </c>
      <c r="FQ24" s="122">
        <v>1400</v>
      </c>
      <c r="FR24" s="120">
        <v>4270</v>
      </c>
      <c r="FS24" s="120">
        <v>170</v>
      </c>
      <c r="FT24" s="120">
        <v>33.299999999999997</v>
      </c>
      <c r="FU24" s="120">
        <v>7.2</v>
      </c>
      <c r="FV24" s="120">
        <v>0</v>
      </c>
      <c r="FW24" s="120">
        <v>0.80878000000000005</v>
      </c>
      <c r="FX24" s="120">
        <v>0.71696000000000004</v>
      </c>
      <c r="FY24" s="120">
        <v>285.63</v>
      </c>
      <c r="FZ24" s="120">
        <v>0.27061000000000002</v>
      </c>
      <c r="GA24" s="120">
        <v>2.1688999999999998</v>
      </c>
      <c r="GB24" s="120">
        <v>2.8157999999999999</v>
      </c>
      <c r="GC24" s="120">
        <v>5.5548E-2</v>
      </c>
      <c r="GD24" s="120">
        <v>0.85202999999999995</v>
      </c>
      <c r="GE24" s="120">
        <v>0.21293999999999999</v>
      </c>
      <c r="GF24" s="120">
        <v>0.61670999999999998</v>
      </c>
      <c r="GG24" s="120">
        <v>0.13203999999999999</v>
      </c>
      <c r="GH24" s="120">
        <v>3.9609999999999999E-2</v>
      </c>
      <c r="GI24" s="120">
        <v>0</v>
      </c>
      <c r="GJ24" s="120">
        <v>0.11556</v>
      </c>
      <c r="GK24" s="120">
        <v>0.26749000000000001</v>
      </c>
      <c r="GL24" s="120">
        <v>3.6218E-2</v>
      </c>
      <c r="GM24" s="120">
        <v>0.64092000000000005</v>
      </c>
      <c r="GN24" s="120">
        <v>1.154E-2</v>
      </c>
      <c r="GO24" s="120">
        <v>5.3955000000000003E-2</v>
      </c>
      <c r="GP24" s="120">
        <v>1.1410999999999999E-2</v>
      </c>
      <c r="GQ24" s="120">
        <v>114.11</v>
      </c>
      <c r="GR24" s="120">
        <v>2.1814</v>
      </c>
      <c r="GS24" s="120">
        <v>5.8278999999999997E-2</v>
      </c>
      <c r="GT24" s="120">
        <v>0.10445</v>
      </c>
      <c r="GU24" s="120">
        <v>0.12670000000000001</v>
      </c>
      <c r="GV24" s="120">
        <v>1.8190999999999999E-2</v>
      </c>
      <c r="GW24" s="120">
        <v>5.2675999999999999E-3</v>
      </c>
      <c r="GX24" s="120">
        <v>0</v>
      </c>
      <c r="GY24" s="120">
        <v>0</v>
      </c>
      <c r="GZ24" s="120">
        <v>0</v>
      </c>
      <c r="HA24" s="120">
        <v>0</v>
      </c>
      <c r="HB24" s="120">
        <v>0</v>
      </c>
      <c r="HC24" s="120">
        <v>0</v>
      </c>
      <c r="HD24" s="120">
        <v>0</v>
      </c>
      <c r="HE24" s="120">
        <v>0</v>
      </c>
      <c r="HF24" s="120">
        <v>0</v>
      </c>
      <c r="HG24" s="120">
        <v>0</v>
      </c>
      <c r="HH24" s="120">
        <v>0</v>
      </c>
      <c r="HI24" s="120">
        <v>0</v>
      </c>
      <c r="HJ24" s="120">
        <v>0</v>
      </c>
      <c r="HK24" s="120">
        <v>0</v>
      </c>
      <c r="HL24" s="120">
        <v>0</v>
      </c>
      <c r="HM24" s="120">
        <v>0</v>
      </c>
      <c r="HN24" s="120">
        <v>0</v>
      </c>
      <c r="HO24" s="120">
        <v>0</v>
      </c>
      <c r="HP24" s="120">
        <v>0</v>
      </c>
      <c r="HQ24" s="120">
        <v>0</v>
      </c>
      <c r="HR24" s="120">
        <v>0</v>
      </c>
      <c r="HS24" s="120">
        <v>0</v>
      </c>
      <c r="HT24" s="120">
        <v>0</v>
      </c>
      <c r="HU24" s="120">
        <v>0</v>
      </c>
      <c r="HV24" s="120">
        <v>0</v>
      </c>
      <c r="HW24" s="120">
        <v>0</v>
      </c>
      <c r="HX24" s="120">
        <v>0</v>
      </c>
      <c r="HY24" s="120">
        <v>0</v>
      </c>
      <c r="HZ24" s="120">
        <v>0</v>
      </c>
      <c r="IA24" s="120">
        <v>0</v>
      </c>
      <c r="IB24" s="120">
        <v>0</v>
      </c>
      <c r="IC24" s="120">
        <v>0</v>
      </c>
      <c r="ID24" s="120">
        <v>0</v>
      </c>
      <c r="IE24" s="120">
        <v>0</v>
      </c>
      <c r="IF24" s="120">
        <v>0</v>
      </c>
      <c r="IG24" s="120">
        <v>0</v>
      </c>
      <c r="IH24" s="120">
        <v>0</v>
      </c>
      <c r="II24" s="120">
        <v>0</v>
      </c>
      <c r="IJ24" s="120">
        <v>0</v>
      </c>
      <c r="IK24" s="120">
        <v>0</v>
      </c>
      <c r="IL24" s="120">
        <v>0</v>
      </c>
      <c r="IM24" s="120">
        <v>0</v>
      </c>
      <c r="IN24" s="120">
        <v>0</v>
      </c>
      <c r="IO24" s="120">
        <v>0</v>
      </c>
      <c r="IP24" s="120">
        <v>0</v>
      </c>
      <c r="IQ24" s="120">
        <v>0</v>
      </c>
      <c r="IR24" s="120">
        <v>0</v>
      </c>
      <c r="IS24" s="120">
        <v>0</v>
      </c>
      <c r="IT24" s="120">
        <v>0</v>
      </c>
      <c r="IU24" s="120">
        <v>0</v>
      </c>
      <c r="IV24" s="120">
        <v>0</v>
      </c>
      <c r="IW24" s="120">
        <v>0</v>
      </c>
      <c r="IX24" s="120">
        <v>0</v>
      </c>
      <c r="IY24" s="120">
        <v>0</v>
      </c>
      <c r="IZ24" s="120">
        <v>0</v>
      </c>
      <c r="JA24" s="120">
        <v>0</v>
      </c>
      <c r="JB24" s="120">
        <v>0</v>
      </c>
    </row>
    <row r="25" spans="1:262" ht="14.4" x14ac:dyDescent="0.3">
      <c r="A25" s="120" t="s">
        <v>494</v>
      </c>
      <c r="B25" s="120" t="s">
        <v>454</v>
      </c>
      <c r="C25" s="120" t="s">
        <v>753</v>
      </c>
      <c r="D25" s="120" t="s">
        <v>455</v>
      </c>
      <c r="E25" s="121">
        <v>0.42617152777777778</v>
      </c>
      <c r="F25" s="120">
        <v>39.286000000000001</v>
      </c>
      <c r="G25" s="120" t="s">
        <v>494</v>
      </c>
      <c r="H25" s="122">
        <v>6260000</v>
      </c>
      <c r="I25" s="122">
        <v>210000</v>
      </c>
      <c r="J25" s="122">
        <v>1945000</v>
      </c>
      <c r="K25" s="122">
        <v>93000</v>
      </c>
      <c r="L25" s="120">
        <v>74460</v>
      </c>
      <c r="M25" s="120">
        <v>590</v>
      </c>
      <c r="N25" s="122">
        <v>113300</v>
      </c>
      <c r="O25" s="122">
        <v>4100</v>
      </c>
      <c r="P25" s="120">
        <v>120610</v>
      </c>
      <c r="Q25" s="120">
        <v>990</v>
      </c>
      <c r="R25" s="120">
        <v>12150</v>
      </c>
      <c r="S25" s="120">
        <v>400</v>
      </c>
      <c r="T25" s="122">
        <v>1094000</v>
      </c>
      <c r="U25" s="122">
        <v>46000</v>
      </c>
      <c r="V25" s="122">
        <v>405000</v>
      </c>
      <c r="W25" s="122">
        <v>19000</v>
      </c>
      <c r="X25" s="122">
        <v>1218000</v>
      </c>
      <c r="Y25" s="122">
        <v>53000</v>
      </c>
      <c r="Z25" s="122">
        <v>266000</v>
      </c>
      <c r="AA25" s="122">
        <v>12000</v>
      </c>
      <c r="AB25" s="122">
        <v>258900</v>
      </c>
      <c r="AC25" s="122">
        <v>9900</v>
      </c>
      <c r="AD25" s="122">
        <v>64300</v>
      </c>
      <c r="AE25" s="122">
        <v>2400</v>
      </c>
      <c r="AF25" s="120">
        <v>21020</v>
      </c>
      <c r="AG25" s="120">
        <v>810</v>
      </c>
      <c r="AH25" s="122">
        <v>86800</v>
      </c>
      <c r="AI25" s="122">
        <v>3100</v>
      </c>
      <c r="AJ25" s="122">
        <v>87900</v>
      </c>
      <c r="AK25" s="122">
        <v>2900</v>
      </c>
      <c r="AL25" s="122">
        <v>127700</v>
      </c>
      <c r="AM25" s="122">
        <v>4600</v>
      </c>
      <c r="AN25" s="122">
        <v>98600</v>
      </c>
      <c r="AO25" s="122">
        <v>3500</v>
      </c>
      <c r="AP25" s="122">
        <v>82600</v>
      </c>
      <c r="AQ25" s="122">
        <v>2700</v>
      </c>
      <c r="AR25" s="122">
        <v>29100</v>
      </c>
      <c r="AS25" s="122">
        <v>1100</v>
      </c>
      <c r="AT25" s="122">
        <v>35300</v>
      </c>
      <c r="AU25" s="122">
        <v>1400</v>
      </c>
      <c r="AV25" s="120">
        <v>20810</v>
      </c>
      <c r="AW25" s="120">
        <v>860</v>
      </c>
      <c r="AX25" s="120">
        <v>303</v>
      </c>
      <c r="AY25" s="120">
        <v>28</v>
      </c>
      <c r="AZ25" s="120">
        <v>87</v>
      </c>
      <c r="BA25" s="120">
        <v>13</v>
      </c>
      <c r="BB25" s="120">
        <v>621</v>
      </c>
      <c r="BC25" s="120">
        <v>27</v>
      </c>
      <c r="BD25" s="120">
        <v>94</v>
      </c>
      <c r="BE25" s="120">
        <v>12</v>
      </c>
      <c r="BF25" s="120">
        <v>1559</v>
      </c>
      <c r="BG25" s="120">
        <v>87</v>
      </c>
      <c r="BH25" s="122">
        <v>35300</v>
      </c>
      <c r="BI25" s="122">
        <v>1200</v>
      </c>
      <c r="BJ25" s="120">
        <v>4300</v>
      </c>
      <c r="BK25" s="120">
        <v>150</v>
      </c>
      <c r="BL25" s="120">
        <v>33.799999999999997</v>
      </c>
      <c r="BM25" s="120">
        <v>6.9</v>
      </c>
      <c r="BN25" s="122">
        <v>7000000</v>
      </c>
      <c r="BO25" s="122">
        <v>2400000</v>
      </c>
      <c r="BP25" s="120">
        <v>14580</v>
      </c>
      <c r="BQ25" s="120">
        <v>540</v>
      </c>
      <c r="BR25" s="122">
        <v>1039000</v>
      </c>
      <c r="BS25" s="122">
        <v>38000</v>
      </c>
      <c r="BT25" s="120">
        <v>133</v>
      </c>
      <c r="BU25" s="120">
        <v>11</v>
      </c>
      <c r="BV25" s="120">
        <v>677</v>
      </c>
      <c r="BW25" s="120">
        <v>26</v>
      </c>
      <c r="BX25" s="120">
        <v>7020</v>
      </c>
      <c r="BY25" s="120">
        <v>290</v>
      </c>
      <c r="BZ25" s="120">
        <v>2056</v>
      </c>
      <c r="CA25" s="120">
        <v>95</v>
      </c>
      <c r="CB25" s="120">
        <v>5980</v>
      </c>
      <c r="CC25" s="120">
        <v>260</v>
      </c>
      <c r="CD25" s="120">
        <v>969</v>
      </c>
      <c r="CE25" s="120">
        <v>44</v>
      </c>
      <c r="CF25" s="120">
        <v>5540</v>
      </c>
      <c r="CG25" s="120">
        <v>210</v>
      </c>
      <c r="CH25" s="120">
        <v>1549</v>
      </c>
      <c r="CI25" s="120">
        <v>58</v>
      </c>
      <c r="CJ25" s="120">
        <v>125.8</v>
      </c>
      <c r="CK25" s="120">
        <v>4.8</v>
      </c>
      <c r="CL25" s="120">
        <v>1863</v>
      </c>
      <c r="CM25" s="120">
        <v>66</v>
      </c>
      <c r="CN25" s="120">
        <v>258.5</v>
      </c>
      <c r="CO25" s="120">
        <v>8.6</v>
      </c>
      <c r="CP25" s="120">
        <v>1618</v>
      </c>
      <c r="CQ25" s="120">
        <v>58</v>
      </c>
      <c r="CR25" s="120">
        <v>299</v>
      </c>
      <c r="CS25" s="120">
        <v>11</v>
      </c>
      <c r="CT25" s="120">
        <v>747</v>
      </c>
      <c r="CU25" s="120">
        <v>24</v>
      </c>
      <c r="CV25" s="120">
        <v>85.8</v>
      </c>
      <c r="CW25" s="120">
        <v>3.2</v>
      </c>
      <c r="CX25" s="120">
        <v>487</v>
      </c>
      <c r="CY25" s="120">
        <v>19</v>
      </c>
      <c r="CZ25" s="120">
        <v>60.7</v>
      </c>
      <c r="DA25" s="120">
        <v>2.5</v>
      </c>
      <c r="DB25" s="120">
        <v>-9</v>
      </c>
      <c r="DC25" s="120">
        <v>28</v>
      </c>
      <c r="DD25" s="120">
        <v>-2.2000000000000002</v>
      </c>
      <c r="DE25" s="120">
        <v>3</v>
      </c>
      <c r="DF25" s="120">
        <v>7.88</v>
      </c>
      <c r="DG25" s="120">
        <v>0.36</v>
      </c>
      <c r="DH25" s="120">
        <v>1.1200000000000001</v>
      </c>
      <c r="DI25" s="120">
        <v>0.18</v>
      </c>
      <c r="DJ25" s="120">
        <v>9.26</v>
      </c>
      <c r="DK25" s="120">
        <v>0.53</v>
      </c>
      <c r="DL25" s="120">
        <v>118</v>
      </c>
      <c r="DM25" s="120">
        <v>4</v>
      </c>
      <c r="DN25" s="120">
        <v>12.15</v>
      </c>
      <c r="DO25" s="120">
        <v>0.41</v>
      </c>
      <c r="DP25" s="120">
        <v>88</v>
      </c>
      <c r="DQ25" s="120">
        <v>18</v>
      </c>
      <c r="DR25" s="120">
        <v>1.153E-5</v>
      </c>
      <c r="DS25" s="120">
        <v>3.5999999999999999E-7</v>
      </c>
      <c r="DT25" s="122">
        <v>112500</v>
      </c>
      <c r="DU25" s="122">
        <v>4100</v>
      </c>
      <c r="DV25" s="122">
        <v>1881000</v>
      </c>
      <c r="DW25" s="122">
        <v>93000</v>
      </c>
      <c r="DX25" s="120">
        <v>15200</v>
      </c>
      <c r="DY25" s="120">
        <v>590</v>
      </c>
      <c r="DZ25" s="120">
        <v>12410</v>
      </c>
      <c r="EA25" s="120">
        <v>990</v>
      </c>
      <c r="EB25" s="120">
        <v>10380</v>
      </c>
      <c r="EC25" s="120">
        <v>400</v>
      </c>
      <c r="ED25" s="122">
        <v>1094000</v>
      </c>
      <c r="EE25" s="122">
        <v>46000</v>
      </c>
      <c r="EF25" s="122">
        <v>405000</v>
      </c>
      <c r="EG25" s="122">
        <v>19000</v>
      </c>
      <c r="EH25" s="122">
        <v>1218000</v>
      </c>
      <c r="EI25" s="122">
        <v>53000</v>
      </c>
      <c r="EJ25" s="122">
        <v>266000</v>
      </c>
      <c r="EK25" s="122">
        <v>12000</v>
      </c>
      <c r="EL25" s="122">
        <v>258900</v>
      </c>
      <c r="EM25" s="122">
        <v>9900</v>
      </c>
      <c r="EN25" s="122">
        <v>64300</v>
      </c>
      <c r="EO25" s="122">
        <v>2400</v>
      </c>
      <c r="EP25" s="120">
        <v>21020</v>
      </c>
      <c r="EQ25" s="120">
        <v>810</v>
      </c>
      <c r="ER25" s="122">
        <v>86800</v>
      </c>
      <c r="ES25" s="122">
        <v>3100</v>
      </c>
      <c r="ET25" s="122">
        <v>87900</v>
      </c>
      <c r="EU25" s="122">
        <v>2900</v>
      </c>
      <c r="EV25" s="122">
        <v>127700</v>
      </c>
      <c r="EW25" s="122">
        <v>4600</v>
      </c>
      <c r="EX25" s="122">
        <v>98600</v>
      </c>
      <c r="EY25" s="122">
        <v>3500</v>
      </c>
      <c r="EZ25" s="122">
        <v>82600</v>
      </c>
      <c r="FA25" s="122">
        <v>2700</v>
      </c>
      <c r="FB25" s="122">
        <v>29100</v>
      </c>
      <c r="FC25" s="122">
        <v>1100</v>
      </c>
      <c r="FD25" s="122">
        <v>35300</v>
      </c>
      <c r="FE25" s="122">
        <v>1400</v>
      </c>
      <c r="FF25" s="120">
        <v>20810</v>
      </c>
      <c r="FG25" s="120">
        <v>860</v>
      </c>
      <c r="FH25" s="120">
        <v>-9</v>
      </c>
      <c r="FI25" s="120">
        <v>13</v>
      </c>
      <c r="FJ25" s="120">
        <v>596</v>
      </c>
      <c r="FK25" s="120">
        <v>27</v>
      </c>
      <c r="FL25" s="120">
        <v>77</v>
      </c>
      <c r="FM25" s="120">
        <v>12</v>
      </c>
      <c r="FN25" s="120">
        <v>1518</v>
      </c>
      <c r="FO25" s="120">
        <v>87</v>
      </c>
      <c r="FP25" s="122">
        <v>35300</v>
      </c>
      <c r="FQ25" s="122">
        <v>1200</v>
      </c>
      <c r="FR25" s="120">
        <v>4300</v>
      </c>
      <c r="FS25" s="120">
        <v>150</v>
      </c>
      <c r="FT25" s="120">
        <v>33.799999999999997</v>
      </c>
      <c r="FU25" s="120">
        <v>6.9</v>
      </c>
      <c r="FV25" s="120">
        <v>0</v>
      </c>
      <c r="FW25" s="120">
        <v>0.82477999999999996</v>
      </c>
      <c r="FX25" s="120">
        <v>1.1343000000000001</v>
      </c>
      <c r="FY25" s="120">
        <v>402.48</v>
      </c>
      <c r="FZ25" s="120">
        <v>0.37479000000000001</v>
      </c>
      <c r="GA25" s="120">
        <v>2.5985</v>
      </c>
      <c r="GB25" s="120">
        <v>6.2960000000000002E-2</v>
      </c>
      <c r="GC25" s="120">
        <v>0</v>
      </c>
      <c r="GD25" s="120">
        <v>0.62282999999999999</v>
      </c>
      <c r="GE25" s="120">
        <v>0</v>
      </c>
      <c r="GF25" s="120">
        <v>0.47586000000000001</v>
      </c>
      <c r="GG25" s="120">
        <v>0</v>
      </c>
      <c r="GH25" s="120">
        <v>8.7928000000000006E-2</v>
      </c>
      <c r="GI25" s="120">
        <v>0</v>
      </c>
      <c r="GJ25" s="120">
        <v>0</v>
      </c>
      <c r="GK25" s="120">
        <v>6.1832999999999999E-2</v>
      </c>
      <c r="GL25" s="120">
        <v>2.0572E-2</v>
      </c>
      <c r="GM25" s="120">
        <v>4.4259E-2</v>
      </c>
      <c r="GN25" s="120">
        <v>7.1939000000000003E-2</v>
      </c>
      <c r="GO25" s="120">
        <v>6.7258999999999999E-2</v>
      </c>
      <c r="GP25" s="120">
        <v>0</v>
      </c>
      <c r="GQ25" s="120">
        <v>0</v>
      </c>
      <c r="GR25" s="120">
        <v>3.4434</v>
      </c>
      <c r="GS25" s="120">
        <v>9.3942999999999999E-2</v>
      </c>
      <c r="GT25" s="120">
        <v>9.4237000000000001E-2</v>
      </c>
      <c r="GU25" s="120">
        <v>9.0323000000000001E-2</v>
      </c>
      <c r="GV25" s="120">
        <v>0</v>
      </c>
      <c r="GW25" s="120">
        <v>7.1015999999999996E-3</v>
      </c>
      <c r="GX25" s="120">
        <v>0</v>
      </c>
      <c r="GY25" s="120">
        <v>0</v>
      </c>
      <c r="GZ25" s="120">
        <v>0</v>
      </c>
      <c r="HA25" s="120">
        <v>0</v>
      </c>
      <c r="HB25" s="120">
        <v>0</v>
      </c>
      <c r="HC25" s="120">
        <v>0</v>
      </c>
      <c r="HD25" s="120">
        <v>0</v>
      </c>
      <c r="HE25" s="120">
        <v>0</v>
      </c>
      <c r="HF25" s="120">
        <v>0</v>
      </c>
      <c r="HG25" s="120">
        <v>0</v>
      </c>
      <c r="HH25" s="120">
        <v>0</v>
      </c>
      <c r="HI25" s="120">
        <v>0</v>
      </c>
      <c r="HJ25" s="120">
        <v>0</v>
      </c>
      <c r="HK25" s="120">
        <v>0</v>
      </c>
      <c r="HL25" s="120">
        <v>0</v>
      </c>
      <c r="HM25" s="120">
        <v>0</v>
      </c>
      <c r="HN25" s="120">
        <v>0</v>
      </c>
      <c r="HO25" s="120">
        <v>0</v>
      </c>
      <c r="HP25" s="120">
        <v>0</v>
      </c>
      <c r="HQ25" s="120">
        <v>0</v>
      </c>
      <c r="HR25" s="120">
        <v>0</v>
      </c>
      <c r="HS25" s="120">
        <v>0</v>
      </c>
      <c r="HT25" s="120">
        <v>0</v>
      </c>
      <c r="HU25" s="120">
        <v>0</v>
      </c>
      <c r="HV25" s="120">
        <v>0</v>
      </c>
      <c r="HW25" s="120">
        <v>0</v>
      </c>
      <c r="HX25" s="120">
        <v>0</v>
      </c>
      <c r="HY25" s="120">
        <v>0</v>
      </c>
      <c r="HZ25" s="120">
        <v>0</v>
      </c>
      <c r="IA25" s="120">
        <v>0</v>
      </c>
      <c r="IB25" s="120">
        <v>0</v>
      </c>
      <c r="IC25" s="120">
        <v>0</v>
      </c>
      <c r="ID25" s="120">
        <v>0</v>
      </c>
      <c r="IE25" s="120">
        <v>0</v>
      </c>
      <c r="IF25" s="120">
        <v>0</v>
      </c>
      <c r="IG25" s="120">
        <v>0</v>
      </c>
      <c r="IH25" s="120">
        <v>0</v>
      </c>
      <c r="II25" s="120">
        <v>0</v>
      </c>
      <c r="IJ25" s="120">
        <v>0</v>
      </c>
      <c r="IK25" s="120">
        <v>0</v>
      </c>
      <c r="IL25" s="120">
        <v>0</v>
      </c>
      <c r="IM25" s="120">
        <v>0</v>
      </c>
      <c r="IN25" s="120">
        <v>0</v>
      </c>
      <c r="IO25" s="120">
        <v>0</v>
      </c>
      <c r="IP25" s="120">
        <v>0</v>
      </c>
      <c r="IQ25" s="120">
        <v>0</v>
      </c>
      <c r="IR25" s="120">
        <v>0</v>
      </c>
      <c r="IS25" s="120">
        <v>0</v>
      </c>
      <c r="IT25" s="120">
        <v>0</v>
      </c>
      <c r="IU25" s="120">
        <v>0</v>
      </c>
      <c r="IV25" s="120">
        <v>0</v>
      </c>
      <c r="IW25" s="120">
        <v>0</v>
      </c>
      <c r="IX25" s="120">
        <v>0</v>
      </c>
      <c r="IY25" s="120">
        <v>0</v>
      </c>
      <c r="IZ25" s="120">
        <v>0</v>
      </c>
      <c r="JA25" s="120">
        <v>0</v>
      </c>
      <c r="JB25" s="120">
        <v>0</v>
      </c>
    </row>
    <row r="26" spans="1:262" ht="14.4" x14ac:dyDescent="0.3">
      <c r="A26" s="120" t="s">
        <v>495</v>
      </c>
      <c r="B26" s="120" t="s">
        <v>454</v>
      </c>
      <c r="C26" s="120" t="s">
        <v>754</v>
      </c>
      <c r="D26" s="120" t="s">
        <v>455</v>
      </c>
      <c r="E26" s="121">
        <v>0.45344803240740744</v>
      </c>
      <c r="F26" s="120">
        <v>43.198999999999998</v>
      </c>
      <c r="G26" s="120" t="s">
        <v>495</v>
      </c>
      <c r="H26" s="122">
        <v>5780000</v>
      </c>
      <c r="I26" s="122">
        <v>200000</v>
      </c>
      <c r="J26" s="122">
        <v>1772000</v>
      </c>
      <c r="K26" s="122">
        <v>95000</v>
      </c>
      <c r="L26" s="120">
        <v>68430</v>
      </c>
      <c r="M26" s="120">
        <v>620</v>
      </c>
      <c r="N26" s="122">
        <v>103900</v>
      </c>
      <c r="O26" s="122">
        <v>3900</v>
      </c>
      <c r="P26" s="120">
        <v>115810</v>
      </c>
      <c r="Q26" s="120">
        <v>840</v>
      </c>
      <c r="R26" s="120">
        <v>11400</v>
      </c>
      <c r="S26" s="120">
        <v>440</v>
      </c>
      <c r="T26" s="122">
        <v>1018000</v>
      </c>
      <c r="U26" s="122">
        <v>37000</v>
      </c>
      <c r="V26" s="122">
        <v>383000</v>
      </c>
      <c r="W26" s="122">
        <v>15000</v>
      </c>
      <c r="X26" s="122">
        <v>1163000</v>
      </c>
      <c r="Y26" s="122">
        <v>53000</v>
      </c>
      <c r="Z26" s="122">
        <v>254000</v>
      </c>
      <c r="AA26" s="122">
        <v>11000</v>
      </c>
      <c r="AB26" s="122">
        <v>228500</v>
      </c>
      <c r="AC26" s="122">
        <v>8500</v>
      </c>
      <c r="AD26" s="122">
        <v>61000</v>
      </c>
      <c r="AE26" s="122">
        <v>2300</v>
      </c>
      <c r="AF26" s="120">
        <v>20500</v>
      </c>
      <c r="AG26" s="120">
        <v>810</v>
      </c>
      <c r="AH26" s="122">
        <v>80200</v>
      </c>
      <c r="AI26" s="122">
        <v>2800</v>
      </c>
      <c r="AJ26" s="122">
        <v>82200</v>
      </c>
      <c r="AK26" s="122">
        <v>3000</v>
      </c>
      <c r="AL26" s="122">
        <v>120100</v>
      </c>
      <c r="AM26" s="122">
        <v>4300</v>
      </c>
      <c r="AN26" s="122">
        <v>92400</v>
      </c>
      <c r="AO26" s="122">
        <v>3100</v>
      </c>
      <c r="AP26" s="122">
        <v>78300</v>
      </c>
      <c r="AQ26" s="122">
        <v>3000</v>
      </c>
      <c r="AR26" s="122">
        <v>27700</v>
      </c>
      <c r="AS26" s="122">
        <v>1100</v>
      </c>
      <c r="AT26" s="122">
        <v>32800</v>
      </c>
      <c r="AU26" s="122">
        <v>1300</v>
      </c>
      <c r="AV26" s="120">
        <v>19340</v>
      </c>
      <c r="AW26" s="120">
        <v>710</v>
      </c>
      <c r="AX26" s="120">
        <v>299</v>
      </c>
      <c r="AY26" s="120">
        <v>21</v>
      </c>
      <c r="AZ26" s="120">
        <v>95</v>
      </c>
      <c r="BA26" s="120">
        <v>12</v>
      </c>
      <c r="BB26" s="120">
        <v>568</v>
      </c>
      <c r="BC26" s="120">
        <v>24</v>
      </c>
      <c r="BD26" s="120">
        <v>93</v>
      </c>
      <c r="BE26" s="120">
        <v>13</v>
      </c>
      <c r="BF26" s="120">
        <v>1477</v>
      </c>
      <c r="BG26" s="120">
        <v>86</v>
      </c>
      <c r="BH26" s="122">
        <v>33800</v>
      </c>
      <c r="BI26" s="122">
        <v>1300</v>
      </c>
      <c r="BJ26" s="120">
        <v>4020</v>
      </c>
      <c r="BK26" s="120">
        <v>150</v>
      </c>
      <c r="BL26" s="120">
        <v>38.4</v>
      </c>
      <c r="BM26" s="120">
        <v>7</v>
      </c>
      <c r="BN26" s="122">
        <v>98500</v>
      </c>
      <c r="BO26" s="122">
        <v>6500</v>
      </c>
      <c r="BP26" s="120">
        <v>5080</v>
      </c>
      <c r="BQ26" s="120">
        <v>250</v>
      </c>
      <c r="BR26" s="122">
        <v>1260000</v>
      </c>
      <c r="BS26" s="122">
        <v>48000</v>
      </c>
      <c r="BT26" s="120">
        <v>177</v>
      </c>
      <c r="BU26" s="120">
        <v>12</v>
      </c>
      <c r="BV26" s="120">
        <v>836</v>
      </c>
      <c r="BW26" s="120">
        <v>38</v>
      </c>
      <c r="BX26" s="120">
        <v>8600</v>
      </c>
      <c r="BY26" s="120">
        <v>310</v>
      </c>
      <c r="BZ26" s="120">
        <v>2486</v>
      </c>
      <c r="CA26" s="120">
        <v>98</v>
      </c>
      <c r="CB26" s="120">
        <v>7240</v>
      </c>
      <c r="CC26" s="120">
        <v>330</v>
      </c>
      <c r="CD26" s="120">
        <v>1173</v>
      </c>
      <c r="CE26" s="120">
        <v>48</v>
      </c>
      <c r="CF26" s="120">
        <v>6230</v>
      </c>
      <c r="CG26" s="120">
        <v>230</v>
      </c>
      <c r="CH26" s="120">
        <v>1851</v>
      </c>
      <c r="CI26" s="120">
        <v>71</v>
      </c>
      <c r="CJ26" s="120">
        <v>156.1</v>
      </c>
      <c r="CK26" s="120">
        <v>6.2</v>
      </c>
      <c r="CL26" s="120">
        <v>2197</v>
      </c>
      <c r="CM26" s="120">
        <v>77</v>
      </c>
      <c r="CN26" s="120">
        <v>306</v>
      </c>
      <c r="CO26" s="120">
        <v>11</v>
      </c>
      <c r="CP26" s="120">
        <v>1938</v>
      </c>
      <c r="CQ26" s="120">
        <v>69</v>
      </c>
      <c r="CR26" s="120">
        <v>352</v>
      </c>
      <c r="CS26" s="120">
        <v>12</v>
      </c>
      <c r="CT26" s="120">
        <v>901</v>
      </c>
      <c r="CU26" s="120">
        <v>34</v>
      </c>
      <c r="CV26" s="120">
        <v>104.6</v>
      </c>
      <c r="CW26" s="120">
        <v>4.3</v>
      </c>
      <c r="CX26" s="120">
        <v>578</v>
      </c>
      <c r="CY26" s="120">
        <v>23</v>
      </c>
      <c r="CZ26" s="120">
        <v>70.7</v>
      </c>
      <c r="DA26" s="120">
        <v>2.6</v>
      </c>
      <c r="DB26" s="120">
        <v>-1</v>
      </c>
      <c r="DC26" s="120">
        <v>21</v>
      </c>
      <c r="DD26" s="120">
        <v>-1.8</v>
      </c>
      <c r="DE26" s="120">
        <v>3.4</v>
      </c>
      <c r="DF26" s="120">
        <v>8.68</v>
      </c>
      <c r="DG26" s="120">
        <v>0.38</v>
      </c>
      <c r="DH26" s="120">
        <v>1.39</v>
      </c>
      <c r="DI26" s="120">
        <v>0.22</v>
      </c>
      <c r="DJ26" s="120">
        <v>10.61</v>
      </c>
      <c r="DK26" s="120">
        <v>0.63</v>
      </c>
      <c r="DL26" s="120">
        <v>140.69999999999999</v>
      </c>
      <c r="DM26" s="120">
        <v>5.2</v>
      </c>
      <c r="DN26" s="120">
        <v>13.75</v>
      </c>
      <c r="DO26" s="120">
        <v>0.53</v>
      </c>
      <c r="DP26" s="120">
        <v>148</v>
      </c>
      <c r="DQ26" s="120">
        <v>27</v>
      </c>
      <c r="DR26" s="120">
        <v>1.083E-5</v>
      </c>
      <c r="DS26" s="120">
        <v>3.7E-7</v>
      </c>
      <c r="DT26" s="122">
        <v>103200</v>
      </c>
      <c r="DU26" s="122">
        <v>3900</v>
      </c>
      <c r="DV26" s="122">
        <v>1719000</v>
      </c>
      <c r="DW26" s="122">
        <v>95000</v>
      </c>
      <c r="DX26" s="120">
        <v>13710</v>
      </c>
      <c r="DY26" s="120">
        <v>630</v>
      </c>
      <c r="DZ26" s="120">
        <v>12070</v>
      </c>
      <c r="EA26" s="120">
        <v>840</v>
      </c>
      <c r="EB26" s="120">
        <v>9780</v>
      </c>
      <c r="EC26" s="120">
        <v>440</v>
      </c>
      <c r="ED26" s="122">
        <v>1018000</v>
      </c>
      <c r="EE26" s="122">
        <v>37000</v>
      </c>
      <c r="EF26" s="122">
        <v>383000</v>
      </c>
      <c r="EG26" s="122">
        <v>15000</v>
      </c>
      <c r="EH26" s="122">
        <v>1163000</v>
      </c>
      <c r="EI26" s="122">
        <v>53000</v>
      </c>
      <c r="EJ26" s="122">
        <v>254000</v>
      </c>
      <c r="EK26" s="122">
        <v>11000</v>
      </c>
      <c r="EL26" s="122">
        <v>228500</v>
      </c>
      <c r="EM26" s="122">
        <v>8500</v>
      </c>
      <c r="EN26" s="122">
        <v>61000</v>
      </c>
      <c r="EO26" s="122">
        <v>2300</v>
      </c>
      <c r="EP26" s="120">
        <v>20500</v>
      </c>
      <c r="EQ26" s="120">
        <v>810</v>
      </c>
      <c r="ER26" s="122">
        <v>80200</v>
      </c>
      <c r="ES26" s="122">
        <v>2800</v>
      </c>
      <c r="ET26" s="122">
        <v>82200</v>
      </c>
      <c r="EU26" s="122">
        <v>3000</v>
      </c>
      <c r="EV26" s="122">
        <v>120100</v>
      </c>
      <c r="EW26" s="122">
        <v>4300</v>
      </c>
      <c r="EX26" s="122">
        <v>92400</v>
      </c>
      <c r="EY26" s="122">
        <v>3100</v>
      </c>
      <c r="EZ26" s="122">
        <v>78300</v>
      </c>
      <c r="FA26" s="122">
        <v>3000</v>
      </c>
      <c r="FB26" s="122">
        <v>27700</v>
      </c>
      <c r="FC26" s="122">
        <v>1100</v>
      </c>
      <c r="FD26" s="122">
        <v>32800</v>
      </c>
      <c r="FE26" s="122">
        <v>1300</v>
      </c>
      <c r="FF26" s="120">
        <v>19340</v>
      </c>
      <c r="FG26" s="120">
        <v>710</v>
      </c>
      <c r="FH26" s="120">
        <v>-6</v>
      </c>
      <c r="FI26" s="120">
        <v>12</v>
      </c>
      <c r="FJ26" s="120">
        <v>548</v>
      </c>
      <c r="FK26" s="120">
        <v>24</v>
      </c>
      <c r="FL26" s="120">
        <v>80</v>
      </c>
      <c r="FM26" s="120">
        <v>13</v>
      </c>
      <c r="FN26" s="120">
        <v>1443</v>
      </c>
      <c r="FO26" s="120">
        <v>86</v>
      </c>
      <c r="FP26" s="122">
        <v>33800</v>
      </c>
      <c r="FQ26" s="122">
        <v>1300</v>
      </c>
      <c r="FR26" s="120">
        <v>4020</v>
      </c>
      <c r="FS26" s="120">
        <v>150</v>
      </c>
      <c r="FT26" s="120">
        <v>38.4</v>
      </c>
      <c r="FU26" s="120">
        <v>7</v>
      </c>
      <c r="FV26" s="120">
        <v>0</v>
      </c>
      <c r="FW26" s="120">
        <v>0.77195000000000003</v>
      </c>
      <c r="FX26" s="120">
        <v>0.69205000000000005</v>
      </c>
      <c r="FY26" s="120">
        <v>365.64</v>
      </c>
      <c r="FZ26" s="120">
        <v>0.26296000000000003</v>
      </c>
      <c r="GA26" s="120">
        <v>2.3616000000000001</v>
      </c>
      <c r="GB26" s="120">
        <v>15.332000000000001</v>
      </c>
      <c r="GC26" s="120">
        <v>0.30230000000000001</v>
      </c>
      <c r="GD26" s="120">
        <v>1.5992</v>
      </c>
      <c r="GE26" s="120">
        <v>7.3956999999999995E-2</v>
      </c>
      <c r="GF26" s="120">
        <v>1.8757999999999999</v>
      </c>
      <c r="GG26" s="120">
        <v>0.17205000000000001</v>
      </c>
      <c r="GH26" s="120">
        <v>2.5536E-2</v>
      </c>
      <c r="GI26" s="120">
        <v>0.26835999999999999</v>
      </c>
      <c r="GJ26" s="120">
        <v>1.7378999999999999E-2</v>
      </c>
      <c r="GK26" s="120">
        <v>0.19805</v>
      </c>
      <c r="GL26" s="120">
        <v>0.18336</v>
      </c>
      <c r="GM26" s="120">
        <v>0.26846999999999999</v>
      </c>
      <c r="GN26" s="120">
        <v>2.1311E-2</v>
      </c>
      <c r="GO26" s="120">
        <v>5.8791000000000003E-2</v>
      </c>
      <c r="GP26" s="120">
        <v>0</v>
      </c>
      <c r="GQ26" s="120">
        <v>0</v>
      </c>
      <c r="GR26" s="120">
        <v>2.1343999999999999</v>
      </c>
      <c r="GS26" s="120">
        <v>7.4674000000000004E-2</v>
      </c>
      <c r="GT26" s="120">
        <v>0.10102</v>
      </c>
      <c r="GU26" s="120">
        <v>7.2164000000000006E-2</v>
      </c>
      <c r="GV26" s="120">
        <v>1.9331000000000001E-2</v>
      </c>
      <c r="GW26" s="120">
        <v>0</v>
      </c>
      <c r="GX26" s="120">
        <v>0</v>
      </c>
      <c r="GY26" s="120">
        <v>0</v>
      </c>
      <c r="GZ26" s="120">
        <v>0</v>
      </c>
      <c r="HA26" s="120">
        <v>0</v>
      </c>
      <c r="HB26" s="120">
        <v>0</v>
      </c>
      <c r="HC26" s="120">
        <v>0</v>
      </c>
      <c r="HD26" s="120">
        <v>0</v>
      </c>
      <c r="HE26" s="120">
        <v>0</v>
      </c>
      <c r="HF26" s="120">
        <v>0</v>
      </c>
      <c r="HG26" s="120">
        <v>0</v>
      </c>
      <c r="HH26" s="120">
        <v>0</v>
      </c>
      <c r="HI26" s="120">
        <v>0</v>
      </c>
      <c r="HJ26" s="120">
        <v>0</v>
      </c>
      <c r="HK26" s="120">
        <v>0</v>
      </c>
      <c r="HL26" s="120">
        <v>0</v>
      </c>
      <c r="HM26" s="120">
        <v>0</v>
      </c>
      <c r="HN26" s="120">
        <v>0</v>
      </c>
      <c r="HO26" s="120">
        <v>0</v>
      </c>
      <c r="HP26" s="120">
        <v>0</v>
      </c>
      <c r="HQ26" s="120">
        <v>0</v>
      </c>
      <c r="HR26" s="120">
        <v>0</v>
      </c>
      <c r="HS26" s="120">
        <v>0</v>
      </c>
      <c r="HT26" s="120">
        <v>0</v>
      </c>
      <c r="HU26" s="120">
        <v>0</v>
      </c>
      <c r="HV26" s="120">
        <v>0</v>
      </c>
      <c r="HW26" s="120">
        <v>0</v>
      </c>
      <c r="HX26" s="120">
        <v>0</v>
      </c>
      <c r="HY26" s="120">
        <v>0</v>
      </c>
      <c r="HZ26" s="120">
        <v>0</v>
      </c>
      <c r="IA26" s="120">
        <v>0</v>
      </c>
      <c r="IB26" s="120">
        <v>0</v>
      </c>
      <c r="IC26" s="120">
        <v>0</v>
      </c>
      <c r="ID26" s="120">
        <v>0</v>
      </c>
      <c r="IE26" s="120">
        <v>0</v>
      </c>
      <c r="IF26" s="120">
        <v>0</v>
      </c>
      <c r="IG26" s="120">
        <v>0</v>
      </c>
      <c r="IH26" s="120">
        <v>0</v>
      </c>
      <c r="II26" s="120">
        <v>0</v>
      </c>
      <c r="IJ26" s="120">
        <v>0</v>
      </c>
      <c r="IK26" s="120">
        <v>0</v>
      </c>
      <c r="IL26" s="120">
        <v>0</v>
      </c>
      <c r="IM26" s="120">
        <v>0</v>
      </c>
      <c r="IN26" s="120">
        <v>0</v>
      </c>
      <c r="IO26" s="120">
        <v>0</v>
      </c>
      <c r="IP26" s="120">
        <v>0</v>
      </c>
      <c r="IQ26" s="120">
        <v>0</v>
      </c>
      <c r="IR26" s="120">
        <v>0</v>
      </c>
      <c r="IS26" s="120">
        <v>0</v>
      </c>
      <c r="IT26" s="120">
        <v>0</v>
      </c>
      <c r="IU26" s="120">
        <v>0</v>
      </c>
      <c r="IV26" s="120">
        <v>0</v>
      </c>
      <c r="IW26" s="120">
        <v>0</v>
      </c>
      <c r="IX26" s="120">
        <v>0</v>
      </c>
      <c r="IY26" s="120">
        <v>0</v>
      </c>
      <c r="IZ26" s="120">
        <v>0</v>
      </c>
      <c r="JA26" s="120">
        <v>0</v>
      </c>
      <c r="JB26" s="120">
        <v>0</v>
      </c>
    </row>
    <row r="27" spans="1:262" ht="14.4" x14ac:dyDescent="0.3">
      <c r="A27" s="120" t="s">
        <v>496</v>
      </c>
      <c r="B27" s="120" t="s">
        <v>454</v>
      </c>
      <c r="C27" s="120" t="s">
        <v>755</v>
      </c>
      <c r="D27" s="120" t="s">
        <v>455</v>
      </c>
      <c r="E27" s="121">
        <v>0.45427407407407405</v>
      </c>
      <c r="F27" s="120">
        <v>42.26</v>
      </c>
      <c r="G27" s="120" t="s">
        <v>496</v>
      </c>
      <c r="H27" s="122">
        <v>5730000</v>
      </c>
      <c r="I27" s="122">
        <v>150000</v>
      </c>
      <c r="J27" s="122">
        <v>1750000</v>
      </c>
      <c r="K27" s="122">
        <v>69000</v>
      </c>
      <c r="L27" s="120">
        <v>68470</v>
      </c>
      <c r="M27" s="120">
        <v>700</v>
      </c>
      <c r="N27" s="122">
        <v>105600</v>
      </c>
      <c r="O27" s="122">
        <v>3900</v>
      </c>
      <c r="P27" s="120">
        <v>116060</v>
      </c>
      <c r="Q27" s="120">
        <v>780</v>
      </c>
      <c r="R27" s="120">
        <v>11380</v>
      </c>
      <c r="S27" s="120">
        <v>380</v>
      </c>
      <c r="T27" s="122">
        <v>1002000</v>
      </c>
      <c r="U27" s="122">
        <v>38000</v>
      </c>
      <c r="V27" s="122">
        <v>373000</v>
      </c>
      <c r="W27" s="122">
        <v>15000</v>
      </c>
      <c r="X27" s="122">
        <v>1128000</v>
      </c>
      <c r="Y27" s="122">
        <v>47000</v>
      </c>
      <c r="Z27" s="122">
        <v>250700</v>
      </c>
      <c r="AA27" s="122">
        <v>9600</v>
      </c>
      <c r="AB27" s="122">
        <v>231200</v>
      </c>
      <c r="AC27" s="122">
        <v>9800</v>
      </c>
      <c r="AD27" s="122">
        <v>60400</v>
      </c>
      <c r="AE27" s="122">
        <v>2100</v>
      </c>
      <c r="AF27" s="120">
        <v>19710</v>
      </c>
      <c r="AG27" s="120">
        <v>800</v>
      </c>
      <c r="AH27" s="122">
        <v>76800</v>
      </c>
      <c r="AI27" s="122">
        <v>3100</v>
      </c>
      <c r="AJ27" s="122">
        <v>81300</v>
      </c>
      <c r="AK27" s="122">
        <v>2800</v>
      </c>
      <c r="AL27" s="122">
        <v>117700</v>
      </c>
      <c r="AM27" s="122">
        <v>4200</v>
      </c>
      <c r="AN27" s="122">
        <v>89600</v>
      </c>
      <c r="AO27" s="122">
        <v>2500</v>
      </c>
      <c r="AP27" s="122">
        <v>77100</v>
      </c>
      <c r="AQ27" s="122">
        <v>2300</v>
      </c>
      <c r="AR27" s="122">
        <v>27500</v>
      </c>
      <c r="AS27" s="122">
        <v>1000</v>
      </c>
      <c r="AT27" s="122">
        <v>33000</v>
      </c>
      <c r="AU27" s="122">
        <v>1100</v>
      </c>
      <c r="AV27" s="120">
        <v>19060</v>
      </c>
      <c r="AW27" s="120">
        <v>710</v>
      </c>
      <c r="AX27" s="120">
        <v>343</v>
      </c>
      <c r="AY27" s="120">
        <v>23</v>
      </c>
      <c r="AZ27" s="120">
        <v>87</v>
      </c>
      <c r="BA27" s="120">
        <v>11</v>
      </c>
      <c r="BB27" s="120">
        <v>574</v>
      </c>
      <c r="BC27" s="120">
        <v>23</v>
      </c>
      <c r="BD27" s="120">
        <v>78.2</v>
      </c>
      <c r="BE27" s="120">
        <v>9.1</v>
      </c>
      <c r="BF27" s="120">
        <v>1492</v>
      </c>
      <c r="BG27" s="120">
        <v>93</v>
      </c>
      <c r="BH27" s="122">
        <v>33900</v>
      </c>
      <c r="BI27" s="122">
        <v>1200</v>
      </c>
      <c r="BJ27" s="120">
        <v>3920</v>
      </c>
      <c r="BK27" s="120">
        <v>130</v>
      </c>
      <c r="BL27" s="120">
        <v>40.799999999999997</v>
      </c>
      <c r="BM27" s="120">
        <v>6.8</v>
      </c>
      <c r="BN27" s="122">
        <v>70700</v>
      </c>
      <c r="BO27" s="122">
        <v>3200</v>
      </c>
      <c r="BP27" s="120">
        <v>4530</v>
      </c>
      <c r="BQ27" s="120">
        <v>240</v>
      </c>
      <c r="BR27" s="122">
        <v>1293000</v>
      </c>
      <c r="BS27" s="122">
        <v>48000</v>
      </c>
      <c r="BT27" s="120">
        <v>181</v>
      </c>
      <c r="BU27" s="120">
        <v>12</v>
      </c>
      <c r="BV27" s="120">
        <v>840</v>
      </c>
      <c r="BW27" s="120">
        <v>33</v>
      </c>
      <c r="BX27" s="120">
        <v>8540</v>
      </c>
      <c r="BY27" s="120">
        <v>320</v>
      </c>
      <c r="BZ27" s="120">
        <v>2445</v>
      </c>
      <c r="CA27" s="120">
        <v>95</v>
      </c>
      <c r="CB27" s="120">
        <v>7080</v>
      </c>
      <c r="CC27" s="120">
        <v>290</v>
      </c>
      <c r="CD27" s="120">
        <v>1166</v>
      </c>
      <c r="CE27" s="120">
        <v>45</v>
      </c>
      <c r="CF27" s="120">
        <v>6360</v>
      </c>
      <c r="CG27" s="120">
        <v>270</v>
      </c>
      <c r="CH27" s="120">
        <v>1848</v>
      </c>
      <c r="CI27" s="120">
        <v>65</v>
      </c>
      <c r="CJ27" s="120">
        <v>151.30000000000001</v>
      </c>
      <c r="CK27" s="120">
        <v>6.1</v>
      </c>
      <c r="CL27" s="120">
        <v>2123</v>
      </c>
      <c r="CM27" s="120">
        <v>87</v>
      </c>
      <c r="CN27" s="120">
        <v>306</v>
      </c>
      <c r="CO27" s="120">
        <v>11</v>
      </c>
      <c r="CP27" s="120">
        <v>1915</v>
      </c>
      <c r="CQ27" s="120">
        <v>67</v>
      </c>
      <c r="CR27" s="120">
        <v>344.2</v>
      </c>
      <c r="CS27" s="120">
        <v>9.6</v>
      </c>
      <c r="CT27" s="120">
        <v>894</v>
      </c>
      <c r="CU27" s="120">
        <v>27</v>
      </c>
      <c r="CV27" s="120">
        <v>104.7</v>
      </c>
      <c r="CW27" s="120">
        <v>3.8</v>
      </c>
      <c r="CX27" s="120">
        <v>586</v>
      </c>
      <c r="CY27" s="120">
        <v>20</v>
      </c>
      <c r="CZ27" s="120">
        <v>70.2</v>
      </c>
      <c r="DA27" s="120">
        <v>2.6</v>
      </c>
      <c r="DB27" s="120">
        <v>31</v>
      </c>
      <c r="DC27" s="120">
        <v>23</v>
      </c>
      <c r="DD27" s="120">
        <v>-3.8</v>
      </c>
      <c r="DE27" s="120">
        <v>3.2</v>
      </c>
      <c r="DF27" s="120">
        <v>8.83</v>
      </c>
      <c r="DG27" s="120">
        <v>0.37</v>
      </c>
      <c r="DH27" s="120">
        <v>1.1399999999999999</v>
      </c>
      <c r="DI27" s="120">
        <v>0.16</v>
      </c>
      <c r="DJ27" s="120">
        <v>10.79</v>
      </c>
      <c r="DK27" s="120">
        <v>0.69</v>
      </c>
      <c r="DL27" s="120">
        <v>142.19999999999999</v>
      </c>
      <c r="DM27" s="120">
        <v>5.0999999999999996</v>
      </c>
      <c r="DN27" s="120">
        <v>13.5</v>
      </c>
      <c r="DO27" s="120">
        <v>0.45</v>
      </c>
      <c r="DP27" s="120">
        <v>160</v>
      </c>
      <c r="DQ27" s="120">
        <v>27</v>
      </c>
      <c r="DR27" s="120">
        <v>1.0499999999999999E-5</v>
      </c>
      <c r="DS27" s="120">
        <v>3.5999999999999999E-7</v>
      </c>
      <c r="DT27" s="122">
        <v>104900</v>
      </c>
      <c r="DU27" s="122">
        <v>3900</v>
      </c>
      <c r="DV27" s="122">
        <v>1696000</v>
      </c>
      <c r="DW27" s="122">
        <v>69000</v>
      </c>
      <c r="DX27" s="120">
        <v>13550</v>
      </c>
      <c r="DY27" s="120">
        <v>690</v>
      </c>
      <c r="DZ27" s="120">
        <v>12180</v>
      </c>
      <c r="EA27" s="120">
        <v>790</v>
      </c>
      <c r="EB27" s="120">
        <v>9750</v>
      </c>
      <c r="EC27" s="120">
        <v>380</v>
      </c>
      <c r="ED27" s="122">
        <v>1002000</v>
      </c>
      <c r="EE27" s="122">
        <v>38000</v>
      </c>
      <c r="EF27" s="122">
        <v>373000</v>
      </c>
      <c r="EG27" s="122">
        <v>15000</v>
      </c>
      <c r="EH27" s="122">
        <v>1128000</v>
      </c>
      <c r="EI27" s="122">
        <v>47000</v>
      </c>
      <c r="EJ27" s="122">
        <v>250700</v>
      </c>
      <c r="EK27" s="122">
        <v>9600</v>
      </c>
      <c r="EL27" s="122">
        <v>231200</v>
      </c>
      <c r="EM27" s="122">
        <v>9800</v>
      </c>
      <c r="EN27" s="122">
        <v>60400</v>
      </c>
      <c r="EO27" s="122">
        <v>2100</v>
      </c>
      <c r="EP27" s="120">
        <v>19710</v>
      </c>
      <c r="EQ27" s="120">
        <v>800</v>
      </c>
      <c r="ER27" s="122">
        <v>76800</v>
      </c>
      <c r="ES27" s="122">
        <v>3100</v>
      </c>
      <c r="ET27" s="122">
        <v>81300</v>
      </c>
      <c r="EU27" s="122">
        <v>2800</v>
      </c>
      <c r="EV27" s="122">
        <v>117700</v>
      </c>
      <c r="EW27" s="122">
        <v>4200</v>
      </c>
      <c r="EX27" s="122">
        <v>89600</v>
      </c>
      <c r="EY27" s="122">
        <v>2500</v>
      </c>
      <c r="EZ27" s="122">
        <v>77100</v>
      </c>
      <c r="FA27" s="122">
        <v>2300</v>
      </c>
      <c r="FB27" s="122">
        <v>27500</v>
      </c>
      <c r="FC27" s="122">
        <v>1000</v>
      </c>
      <c r="FD27" s="122">
        <v>33000</v>
      </c>
      <c r="FE27" s="122">
        <v>1100</v>
      </c>
      <c r="FF27" s="120">
        <v>19060</v>
      </c>
      <c r="FG27" s="120">
        <v>710</v>
      </c>
      <c r="FH27" s="120">
        <v>-13</v>
      </c>
      <c r="FI27" s="120">
        <v>11</v>
      </c>
      <c r="FJ27" s="120">
        <v>555</v>
      </c>
      <c r="FK27" s="120">
        <v>23</v>
      </c>
      <c r="FL27" s="120">
        <v>64.900000000000006</v>
      </c>
      <c r="FM27" s="120">
        <v>9.1</v>
      </c>
      <c r="FN27" s="120">
        <v>1458</v>
      </c>
      <c r="FO27" s="120">
        <v>93</v>
      </c>
      <c r="FP27" s="122">
        <v>33900</v>
      </c>
      <c r="FQ27" s="122">
        <v>1200</v>
      </c>
      <c r="FR27" s="120">
        <v>3920</v>
      </c>
      <c r="FS27" s="120">
        <v>130</v>
      </c>
      <c r="FT27" s="120">
        <v>40.799999999999997</v>
      </c>
      <c r="FU27" s="120">
        <v>6.8</v>
      </c>
      <c r="FV27" s="120">
        <v>0</v>
      </c>
      <c r="FW27" s="120">
        <v>0.76044999999999996</v>
      </c>
      <c r="FX27" s="120">
        <v>0.68178000000000005</v>
      </c>
      <c r="FY27" s="120">
        <v>362.54</v>
      </c>
      <c r="FZ27" s="120">
        <v>0.25911000000000001</v>
      </c>
      <c r="GA27" s="120">
        <v>2.3329</v>
      </c>
      <c r="GB27" s="120">
        <v>15.211</v>
      </c>
      <c r="GC27" s="120">
        <v>0.29965000000000003</v>
      </c>
      <c r="GD27" s="120">
        <v>1.5845</v>
      </c>
      <c r="GE27" s="120">
        <v>7.3283000000000001E-2</v>
      </c>
      <c r="GF27" s="120">
        <v>1.8576999999999999</v>
      </c>
      <c r="GG27" s="120">
        <v>0.17046</v>
      </c>
      <c r="GH27" s="120">
        <v>2.5305999999999999E-2</v>
      </c>
      <c r="GI27" s="120">
        <v>0.26599</v>
      </c>
      <c r="GJ27" s="120">
        <v>1.7221E-2</v>
      </c>
      <c r="GK27" s="120">
        <v>0.19628999999999999</v>
      </c>
      <c r="GL27" s="120">
        <v>0.18167</v>
      </c>
      <c r="GM27" s="120">
        <v>0.26606999999999997</v>
      </c>
      <c r="GN27" s="120">
        <v>2.1125000000000001E-2</v>
      </c>
      <c r="GO27" s="120">
        <v>5.8265999999999998E-2</v>
      </c>
      <c r="GP27" s="120">
        <v>0</v>
      </c>
      <c r="GQ27" s="120">
        <v>0</v>
      </c>
      <c r="GR27" s="120">
        <v>2.1074000000000002</v>
      </c>
      <c r="GS27" s="120">
        <v>7.3856000000000005E-2</v>
      </c>
      <c r="GT27" s="120">
        <v>9.9929000000000004E-2</v>
      </c>
      <c r="GU27" s="120">
        <v>7.1388999999999994E-2</v>
      </c>
      <c r="GV27" s="120">
        <v>1.9143E-2</v>
      </c>
      <c r="GW27" s="120">
        <v>0</v>
      </c>
      <c r="GX27" s="120">
        <v>0</v>
      </c>
      <c r="GY27" s="120">
        <v>0</v>
      </c>
      <c r="GZ27" s="120">
        <v>0</v>
      </c>
      <c r="HA27" s="120">
        <v>0</v>
      </c>
      <c r="HB27" s="120">
        <v>0</v>
      </c>
      <c r="HC27" s="120">
        <v>0</v>
      </c>
      <c r="HD27" s="120">
        <v>0</v>
      </c>
      <c r="HE27" s="120">
        <v>0</v>
      </c>
      <c r="HF27" s="120">
        <v>0</v>
      </c>
      <c r="HG27" s="120">
        <v>0</v>
      </c>
      <c r="HH27" s="120">
        <v>0</v>
      </c>
      <c r="HI27" s="120">
        <v>0</v>
      </c>
      <c r="HJ27" s="120">
        <v>0</v>
      </c>
      <c r="HK27" s="120">
        <v>0</v>
      </c>
      <c r="HL27" s="120">
        <v>0</v>
      </c>
      <c r="HM27" s="120">
        <v>0</v>
      </c>
      <c r="HN27" s="120">
        <v>0</v>
      </c>
      <c r="HO27" s="120">
        <v>0</v>
      </c>
      <c r="HP27" s="120">
        <v>0</v>
      </c>
      <c r="HQ27" s="120">
        <v>0</v>
      </c>
      <c r="HR27" s="120">
        <v>0</v>
      </c>
      <c r="HS27" s="120">
        <v>0</v>
      </c>
      <c r="HT27" s="120">
        <v>0</v>
      </c>
      <c r="HU27" s="120">
        <v>0</v>
      </c>
      <c r="HV27" s="120">
        <v>0</v>
      </c>
      <c r="HW27" s="120">
        <v>0</v>
      </c>
      <c r="HX27" s="120">
        <v>0</v>
      </c>
      <c r="HY27" s="120">
        <v>0</v>
      </c>
      <c r="HZ27" s="120">
        <v>0</v>
      </c>
      <c r="IA27" s="120">
        <v>0</v>
      </c>
      <c r="IB27" s="120">
        <v>0</v>
      </c>
      <c r="IC27" s="120">
        <v>0</v>
      </c>
      <c r="ID27" s="120">
        <v>0</v>
      </c>
      <c r="IE27" s="120">
        <v>0</v>
      </c>
      <c r="IF27" s="120">
        <v>0</v>
      </c>
      <c r="IG27" s="120">
        <v>0</v>
      </c>
      <c r="IH27" s="120">
        <v>0</v>
      </c>
      <c r="II27" s="120">
        <v>0</v>
      </c>
      <c r="IJ27" s="120">
        <v>0</v>
      </c>
      <c r="IK27" s="120">
        <v>0</v>
      </c>
      <c r="IL27" s="120">
        <v>0</v>
      </c>
      <c r="IM27" s="120">
        <v>0</v>
      </c>
      <c r="IN27" s="120">
        <v>0</v>
      </c>
      <c r="IO27" s="120">
        <v>0</v>
      </c>
      <c r="IP27" s="120">
        <v>0</v>
      </c>
      <c r="IQ27" s="120">
        <v>0</v>
      </c>
      <c r="IR27" s="120">
        <v>0</v>
      </c>
      <c r="IS27" s="120">
        <v>0</v>
      </c>
      <c r="IT27" s="120">
        <v>0</v>
      </c>
      <c r="IU27" s="120">
        <v>0</v>
      </c>
      <c r="IV27" s="120">
        <v>0</v>
      </c>
      <c r="IW27" s="120">
        <v>0</v>
      </c>
      <c r="IX27" s="120">
        <v>0</v>
      </c>
      <c r="IY27" s="120">
        <v>0</v>
      </c>
      <c r="IZ27" s="120">
        <v>0</v>
      </c>
      <c r="JA27" s="120">
        <v>0</v>
      </c>
      <c r="JB27" s="120">
        <v>0</v>
      </c>
    </row>
    <row r="29" spans="1:262" ht="14.4" x14ac:dyDescent="0.3">
      <c r="A29" s="120" t="s">
        <v>497</v>
      </c>
      <c r="B29" s="120" t="s">
        <v>454</v>
      </c>
      <c r="C29" s="120" t="s">
        <v>725</v>
      </c>
      <c r="D29" s="120" t="s">
        <v>455</v>
      </c>
      <c r="E29" s="121">
        <v>0.40273634259259256</v>
      </c>
      <c r="F29" s="120">
        <v>41.378999999999998</v>
      </c>
      <c r="G29" s="120" t="s">
        <v>498</v>
      </c>
      <c r="H29" s="122">
        <v>8630000</v>
      </c>
      <c r="I29" s="122">
        <v>240000</v>
      </c>
      <c r="J29" s="122">
        <v>2018000</v>
      </c>
      <c r="K29" s="122">
        <v>62000</v>
      </c>
      <c r="L29" s="120">
        <v>73560</v>
      </c>
      <c r="M29" s="120">
        <v>390</v>
      </c>
      <c r="N29" s="122">
        <v>123400</v>
      </c>
      <c r="O29" s="122">
        <v>3600</v>
      </c>
      <c r="P29" s="122">
        <v>145000</v>
      </c>
      <c r="Q29" s="122">
        <v>1100</v>
      </c>
      <c r="R29" s="120">
        <v>23840</v>
      </c>
      <c r="S29" s="120">
        <v>640</v>
      </c>
      <c r="T29" s="122">
        <v>381000</v>
      </c>
      <c r="U29" s="122">
        <v>10000</v>
      </c>
      <c r="V29" s="122">
        <v>2106000</v>
      </c>
      <c r="W29" s="122">
        <v>65000</v>
      </c>
      <c r="X29" s="122">
        <v>2810000</v>
      </c>
      <c r="Y29" s="122">
        <v>88000</v>
      </c>
      <c r="Z29" s="122">
        <v>346800</v>
      </c>
      <c r="AA29" s="122">
        <v>9800</v>
      </c>
      <c r="AB29" s="122">
        <v>204100</v>
      </c>
      <c r="AC29" s="122">
        <v>6500</v>
      </c>
      <c r="AD29" s="120">
        <v>25750</v>
      </c>
      <c r="AE29" s="120">
        <v>820</v>
      </c>
      <c r="AF29" s="120">
        <v>8680</v>
      </c>
      <c r="AG29" s="120">
        <v>300</v>
      </c>
      <c r="AH29" s="120">
        <v>25990</v>
      </c>
      <c r="AI29" s="120">
        <v>680</v>
      </c>
      <c r="AJ29" s="120">
        <v>23180</v>
      </c>
      <c r="AK29" s="120">
        <v>590</v>
      </c>
      <c r="AL29" s="120">
        <v>31430</v>
      </c>
      <c r="AM29" s="120">
        <v>860</v>
      </c>
      <c r="AN29" s="120">
        <v>25800</v>
      </c>
      <c r="AO29" s="120">
        <v>780</v>
      </c>
      <c r="AP29" s="120">
        <v>23890</v>
      </c>
      <c r="AQ29" s="120">
        <v>650</v>
      </c>
      <c r="AR29" s="120">
        <v>9130</v>
      </c>
      <c r="AS29" s="120">
        <v>340</v>
      </c>
      <c r="AT29" s="120">
        <v>10600</v>
      </c>
      <c r="AU29" s="120">
        <v>350</v>
      </c>
      <c r="AV29" s="120">
        <v>5770</v>
      </c>
      <c r="AW29" s="120">
        <v>200</v>
      </c>
      <c r="AX29" s="120">
        <v>373</v>
      </c>
      <c r="AY29" s="120">
        <v>24</v>
      </c>
      <c r="AZ29" s="120">
        <v>111</v>
      </c>
      <c r="BA29" s="120">
        <v>14</v>
      </c>
      <c r="BB29" s="120">
        <v>87.6</v>
      </c>
      <c r="BC29" s="120">
        <v>8.8000000000000007</v>
      </c>
      <c r="BD29" s="120">
        <v>40</v>
      </c>
      <c r="BE29" s="120">
        <v>8.6999999999999993</v>
      </c>
      <c r="BF29" s="120">
        <v>344</v>
      </c>
      <c r="BG29" s="120">
        <v>39</v>
      </c>
      <c r="BH29" s="122">
        <v>227500</v>
      </c>
      <c r="BI29" s="122">
        <v>5800</v>
      </c>
      <c r="BJ29" s="120">
        <v>12470</v>
      </c>
      <c r="BK29" s="120">
        <v>320</v>
      </c>
      <c r="BL29" s="120">
        <v>319</v>
      </c>
      <c r="BM29" s="120">
        <v>25</v>
      </c>
      <c r="BN29" s="122">
        <v>31300</v>
      </c>
      <c r="BO29" s="122">
        <v>1000</v>
      </c>
      <c r="BP29" s="120">
        <v>1920</v>
      </c>
      <c r="BQ29" s="120">
        <v>830</v>
      </c>
      <c r="BR29" s="122">
        <v>936000</v>
      </c>
      <c r="BS29" s="122">
        <v>27000</v>
      </c>
      <c r="BT29" s="120">
        <v>231.1</v>
      </c>
      <c r="BU29" s="120">
        <v>9.4</v>
      </c>
      <c r="BV29" s="120">
        <v>1179</v>
      </c>
      <c r="BW29" s="120">
        <v>34</v>
      </c>
      <c r="BX29" s="120">
        <v>2030</v>
      </c>
      <c r="BY29" s="120">
        <v>54</v>
      </c>
      <c r="BZ29" s="120">
        <v>8990</v>
      </c>
      <c r="CA29" s="120">
        <v>280</v>
      </c>
      <c r="CB29" s="120">
        <v>11670</v>
      </c>
      <c r="CC29" s="120">
        <v>360</v>
      </c>
      <c r="CD29" s="120">
        <v>1070</v>
      </c>
      <c r="CE29" s="120">
        <v>30</v>
      </c>
      <c r="CF29" s="120">
        <v>3690</v>
      </c>
      <c r="CG29" s="120">
        <v>120</v>
      </c>
      <c r="CH29" s="120">
        <v>527</v>
      </c>
      <c r="CI29" s="120">
        <v>17</v>
      </c>
      <c r="CJ29" s="120">
        <v>43.9</v>
      </c>
      <c r="CK29" s="120">
        <v>1.5</v>
      </c>
      <c r="CL29" s="120">
        <v>470</v>
      </c>
      <c r="CM29" s="120">
        <v>12</v>
      </c>
      <c r="CN29" s="120">
        <v>57.7</v>
      </c>
      <c r="CO29" s="120">
        <v>1.5</v>
      </c>
      <c r="CP29" s="120">
        <v>336.1</v>
      </c>
      <c r="CQ29" s="120">
        <v>9.1</v>
      </c>
      <c r="CR29" s="120">
        <v>66.400000000000006</v>
      </c>
      <c r="CS29" s="120">
        <v>2</v>
      </c>
      <c r="CT29" s="120">
        <v>182.7</v>
      </c>
      <c r="CU29" s="120">
        <v>5</v>
      </c>
      <c r="CV29" s="120">
        <v>22.63</v>
      </c>
      <c r="CW29" s="120">
        <v>0.85</v>
      </c>
      <c r="CX29" s="120">
        <v>123.1</v>
      </c>
      <c r="CY29" s="120">
        <v>4</v>
      </c>
      <c r="CZ29" s="120">
        <v>14.34</v>
      </c>
      <c r="DA29" s="120">
        <v>0.48</v>
      </c>
      <c r="DB29" s="120">
        <v>34</v>
      </c>
      <c r="DC29" s="120">
        <v>24</v>
      </c>
      <c r="DD29" s="120">
        <v>2.1</v>
      </c>
      <c r="DE29" s="120">
        <v>2.8</v>
      </c>
      <c r="DF29" s="120">
        <v>0.68</v>
      </c>
      <c r="DG29" s="120">
        <v>0.1</v>
      </c>
      <c r="DH29" s="120">
        <v>0.27</v>
      </c>
      <c r="DI29" s="120">
        <v>0.11</v>
      </c>
      <c r="DJ29" s="120">
        <v>1.56</v>
      </c>
      <c r="DK29" s="120">
        <v>0.21</v>
      </c>
      <c r="DL29" s="120">
        <v>651</v>
      </c>
      <c r="DM29" s="120">
        <v>17</v>
      </c>
      <c r="DN29" s="120">
        <v>30.65</v>
      </c>
      <c r="DO29" s="120">
        <v>0.78</v>
      </c>
      <c r="DP29" s="120">
        <v>622</v>
      </c>
      <c r="DQ29" s="120">
        <v>49</v>
      </c>
      <c r="DR29" s="120">
        <v>3.2499999999999997E-5</v>
      </c>
      <c r="DS29" s="120">
        <v>4.5999999999999999E-7</v>
      </c>
      <c r="DT29" s="122">
        <v>122500</v>
      </c>
      <c r="DU29" s="122">
        <v>3600</v>
      </c>
      <c r="DV29" s="122">
        <v>1929000</v>
      </c>
      <c r="DW29" s="122">
        <v>62000</v>
      </c>
      <c r="DX29" s="120">
        <v>840</v>
      </c>
      <c r="DY29" s="120">
        <v>380</v>
      </c>
      <c r="DZ29" s="122">
        <v>26500</v>
      </c>
      <c r="EA29" s="122">
        <v>1100</v>
      </c>
      <c r="EB29" s="120">
        <v>21750</v>
      </c>
      <c r="EC29" s="120">
        <v>640</v>
      </c>
      <c r="ED29" s="122">
        <v>381000</v>
      </c>
      <c r="EE29" s="122">
        <v>10000</v>
      </c>
      <c r="EF29" s="122">
        <v>2106000</v>
      </c>
      <c r="EG29" s="122">
        <v>65000</v>
      </c>
      <c r="EH29" s="122">
        <v>2810000</v>
      </c>
      <c r="EI29" s="122">
        <v>88000</v>
      </c>
      <c r="EJ29" s="122">
        <v>346800</v>
      </c>
      <c r="EK29" s="122">
        <v>9800</v>
      </c>
      <c r="EL29" s="122">
        <v>204100</v>
      </c>
      <c r="EM29" s="122">
        <v>6500</v>
      </c>
      <c r="EN29" s="120">
        <v>25750</v>
      </c>
      <c r="EO29" s="120">
        <v>820</v>
      </c>
      <c r="EP29" s="120">
        <v>8680</v>
      </c>
      <c r="EQ29" s="120">
        <v>300</v>
      </c>
      <c r="ER29" s="120">
        <v>25990</v>
      </c>
      <c r="ES29" s="120">
        <v>680</v>
      </c>
      <c r="ET29" s="120">
        <v>23180</v>
      </c>
      <c r="EU29" s="120">
        <v>590</v>
      </c>
      <c r="EV29" s="120">
        <v>31430</v>
      </c>
      <c r="EW29" s="120">
        <v>860</v>
      </c>
      <c r="EX29" s="120">
        <v>25800</v>
      </c>
      <c r="EY29" s="120">
        <v>780</v>
      </c>
      <c r="EZ29" s="120">
        <v>23890</v>
      </c>
      <c r="FA29" s="120">
        <v>650</v>
      </c>
      <c r="FB29" s="120">
        <v>9130</v>
      </c>
      <c r="FC29" s="120">
        <v>340</v>
      </c>
      <c r="FD29" s="120">
        <v>10600</v>
      </c>
      <c r="FE29" s="120">
        <v>350</v>
      </c>
      <c r="FF29" s="120">
        <v>5770</v>
      </c>
      <c r="FG29" s="120">
        <v>200</v>
      </c>
      <c r="FH29" s="120">
        <v>10</v>
      </c>
      <c r="FI29" s="120">
        <v>14</v>
      </c>
      <c r="FJ29" s="120">
        <v>58.8</v>
      </c>
      <c r="FK29" s="120">
        <v>8.8000000000000007</v>
      </c>
      <c r="FL29" s="120">
        <v>21.1</v>
      </c>
      <c r="FM29" s="120">
        <v>8.6999999999999993</v>
      </c>
      <c r="FN29" s="120">
        <v>292</v>
      </c>
      <c r="FO29" s="120">
        <v>39</v>
      </c>
      <c r="FP29" s="122">
        <v>227500</v>
      </c>
      <c r="FQ29" s="122">
        <v>5800</v>
      </c>
      <c r="FR29" s="120">
        <v>12470</v>
      </c>
      <c r="FS29" s="120">
        <v>320</v>
      </c>
      <c r="FT29" s="120">
        <v>319</v>
      </c>
      <c r="FU29" s="120">
        <v>25</v>
      </c>
      <c r="FV29" s="120">
        <v>0</v>
      </c>
      <c r="FW29" s="120">
        <v>0.71133999999999997</v>
      </c>
      <c r="FX29" s="120">
        <v>0.83299999999999996</v>
      </c>
      <c r="FY29" s="120">
        <v>401.74</v>
      </c>
      <c r="FZ29" s="120">
        <v>0.25924000000000003</v>
      </c>
      <c r="GA29" s="120">
        <v>1.6913</v>
      </c>
      <c r="GB29" s="120">
        <v>0</v>
      </c>
      <c r="GC29" s="120">
        <v>0.38838</v>
      </c>
      <c r="GD29" s="120">
        <v>0.81564000000000003</v>
      </c>
      <c r="GE29" s="120">
        <v>0.10284</v>
      </c>
      <c r="GF29" s="120">
        <v>0.50168000000000001</v>
      </c>
      <c r="GG29" s="120">
        <v>0</v>
      </c>
      <c r="GH29" s="120">
        <v>2.3900000000000001E-2</v>
      </c>
      <c r="GI29" s="120">
        <v>0</v>
      </c>
      <c r="GJ29" s="120">
        <v>1.6320000000000001E-2</v>
      </c>
      <c r="GK29" s="120">
        <v>5.0306999999999998E-2</v>
      </c>
      <c r="GL29" s="120">
        <v>2.4208E-2</v>
      </c>
      <c r="GM29" s="120">
        <v>0</v>
      </c>
      <c r="GN29" s="120">
        <v>0</v>
      </c>
      <c r="GO29" s="120">
        <v>0</v>
      </c>
      <c r="GP29" s="120">
        <v>0</v>
      </c>
      <c r="GQ29" s="120">
        <v>0</v>
      </c>
      <c r="GR29" s="120">
        <v>2.6141000000000001</v>
      </c>
      <c r="GS29" s="120">
        <v>8.609E-2</v>
      </c>
      <c r="GT29" s="120">
        <v>0.11289</v>
      </c>
      <c r="GU29" s="120">
        <v>0.13092000000000001</v>
      </c>
      <c r="GV29" s="120">
        <v>1.3410999999999999E-2</v>
      </c>
      <c r="GW29" s="120">
        <v>9.8942000000000006E-3</v>
      </c>
      <c r="GX29" s="120">
        <v>0</v>
      </c>
      <c r="GY29" s="120">
        <v>0</v>
      </c>
      <c r="GZ29" s="120">
        <v>0</v>
      </c>
      <c r="HA29" s="120">
        <v>0</v>
      </c>
      <c r="HB29" s="120">
        <v>0</v>
      </c>
      <c r="HC29" s="120">
        <v>0</v>
      </c>
      <c r="HD29" s="120">
        <v>0</v>
      </c>
      <c r="HE29" s="120">
        <v>0</v>
      </c>
      <c r="HF29" s="120">
        <v>0</v>
      </c>
      <c r="HG29" s="120">
        <v>0</v>
      </c>
      <c r="HH29" s="120">
        <v>0</v>
      </c>
      <c r="HI29" s="120">
        <v>0</v>
      </c>
      <c r="HJ29" s="120">
        <v>0</v>
      </c>
      <c r="HK29" s="120">
        <v>0</v>
      </c>
      <c r="HL29" s="120">
        <v>0</v>
      </c>
      <c r="HM29" s="120">
        <v>0</v>
      </c>
      <c r="HN29" s="120">
        <v>0</v>
      </c>
      <c r="HO29" s="120">
        <v>0</v>
      </c>
      <c r="HP29" s="120">
        <v>0</v>
      </c>
      <c r="HQ29" s="120">
        <v>0</v>
      </c>
      <c r="HR29" s="120">
        <v>0</v>
      </c>
      <c r="HS29" s="120">
        <v>0</v>
      </c>
      <c r="HT29" s="120">
        <v>0</v>
      </c>
      <c r="HU29" s="120">
        <v>0</v>
      </c>
      <c r="HV29" s="120">
        <v>0</v>
      </c>
      <c r="HW29" s="120">
        <v>0</v>
      </c>
      <c r="HX29" s="120">
        <v>0</v>
      </c>
      <c r="HY29" s="120">
        <v>0</v>
      </c>
      <c r="HZ29" s="120">
        <v>0</v>
      </c>
      <c r="IA29" s="120">
        <v>0</v>
      </c>
      <c r="IB29" s="120">
        <v>0</v>
      </c>
      <c r="IC29" s="120">
        <v>0</v>
      </c>
      <c r="ID29" s="120">
        <v>0</v>
      </c>
      <c r="IE29" s="120">
        <v>0</v>
      </c>
      <c r="IF29" s="120">
        <v>0</v>
      </c>
      <c r="IG29" s="120">
        <v>0</v>
      </c>
      <c r="IH29" s="120">
        <v>0</v>
      </c>
      <c r="II29" s="120">
        <v>0</v>
      </c>
      <c r="IJ29" s="120">
        <v>0</v>
      </c>
      <c r="IK29" s="120">
        <v>0</v>
      </c>
      <c r="IL29" s="120">
        <v>0</v>
      </c>
      <c r="IM29" s="120">
        <v>0</v>
      </c>
      <c r="IN29" s="120">
        <v>0</v>
      </c>
      <c r="IO29" s="120">
        <v>0</v>
      </c>
      <c r="IP29" s="120">
        <v>0</v>
      </c>
      <c r="IQ29" s="120">
        <v>0</v>
      </c>
      <c r="IR29" s="120">
        <v>0</v>
      </c>
      <c r="IS29" s="120">
        <v>0</v>
      </c>
      <c r="IT29" s="120">
        <v>0</v>
      </c>
      <c r="IU29" s="120">
        <v>0</v>
      </c>
      <c r="IV29" s="120">
        <v>0</v>
      </c>
      <c r="IW29" s="120">
        <v>0</v>
      </c>
      <c r="IX29" s="120">
        <v>0</v>
      </c>
      <c r="IY29" s="120">
        <v>0</v>
      </c>
      <c r="IZ29" s="120">
        <v>0</v>
      </c>
      <c r="JA29" s="120">
        <v>0</v>
      </c>
      <c r="JB29" s="120">
        <v>0</v>
      </c>
    </row>
    <row r="30" spans="1:262" ht="14.4" x14ac:dyDescent="0.3">
      <c r="A30" s="120" t="s">
        <v>499</v>
      </c>
      <c r="B30" s="120" t="s">
        <v>454</v>
      </c>
      <c r="C30" s="120" t="s">
        <v>726</v>
      </c>
      <c r="D30" s="120" t="s">
        <v>455</v>
      </c>
      <c r="E30" s="121">
        <v>0.40356898148148151</v>
      </c>
      <c r="F30" s="120">
        <v>39.682000000000002</v>
      </c>
      <c r="G30" s="120" t="s">
        <v>500</v>
      </c>
      <c r="H30" s="122">
        <v>8530000</v>
      </c>
      <c r="I30" s="122">
        <v>300000</v>
      </c>
      <c r="J30" s="122">
        <v>2020000</v>
      </c>
      <c r="K30" s="122">
        <v>81000</v>
      </c>
      <c r="L30" s="120">
        <v>71940</v>
      </c>
      <c r="M30" s="120">
        <v>360</v>
      </c>
      <c r="N30" s="122">
        <v>121100</v>
      </c>
      <c r="O30" s="122">
        <v>4300</v>
      </c>
      <c r="P30" s="122">
        <v>143700</v>
      </c>
      <c r="Q30" s="122">
        <v>1300</v>
      </c>
      <c r="R30" s="120">
        <v>24020</v>
      </c>
      <c r="S30" s="120">
        <v>850</v>
      </c>
      <c r="T30" s="122">
        <v>374000</v>
      </c>
      <c r="U30" s="122">
        <v>13000</v>
      </c>
      <c r="V30" s="122">
        <v>2069000</v>
      </c>
      <c r="W30" s="122">
        <v>77000</v>
      </c>
      <c r="X30" s="122">
        <v>2780000</v>
      </c>
      <c r="Y30" s="122">
        <v>100000</v>
      </c>
      <c r="Z30" s="122">
        <v>335000</v>
      </c>
      <c r="AA30" s="122">
        <v>13000</v>
      </c>
      <c r="AB30" s="122">
        <v>200900</v>
      </c>
      <c r="AC30" s="122">
        <v>7700</v>
      </c>
      <c r="AD30" s="122">
        <v>25000</v>
      </c>
      <c r="AE30" s="122">
        <v>1000</v>
      </c>
      <c r="AF30" s="120">
        <v>8530</v>
      </c>
      <c r="AG30" s="120">
        <v>330</v>
      </c>
      <c r="AH30" s="120">
        <v>25100</v>
      </c>
      <c r="AI30" s="120">
        <v>910</v>
      </c>
      <c r="AJ30" s="120">
        <v>21880</v>
      </c>
      <c r="AK30" s="120">
        <v>840</v>
      </c>
      <c r="AL30" s="122">
        <v>31300</v>
      </c>
      <c r="AM30" s="122">
        <v>1200</v>
      </c>
      <c r="AN30" s="120">
        <v>26140</v>
      </c>
      <c r="AO30" s="120">
        <v>900</v>
      </c>
      <c r="AP30" s="120">
        <v>23320</v>
      </c>
      <c r="AQ30" s="120">
        <v>750</v>
      </c>
      <c r="AR30" s="120">
        <v>8920</v>
      </c>
      <c r="AS30" s="120">
        <v>360</v>
      </c>
      <c r="AT30" s="120">
        <v>10520</v>
      </c>
      <c r="AU30" s="120">
        <v>370</v>
      </c>
      <c r="AV30" s="120">
        <v>5620</v>
      </c>
      <c r="AW30" s="120">
        <v>220</v>
      </c>
      <c r="AX30" s="120">
        <v>354</v>
      </c>
      <c r="AY30" s="120">
        <v>25</v>
      </c>
      <c r="AZ30" s="120">
        <v>127</v>
      </c>
      <c r="BA30" s="120">
        <v>12</v>
      </c>
      <c r="BB30" s="120">
        <v>79.5</v>
      </c>
      <c r="BC30" s="120">
        <v>8.5</v>
      </c>
      <c r="BD30" s="120">
        <v>35</v>
      </c>
      <c r="BE30" s="120">
        <v>8.1999999999999993</v>
      </c>
      <c r="BF30" s="120">
        <v>322</v>
      </c>
      <c r="BG30" s="120">
        <v>42</v>
      </c>
      <c r="BH30" s="122">
        <v>221800</v>
      </c>
      <c r="BI30" s="122">
        <v>7900</v>
      </c>
      <c r="BJ30" s="120">
        <v>12390</v>
      </c>
      <c r="BK30" s="120">
        <v>450</v>
      </c>
      <c r="BL30" s="120">
        <v>298</v>
      </c>
      <c r="BM30" s="120">
        <v>21</v>
      </c>
      <c r="BN30" s="122">
        <v>30200</v>
      </c>
      <c r="BO30" s="122">
        <v>1300</v>
      </c>
      <c r="BP30" s="120">
        <v>40</v>
      </c>
      <c r="BQ30" s="120">
        <v>540</v>
      </c>
      <c r="BR30" s="122">
        <v>924000</v>
      </c>
      <c r="BS30" s="122">
        <v>32000</v>
      </c>
      <c r="BT30" s="120">
        <v>228</v>
      </c>
      <c r="BU30" s="120">
        <v>11</v>
      </c>
      <c r="BV30" s="120">
        <v>1196</v>
      </c>
      <c r="BW30" s="120">
        <v>46</v>
      </c>
      <c r="BX30" s="120">
        <v>2005</v>
      </c>
      <c r="BY30" s="120">
        <v>69</v>
      </c>
      <c r="BZ30" s="120">
        <v>8880</v>
      </c>
      <c r="CA30" s="120">
        <v>330</v>
      </c>
      <c r="CB30" s="120">
        <v>11590</v>
      </c>
      <c r="CC30" s="120">
        <v>420</v>
      </c>
      <c r="CD30" s="120">
        <v>1041</v>
      </c>
      <c r="CE30" s="120">
        <v>40</v>
      </c>
      <c r="CF30" s="120">
        <v>3650</v>
      </c>
      <c r="CG30" s="120">
        <v>140</v>
      </c>
      <c r="CH30" s="120">
        <v>515</v>
      </c>
      <c r="CI30" s="120">
        <v>20</v>
      </c>
      <c r="CJ30" s="120">
        <v>43.4</v>
      </c>
      <c r="CK30" s="120">
        <v>1.7</v>
      </c>
      <c r="CL30" s="120">
        <v>457</v>
      </c>
      <c r="CM30" s="120">
        <v>16</v>
      </c>
      <c r="CN30" s="120">
        <v>54.7</v>
      </c>
      <c r="CO30" s="120">
        <v>2.1</v>
      </c>
      <c r="CP30" s="120">
        <v>336</v>
      </c>
      <c r="CQ30" s="120">
        <v>13</v>
      </c>
      <c r="CR30" s="120">
        <v>67.599999999999994</v>
      </c>
      <c r="CS30" s="120">
        <v>2.2999999999999998</v>
      </c>
      <c r="CT30" s="120">
        <v>179.3</v>
      </c>
      <c r="CU30" s="120">
        <v>5.7</v>
      </c>
      <c r="CV30" s="120">
        <v>22.26</v>
      </c>
      <c r="CW30" s="120">
        <v>0.9</v>
      </c>
      <c r="CX30" s="120">
        <v>122.9</v>
      </c>
      <c r="CY30" s="120">
        <v>4.2</v>
      </c>
      <c r="CZ30" s="120">
        <v>14.04</v>
      </c>
      <c r="DA30" s="120">
        <v>0.54</v>
      </c>
      <c r="DB30" s="120">
        <v>6</v>
      </c>
      <c r="DC30" s="120">
        <v>25</v>
      </c>
      <c r="DD30" s="120">
        <v>5.2</v>
      </c>
      <c r="DE30" s="120">
        <v>2.4</v>
      </c>
      <c r="DF30" s="120">
        <v>0.59099999999999997</v>
      </c>
      <c r="DG30" s="120">
        <v>9.9000000000000005E-2</v>
      </c>
      <c r="DH30" s="120">
        <v>0.21</v>
      </c>
      <c r="DI30" s="120">
        <v>0.1</v>
      </c>
      <c r="DJ30" s="120">
        <v>1.45</v>
      </c>
      <c r="DK30" s="120">
        <v>0.22</v>
      </c>
      <c r="DL30" s="120">
        <v>638</v>
      </c>
      <c r="DM30" s="120">
        <v>23</v>
      </c>
      <c r="DN30" s="120">
        <v>30.6</v>
      </c>
      <c r="DO30" s="120">
        <v>1.1000000000000001</v>
      </c>
      <c r="DP30" s="120">
        <v>586</v>
      </c>
      <c r="DQ30" s="120">
        <v>41</v>
      </c>
      <c r="DR30" s="120">
        <v>3.311E-5</v>
      </c>
      <c r="DS30" s="120">
        <v>4.7E-7</v>
      </c>
      <c r="DT30" s="122">
        <v>120300</v>
      </c>
      <c r="DU30" s="122">
        <v>4200</v>
      </c>
      <c r="DV30" s="122">
        <v>1931000</v>
      </c>
      <c r="DW30" s="122">
        <v>81000</v>
      </c>
      <c r="DX30" s="120">
        <v>100</v>
      </c>
      <c r="DY30" s="120">
        <v>350</v>
      </c>
      <c r="DZ30" s="122">
        <v>25900</v>
      </c>
      <c r="EA30" s="122">
        <v>1300</v>
      </c>
      <c r="EB30" s="120">
        <v>21940</v>
      </c>
      <c r="EC30" s="120">
        <v>850</v>
      </c>
      <c r="ED30" s="122">
        <v>374000</v>
      </c>
      <c r="EE30" s="122">
        <v>13000</v>
      </c>
      <c r="EF30" s="122">
        <v>2069000</v>
      </c>
      <c r="EG30" s="122">
        <v>77000</v>
      </c>
      <c r="EH30" s="122">
        <v>2780000</v>
      </c>
      <c r="EI30" s="122">
        <v>100000</v>
      </c>
      <c r="EJ30" s="122">
        <v>335000</v>
      </c>
      <c r="EK30" s="122">
        <v>13000</v>
      </c>
      <c r="EL30" s="122">
        <v>200900</v>
      </c>
      <c r="EM30" s="122">
        <v>7700</v>
      </c>
      <c r="EN30" s="122">
        <v>25000</v>
      </c>
      <c r="EO30" s="122">
        <v>1000</v>
      </c>
      <c r="EP30" s="120">
        <v>8530</v>
      </c>
      <c r="EQ30" s="120">
        <v>330</v>
      </c>
      <c r="ER30" s="120">
        <v>25100</v>
      </c>
      <c r="ES30" s="120">
        <v>910</v>
      </c>
      <c r="ET30" s="120">
        <v>21880</v>
      </c>
      <c r="EU30" s="120">
        <v>840</v>
      </c>
      <c r="EV30" s="122">
        <v>31300</v>
      </c>
      <c r="EW30" s="122">
        <v>1200</v>
      </c>
      <c r="EX30" s="120">
        <v>26140</v>
      </c>
      <c r="EY30" s="120">
        <v>900</v>
      </c>
      <c r="EZ30" s="120">
        <v>23320</v>
      </c>
      <c r="FA30" s="120">
        <v>750</v>
      </c>
      <c r="FB30" s="120">
        <v>8920</v>
      </c>
      <c r="FC30" s="120">
        <v>360</v>
      </c>
      <c r="FD30" s="120">
        <v>10520</v>
      </c>
      <c r="FE30" s="120">
        <v>370</v>
      </c>
      <c r="FF30" s="120">
        <v>5620</v>
      </c>
      <c r="FG30" s="120">
        <v>220</v>
      </c>
      <c r="FH30" s="120">
        <v>26</v>
      </c>
      <c r="FI30" s="120">
        <v>12</v>
      </c>
      <c r="FJ30" s="120">
        <v>50.8</v>
      </c>
      <c r="FK30" s="120">
        <v>8.5</v>
      </c>
      <c r="FL30" s="120">
        <v>16.2</v>
      </c>
      <c r="FM30" s="120">
        <v>8.1999999999999993</v>
      </c>
      <c r="FN30" s="120">
        <v>271</v>
      </c>
      <c r="FO30" s="120">
        <v>42</v>
      </c>
      <c r="FP30" s="122">
        <v>221800</v>
      </c>
      <c r="FQ30" s="122">
        <v>7900</v>
      </c>
      <c r="FR30" s="120">
        <v>12390</v>
      </c>
      <c r="FS30" s="120">
        <v>450</v>
      </c>
      <c r="FT30" s="120">
        <v>298</v>
      </c>
      <c r="FU30" s="120">
        <v>21</v>
      </c>
      <c r="FV30" s="120">
        <v>0</v>
      </c>
      <c r="FW30" s="120">
        <v>0.60594000000000003</v>
      </c>
      <c r="FX30" s="120">
        <v>0.83525000000000005</v>
      </c>
      <c r="FY30" s="120">
        <v>401.88</v>
      </c>
      <c r="FZ30" s="120">
        <v>0.27545999999999998</v>
      </c>
      <c r="GA30" s="120">
        <v>2.1480000000000001</v>
      </c>
      <c r="GB30" s="120">
        <v>0.48531999999999997</v>
      </c>
      <c r="GC30" s="120">
        <v>1.0405</v>
      </c>
      <c r="GD30" s="120">
        <v>3.2928999999999999</v>
      </c>
      <c r="GE30" s="120">
        <v>0.21081</v>
      </c>
      <c r="GF30" s="120">
        <v>0.99060999999999999</v>
      </c>
      <c r="GG30" s="120">
        <v>0.10638</v>
      </c>
      <c r="GH30" s="120">
        <v>0</v>
      </c>
      <c r="GI30" s="120">
        <v>0</v>
      </c>
      <c r="GJ30" s="120">
        <v>3.2703999999999997E-2</v>
      </c>
      <c r="GK30" s="120">
        <v>0</v>
      </c>
      <c r="GL30" s="120">
        <v>2.6675000000000001E-2</v>
      </c>
      <c r="GM30" s="120">
        <v>5.5218999999999997E-2</v>
      </c>
      <c r="GN30" s="120">
        <v>0</v>
      </c>
      <c r="GO30" s="120">
        <v>6.0335E-2</v>
      </c>
      <c r="GP30" s="120">
        <v>1.2877E-2</v>
      </c>
      <c r="GQ30" s="120">
        <v>128.77000000000001</v>
      </c>
      <c r="GR30" s="120">
        <v>2.6886999999999999</v>
      </c>
      <c r="GS30" s="120">
        <v>0.10272000000000001</v>
      </c>
      <c r="GT30" s="120">
        <v>0.15629999999999999</v>
      </c>
      <c r="GU30" s="120">
        <v>8.6289000000000005E-2</v>
      </c>
      <c r="GV30" s="120">
        <v>0.28950999999999999</v>
      </c>
      <c r="GW30" s="120">
        <v>9.3436000000000005E-3</v>
      </c>
      <c r="GX30" s="120">
        <v>0</v>
      </c>
      <c r="GY30" s="120">
        <v>0</v>
      </c>
      <c r="GZ30" s="120">
        <v>0</v>
      </c>
      <c r="HA30" s="120">
        <v>0</v>
      </c>
      <c r="HB30" s="120">
        <v>0</v>
      </c>
      <c r="HC30" s="120">
        <v>0</v>
      </c>
      <c r="HD30" s="120">
        <v>0</v>
      </c>
      <c r="HE30" s="120">
        <v>0</v>
      </c>
      <c r="HF30" s="120">
        <v>0</v>
      </c>
      <c r="HG30" s="120">
        <v>0</v>
      </c>
      <c r="HH30" s="120">
        <v>0</v>
      </c>
      <c r="HI30" s="120">
        <v>0</v>
      </c>
      <c r="HJ30" s="120">
        <v>0</v>
      </c>
      <c r="HK30" s="120">
        <v>0</v>
      </c>
      <c r="HL30" s="120">
        <v>0</v>
      </c>
      <c r="HM30" s="120">
        <v>0</v>
      </c>
      <c r="HN30" s="120">
        <v>0</v>
      </c>
      <c r="HO30" s="120">
        <v>0</v>
      </c>
      <c r="HP30" s="120">
        <v>0</v>
      </c>
      <c r="HQ30" s="120">
        <v>0</v>
      </c>
      <c r="HR30" s="120">
        <v>0</v>
      </c>
      <c r="HS30" s="120">
        <v>0</v>
      </c>
      <c r="HT30" s="120">
        <v>0</v>
      </c>
      <c r="HU30" s="120">
        <v>0</v>
      </c>
      <c r="HV30" s="120">
        <v>0</v>
      </c>
      <c r="HW30" s="120">
        <v>0</v>
      </c>
      <c r="HX30" s="120">
        <v>0</v>
      </c>
      <c r="HY30" s="120">
        <v>0</v>
      </c>
      <c r="HZ30" s="120">
        <v>0</v>
      </c>
      <c r="IA30" s="120">
        <v>0</v>
      </c>
      <c r="IB30" s="120">
        <v>0</v>
      </c>
      <c r="IC30" s="120">
        <v>0</v>
      </c>
      <c r="ID30" s="120">
        <v>0</v>
      </c>
      <c r="IE30" s="120">
        <v>0</v>
      </c>
      <c r="IF30" s="120">
        <v>0</v>
      </c>
      <c r="IG30" s="120">
        <v>0</v>
      </c>
      <c r="IH30" s="120">
        <v>0</v>
      </c>
      <c r="II30" s="120">
        <v>0</v>
      </c>
      <c r="IJ30" s="120">
        <v>0</v>
      </c>
      <c r="IK30" s="120">
        <v>0</v>
      </c>
      <c r="IL30" s="120">
        <v>0</v>
      </c>
      <c r="IM30" s="120">
        <v>0</v>
      </c>
      <c r="IN30" s="120">
        <v>0</v>
      </c>
      <c r="IO30" s="120">
        <v>0</v>
      </c>
      <c r="IP30" s="120">
        <v>0</v>
      </c>
      <c r="IQ30" s="120">
        <v>0</v>
      </c>
      <c r="IR30" s="120">
        <v>0</v>
      </c>
      <c r="IS30" s="120">
        <v>0</v>
      </c>
      <c r="IT30" s="120">
        <v>0</v>
      </c>
      <c r="IU30" s="120">
        <v>0</v>
      </c>
      <c r="IV30" s="120">
        <v>0</v>
      </c>
      <c r="IW30" s="120">
        <v>0</v>
      </c>
      <c r="IX30" s="120">
        <v>0</v>
      </c>
      <c r="IY30" s="120">
        <v>0</v>
      </c>
      <c r="IZ30" s="120">
        <v>0</v>
      </c>
      <c r="JA30" s="120">
        <v>0</v>
      </c>
      <c r="JB30" s="120">
        <v>0</v>
      </c>
    </row>
    <row r="31" spans="1:262" ht="14.4" x14ac:dyDescent="0.3">
      <c r="A31" s="120" t="s">
        <v>501</v>
      </c>
      <c r="B31" s="120" t="s">
        <v>454</v>
      </c>
      <c r="C31" s="120" t="s">
        <v>727</v>
      </c>
      <c r="D31" s="120" t="s">
        <v>455</v>
      </c>
      <c r="E31" s="121">
        <v>0.40434259259259259</v>
      </c>
      <c r="F31" s="120">
        <v>41.167000000000002</v>
      </c>
      <c r="G31" s="120" t="s">
        <v>502</v>
      </c>
      <c r="H31" s="122">
        <v>7610000</v>
      </c>
      <c r="I31" s="122">
        <v>200000</v>
      </c>
      <c r="J31" s="122">
        <v>1679000</v>
      </c>
      <c r="K31" s="122">
        <v>50000</v>
      </c>
      <c r="L31" s="120">
        <v>72660</v>
      </c>
      <c r="M31" s="120">
        <v>380</v>
      </c>
      <c r="N31" s="122">
        <v>109500</v>
      </c>
      <c r="O31" s="122">
        <v>2900</v>
      </c>
      <c r="P31" s="122">
        <v>140300</v>
      </c>
      <c r="Q31" s="122">
        <v>1200</v>
      </c>
      <c r="R31" s="120">
        <v>21360</v>
      </c>
      <c r="S31" s="120">
        <v>580</v>
      </c>
      <c r="T31" s="122">
        <v>335400</v>
      </c>
      <c r="U31" s="122">
        <v>8300</v>
      </c>
      <c r="V31" s="122">
        <v>1785000</v>
      </c>
      <c r="W31" s="122">
        <v>45000</v>
      </c>
      <c r="X31" s="122">
        <v>2552000</v>
      </c>
      <c r="Y31" s="122">
        <v>75000</v>
      </c>
      <c r="Z31" s="122">
        <v>322300</v>
      </c>
      <c r="AA31" s="122">
        <v>9600</v>
      </c>
      <c r="AB31" s="122">
        <v>200600</v>
      </c>
      <c r="AC31" s="122">
        <v>5800</v>
      </c>
      <c r="AD31" s="120">
        <v>24880</v>
      </c>
      <c r="AE31" s="120">
        <v>800</v>
      </c>
      <c r="AF31" s="120">
        <v>8150</v>
      </c>
      <c r="AG31" s="120">
        <v>320</v>
      </c>
      <c r="AH31" s="120">
        <v>23840</v>
      </c>
      <c r="AI31" s="120">
        <v>740</v>
      </c>
      <c r="AJ31" s="120">
        <v>20670</v>
      </c>
      <c r="AK31" s="120">
        <v>600</v>
      </c>
      <c r="AL31" s="120">
        <v>28800</v>
      </c>
      <c r="AM31" s="120">
        <v>780</v>
      </c>
      <c r="AN31" s="120">
        <v>23070</v>
      </c>
      <c r="AO31" s="120">
        <v>700</v>
      </c>
      <c r="AP31" s="120">
        <v>21500</v>
      </c>
      <c r="AQ31" s="120">
        <v>590</v>
      </c>
      <c r="AR31" s="120">
        <v>7720</v>
      </c>
      <c r="AS31" s="120">
        <v>270</v>
      </c>
      <c r="AT31" s="120">
        <v>8950</v>
      </c>
      <c r="AU31" s="120">
        <v>350</v>
      </c>
      <c r="AV31" s="120">
        <v>4800</v>
      </c>
      <c r="AW31" s="120">
        <v>200</v>
      </c>
      <c r="AX31" s="120">
        <v>410</v>
      </c>
      <c r="AY31" s="120">
        <v>25</v>
      </c>
      <c r="AZ31" s="120">
        <v>122</v>
      </c>
      <c r="BA31" s="120">
        <v>14</v>
      </c>
      <c r="BB31" s="120">
        <v>85.4</v>
      </c>
      <c r="BC31" s="120">
        <v>8.9</v>
      </c>
      <c r="BD31" s="120">
        <v>46.3</v>
      </c>
      <c r="BE31" s="120">
        <v>8.4</v>
      </c>
      <c r="BF31" s="120">
        <v>288</v>
      </c>
      <c r="BG31" s="120">
        <v>31</v>
      </c>
      <c r="BH31" s="122">
        <v>189000</v>
      </c>
      <c r="BI31" s="122">
        <v>5200</v>
      </c>
      <c r="BJ31" s="120">
        <v>10640</v>
      </c>
      <c r="BK31" s="120">
        <v>320</v>
      </c>
      <c r="BL31" s="120">
        <v>243</v>
      </c>
      <c r="BM31" s="120">
        <v>19</v>
      </c>
      <c r="BN31" s="120">
        <v>24430</v>
      </c>
      <c r="BO31" s="120">
        <v>790</v>
      </c>
      <c r="BP31" s="120">
        <v>1450</v>
      </c>
      <c r="BQ31" s="120">
        <v>420</v>
      </c>
      <c r="BR31" s="122">
        <v>840000</v>
      </c>
      <c r="BS31" s="122">
        <v>22000</v>
      </c>
      <c r="BT31" s="120">
        <v>205</v>
      </c>
      <c r="BU31" s="120">
        <v>10</v>
      </c>
      <c r="BV31" s="120">
        <v>1057</v>
      </c>
      <c r="BW31" s="120">
        <v>32</v>
      </c>
      <c r="BX31" s="120">
        <v>1807</v>
      </c>
      <c r="BY31" s="120">
        <v>45</v>
      </c>
      <c r="BZ31" s="120">
        <v>7700</v>
      </c>
      <c r="CA31" s="120">
        <v>190</v>
      </c>
      <c r="CB31" s="120">
        <v>10710</v>
      </c>
      <c r="CC31" s="120">
        <v>310</v>
      </c>
      <c r="CD31" s="120">
        <v>1005</v>
      </c>
      <c r="CE31" s="120">
        <v>30</v>
      </c>
      <c r="CF31" s="120">
        <v>3660</v>
      </c>
      <c r="CG31" s="120">
        <v>110</v>
      </c>
      <c r="CH31" s="120">
        <v>515</v>
      </c>
      <c r="CI31" s="120">
        <v>16</v>
      </c>
      <c r="CJ31" s="120">
        <v>41.7</v>
      </c>
      <c r="CK31" s="120">
        <v>1.6</v>
      </c>
      <c r="CL31" s="120">
        <v>436</v>
      </c>
      <c r="CM31" s="120">
        <v>14</v>
      </c>
      <c r="CN31" s="120">
        <v>52</v>
      </c>
      <c r="CO31" s="120">
        <v>1.5</v>
      </c>
      <c r="CP31" s="120">
        <v>311.39999999999998</v>
      </c>
      <c r="CQ31" s="120">
        <v>8.4</v>
      </c>
      <c r="CR31" s="120">
        <v>60.4</v>
      </c>
      <c r="CS31" s="120">
        <v>1.7</v>
      </c>
      <c r="CT31" s="120">
        <v>166.2</v>
      </c>
      <c r="CU31" s="120">
        <v>4.5</v>
      </c>
      <c r="CV31" s="120">
        <v>19.36</v>
      </c>
      <c r="CW31" s="120">
        <v>0.68</v>
      </c>
      <c r="CX31" s="120">
        <v>105.1</v>
      </c>
      <c r="CY31" s="120">
        <v>4</v>
      </c>
      <c r="CZ31" s="120">
        <v>12.06</v>
      </c>
      <c r="DA31" s="120">
        <v>0.5</v>
      </c>
      <c r="DB31" s="120">
        <v>55</v>
      </c>
      <c r="DC31" s="120">
        <v>25</v>
      </c>
      <c r="DD31" s="120">
        <v>4.4000000000000004</v>
      </c>
      <c r="DE31" s="120">
        <v>2.9</v>
      </c>
      <c r="DF31" s="120">
        <v>0.66</v>
      </c>
      <c r="DG31" s="120">
        <v>0.1</v>
      </c>
      <c r="DH31" s="120">
        <v>0.35</v>
      </c>
      <c r="DI31" s="120">
        <v>0.11</v>
      </c>
      <c r="DJ31" s="120">
        <v>1.27</v>
      </c>
      <c r="DK31" s="120">
        <v>0.17</v>
      </c>
      <c r="DL31" s="120">
        <v>546</v>
      </c>
      <c r="DM31" s="120">
        <v>15</v>
      </c>
      <c r="DN31" s="120">
        <v>26.38</v>
      </c>
      <c r="DO31" s="120">
        <v>0.8</v>
      </c>
      <c r="DP31" s="120">
        <v>483</v>
      </c>
      <c r="DQ31" s="120">
        <v>38</v>
      </c>
      <c r="DR31" s="120">
        <v>3.1139999999999997E-5</v>
      </c>
      <c r="DS31" s="120">
        <v>5.5000000000000003E-7</v>
      </c>
      <c r="DT31" s="122">
        <v>108700</v>
      </c>
      <c r="DU31" s="122">
        <v>2900</v>
      </c>
      <c r="DV31" s="122">
        <v>1591000</v>
      </c>
      <c r="DW31" s="122">
        <v>50000</v>
      </c>
      <c r="DX31" s="120">
        <v>1300</v>
      </c>
      <c r="DY31" s="120">
        <v>380</v>
      </c>
      <c r="DZ31" s="122">
        <v>23200</v>
      </c>
      <c r="EA31" s="122">
        <v>1100</v>
      </c>
      <c r="EB31" s="120">
        <v>19280</v>
      </c>
      <c r="EC31" s="120">
        <v>580</v>
      </c>
      <c r="ED31" s="122">
        <v>335400</v>
      </c>
      <c r="EE31" s="122">
        <v>8300</v>
      </c>
      <c r="EF31" s="122">
        <v>1785000</v>
      </c>
      <c r="EG31" s="122">
        <v>45000</v>
      </c>
      <c r="EH31" s="122">
        <v>2552000</v>
      </c>
      <c r="EI31" s="122">
        <v>75000</v>
      </c>
      <c r="EJ31" s="122">
        <v>322300</v>
      </c>
      <c r="EK31" s="122">
        <v>9600</v>
      </c>
      <c r="EL31" s="122">
        <v>200600</v>
      </c>
      <c r="EM31" s="122">
        <v>5800</v>
      </c>
      <c r="EN31" s="120">
        <v>24880</v>
      </c>
      <c r="EO31" s="120">
        <v>800</v>
      </c>
      <c r="EP31" s="120">
        <v>8150</v>
      </c>
      <c r="EQ31" s="120">
        <v>320</v>
      </c>
      <c r="ER31" s="120">
        <v>23840</v>
      </c>
      <c r="ES31" s="120">
        <v>740</v>
      </c>
      <c r="ET31" s="120">
        <v>20670</v>
      </c>
      <c r="EU31" s="120">
        <v>600</v>
      </c>
      <c r="EV31" s="120">
        <v>28800</v>
      </c>
      <c r="EW31" s="120">
        <v>780</v>
      </c>
      <c r="EX31" s="120">
        <v>23070</v>
      </c>
      <c r="EY31" s="120">
        <v>700</v>
      </c>
      <c r="EZ31" s="120">
        <v>21500</v>
      </c>
      <c r="FA31" s="120">
        <v>590</v>
      </c>
      <c r="FB31" s="120">
        <v>7720</v>
      </c>
      <c r="FC31" s="120">
        <v>270</v>
      </c>
      <c r="FD31" s="120">
        <v>8950</v>
      </c>
      <c r="FE31" s="120">
        <v>350</v>
      </c>
      <c r="FF31" s="120">
        <v>4800</v>
      </c>
      <c r="FG31" s="120">
        <v>200</v>
      </c>
      <c r="FH31" s="120">
        <v>22</v>
      </c>
      <c r="FI31" s="120">
        <v>14</v>
      </c>
      <c r="FJ31" s="120">
        <v>56.9</v>
      </c>
      <c r="FK31" s="120">
        <v>8.9</v>
      </c>
      <c r="FL31" s="120">
        <v>27.5</v>
      </c>
      <c r="FM31" s="120">
        <v>8.4</v>
      </c>
      <c r="FN31" s="120">
        <v>237</v>
      </c>
      <c r="FO31" s="120">
        <v>31</v>
      </c>
      <c r="FP31" s="122">
        <v>189000</v>
      </c>
      <c r="FQ31" s="122">
        <v>5200</v>
      </c>
      <c r="FR31" s="120">
        <v>10640</v>
      </c>
      <c r="FS31" s="120">
        <v>320</v>
      </c>
      <c r="FT31" s="120">
        <v>243</v>
      </c>
      <c r="FU31" s="120">
        <v>19</v>
      </c>
      <c r="FV31" s="120">
        <v>0</v>
      </c>
      <c r="FW31" s="120">
        <v>0.88614999999999999</v>
      </c>
      <c r="FX31" s="120">
        <v>0.81555999999999995</v>
      </c>
      <c r="FY31" s="120">
        <v>536.22</v>
      </c>
      <c r="FZ31" s="120">
        <v>0.42637000000000003</v>
      </c>
      <c r="GA31" s="120">
        <v>2.2679</v>
      </c>
      <c r="GB31" s="120">
        <v>0.60680999999999996</v>
      </c>
      <c r="GC31" s="120">
        <v>4.0989000000000004</v>
      </c>
      <c r="GD31" s="120">
        <v>0.44824999999999998</v>
      </c>
      <c r="GE31" s="120">
        <v>8.5407999999999998E-2</v>
      </c>
      <c r="GF31" s="120">
        <v>0.89556000000000002</v>
      </c>
      <c r="GG31" s="120">
        <v>0.31217</v>
      </c>
      <c r="GH31" s="120">
        <v>0</v>
      </c>
      <c r="GI31" s="120">
        <v>0</v>
      </c>
      <c r="GJ31" s="120">
        <v>0</v>
      </c>
      <c r="GK31" s="120">
        <v>7.3959999999999998E-2</v>
      </c>
      <c r="GL31" s="120">
        <v>0</v>
      </c>
      <c r="GM31" s="120">
        <v>5.2948000000000002E-2</v>
      </c>
      <c r="GN31" s="120">
        <v>2.8514000000000001E-2</v>
      </c>
      <c r="GO31" s="120">
        <v>8.0487000000000003E-2</v>
      </c>
      <c r="GP31" s="120">
        <v>0</v>
      </c>
      <c r="GQ31" s="120">
        <v>0</v>
      </c>
      <c r="GR31" s="120">
        <v>2.6469</v>
      </c>
      <c r="GS31" s="120">
        <v>0.11296</v>
      </c>
      <c r="GT31" s="120">
        <v>0.12321</v>
      </c>
      <c r="GU31" s="120">
        <v>0.11758</v>
      </c>
      <c r="GV31" s="120">
        <v>7.4856000000000006E-2</v>
      </c>
      <c r="GW31" s="120">
        <v>1.0553999999999999E-2</v>
      </c>
      <c r="GX31" s="120">
        <v>0</v>
      </c>
      <c r="GY31" s="120">
        <v>0</v>
      </c>
      <c r="GZ31" s="120">
        <v>0</v>
      </c>
      <c r="HA31" s="120">
        <v>0</v>
      </c>
      <c r="HB31" s="120">
        <v>0</v>
      </c>
      <c r="HC31" s="120">
        <v>0</v>
      </c>
      <c r="HD31" s="120">
        <v>0</v>
      </c>
      <c r="HE31" s="120">
        <v>0</v>
      </c>
      <c r="HF31" s="120">
        <v>0</v>
      </c>
      <c r="HG31" s="120">
        <v>0</v>
      </c>
      <c r="HH31" s="120">
        <v>0</v>
      </c>
      <c r="HI31" s="120">
        <v>0</v>
      </c>
      <c r="HJ31" s="120">
        <v>0</v>
      </c>
      <c r="HK31" s="120">
        <v>0</v>
      </c>
      <c r="HL31" s="120">
        <v>0</v>
      </c>
      <c r="HM31" s="120">
        <v>0</v>
      </c>
      <c r="HN31" s="120">
        <v>0</v>
      </c>
      <c r="HO31" s="120">
        <v>0</v>
      </c>
      <c r="HP31" s="120">
        <v>0</v>
      </c>
      <c r="HQ31" s="120">
        <v>0</v>
      </c>
      <c r="HR31" s="120">
        <v>0</v>
      </c>
      <c r="HS31" s="120">
        <v>0</v>
      </c>
      <c r="HT31" s="120">
        <v>0</v>
      </c>
      <c r="HU31" s="120">
        <v>0</v>
      </c>
      <c r="HV31" s="120">
        <v>0</v>
      </c>
      <c r="HW31" s="120">
        <v>0</v>
      </c>
      <c r="HX31" s="120">
        <v>0</v>
      </c>
      <c r="HY31" s="120">
        <v>0</v>
      </c>
      <c r="HZ31" s="120">
        <v>0</v>
      </c>
      <c r="IA31" s="120">
        <v>0</v>
      </c>
      <c r="IB31" s="120">
        <v>0</v>
      </c>
      <c r="IC31" s="120">
        <v>0</v>
      </c>
      <c r="ID31" s="120">
        <v>0</v>
      </c>
      <c r="IE31" s="120">
        <v>0</v>
      </c>
      <c r="IF31" s="120">
        <v>0</v>
      </c>
      <c r="IG31" s="120">
        <v>0</v>
      </c>
      <c r="IH31" s="120">
        <v>0</v>
      </c>
      <c r="II31" s="120">
        <v>0</v>
      </c>
      <c r="IJ31" s="120">
        <v>0</v>
      </c>
      <c r="IK31" s="120">
        <v>0</v>
      </c>
      <c r="IL31" s="120">
        <v>0</v>
      </c>
      <c r="IM31" s="120">
        <v>0</v>
      </c>
      <c r="IN31" s="120">
        <v>0</v>
      </c>
      <c r="IO31" s="120">
        <v>0</v>
      </c>
      <c r="IP31" s="120">
        <v>0</v>
      </c>
      <c r="IQ31" s="120">
        <v>0</v>
      </c>
      <c r="IR31" s="120">
        <v>0</v>
      </c>
      <c r="IS31" s="120">
        <v>0</v>
      </c>
      <c r="IT31" s="120">
        <v>0</v>
      </c>
      <c r="IU31" s="120">
        <v>0</v>
      </c>
      <c r="IV31" s="120">
        <v>0</v>
      </c>
      <c r="IW31" s="120">
        <v>0</v>
      </c>
      <c r="IX31" s="120">
        <v>0</v>
      </c>
      <c r="IY31" s="120">
        <v>0</v>
      </c>
      <c r="IZ31" s="120">
        <v>0</v>
      </c>
      <c r="JA31" s="120">
        <v>0</v>
      </c>
      <c r="JB31" s="120">
        <v>0</v>
      </c>
    </row>
    <row r="32" spans="1:262" ht="14.4" x14ac:dyDescent="0.3">
      <c r="A32" s="120" t="s">
        <v>503</v>
      </c>
      <c r="B32" s="120" t="s">
        <v>454</v>
      </c>
      <c r="C32" s="120" t="s">
        <v>728</v>
      </c>
      <c r="D32" s="120" t="s">
        <v>455</v>
      </c>
      <c r="E32" s="121">
        <v>0.405153125</v>
      </c>
      <c r="F32" s="120">
        <v>42.44</v>
      </c>
      <c r="G32" s="120" t="s">
        <v>504</v>
      </c>
      <c r="H32" s="122">
        <v>8350000</v>
      </c>
      <c r="I32" s="122">
        <v>230000</v>
      </c>
      <c r="J32" s="122">
        <v>1933000</v>
      </c>
      <c r="K32" s="122">
        <v>72000</v>
      </c>
      <c r="L32" s="120">
        <v>71070</v>
      </c>
      <c r="M32" s="120">
        <v>440</v>
      </c>
      <c r="N32" s="122">
        <v>118100</v>
      </c>
      <c r="O32" s="122">
        <v>3900</v>
      </c>
      <c r="P32" s="122">
        <v>141000</v>
      </c>
      <c r="Q32" s="122">
        <v>1200</v>
      </c>
      <c r="R32" s="120">
        <v>22940</v>
      </c>
      <c r="S32" s="120">
        <v>690</v>
      </c>
      <c r="T32" s="122">
        <v>368000</v>
      </c>
      <c r="U32" s="122">
        <v>12000</v>
      </c>
      <c r="V32" s="122">
        <v>1963000</v>
      </c>
      <c r="W32" s="122">
        <v>64000</v>
      </c>
      <c r="X32" s="122">
        <v>2726000</v>
      </c>
      <c r="Y32" s="122">
        <v>80000</v>
      </c>
      <c r="Z32" s="122">
        <v>346000</v>
      </c>
      <c r="AA32" s="122">
        <v>10000</v>
      </c>
      <c r="AB32" s="122">
        <v>216200</v>
      </c>
      <c r="AC32" s="122">
        <v>7400</v>
      </c>
      <c r="AD32" s="120">
        <v>26840</v>
      </c>
      <c r="AE32" s="120">
        <v>820</v>
      </c>
      <c r="AF32" s="120">
        <v>8600</v>
      </c>
      <c r="AG32" s="120">
        <v>310</v>
      </c>
      <c r="AH32" s="120">
        <v>25700</v>
      </c>
      <c r="AI32" s="120">
        <v>840</v>
      </c>
      <c r="AJ32" s="120">
        <v>22510</v>
      </c>
      <c r="AK32" s="120">
        <v>750</v>
      </c>
      <c r="AL32" s="120">
        <v>31530</v>
      </c>
      <c r="AM32" s="120">
        <v>980</v>
      </c>
      <c r="AN32" s="120">
        <v>25500</v>
      </c>
      <c r="AO32" s="120">
        <v>870</v>
      </c>
      <c r="AP32" s="120">
        <v>22560</v>
      </c>
      <c r="AQ32" s="120">
        <v>760</v>
      </c>
      <c r="AR32" s="120">
        <v>8760</v>
      </c>
      <c r="AS32" s="120">
        <v>300</v>
      </c>
      <c r="AT32" s="120">
        <v>9800</v>
      </c>
      <c r="AU32" s="120">
        <v>360</v>
      </c>
      <c r="AV32" s="120">
        <v>5370</v>
      </c>
      <c r="AW32" s="120">
        <v>200</v>
      </c>
      <c r="AX32" s="120">
        <v>354</v>
      </c>
      <c r="AY32" s="120">
        <v>25</v>
      </c>
      <c r="AZ32" s="120">
        <v>113</v>
      </c>
      <c r="BA32" s="120">
        <v>13</v>
      </c>
      <c r="BB32" s="120">
        <v>86.2</v>
      </c>
      <c r="BC32" s="120">
        <v>7.7</v>
      </c>
      <c r="BD32" s="120">
        <v>34.6</v>
      </c>
      <c r="BE32" s="120">
        <v>7.9</v>
      </c>
      <c r="BF32" s="120">
        <v>309</v>
      </c>
      <c r="BG32" s="120">
        <v>34</v>
      </c>
      <c r="BH32" s="122">
        <v>210700</v>
      </c>
      <c r="BI32" s="122">
        <v>6100</v>
      </c>
      <c r="BJ32" s="120">
        <v>11690</v>
      </c>
      <c r="BK32" s="120">
        <v>360</v>
      </c>
      <c r="BL32" s="120">
        <v>297</v>
      </c>
      <c r="BM32" s="120">
        <v>23</v>
      </c>
      <c r="BN32" s="122">
        <v>27700</v>
      </c>
      <c r="BO32" s="122">
        <v>1100</v>
      </c>
      <c r="BP32" s="120">
        <v>430</v>
      </c>
      <c r="BQ32" s="120">
        <v>370</v>
      </c>
      <c r="BR32" s="122">
        <v>912000</v>
      </c>
      <c r="BS32" s="122">
        <v>30000</v>
      </c>
      <c r="BT32" s="120">
        <v>220</v>
      </c>
      <c r="BU32" s="120">
        <v>11</v>
      </c>
      <c r="BV32" s="120">
        <v>1150</v>
      </c>
      <c r="BW32" s="120">
        <v>38</v>
      </c>
      <c r="BX32" s="120">
        <v>1996</v>
      </c>
      <c r="BY32" s="120">
        <v>64</v>
      </c>
      <c r="BZ32" s="120">
        <v>8520</v>
      </c>
      <c r="CA32" s="120">
        <v>280</v>
      </c>
      <c r="CB32" s="120">
        <v>11500</v>
      </c>
      <c r="CC32" s="120">
        <v>330</v>
      </c>
      <c r="CD32" s="120">
        <v>1084</v>
      </c>
      <c r="CE32" s="120">
        <v>32</v>
      </c>
      <c r="CF32" s="120">
        <v>3970</v>
      </c>
      <c r="CG32" s="120">
        <v>130</v>
      </c>
      <c r="CH32" s="120">
        <v>558</v>
      </c>
      <c r="CI32" s="120">
        <v>17</v>
      </c>
      <c r="CJ32" s="120">
        <v>44.2</v>
      </c>
      <c r="CK32" s="120">
        <v>1.6</v>
      </c>
      <c r="CL32" s="120">
        <v>473</v>
      </c>
      <c r="CM32" s="120">
        <v>15</v>
      </c>
      <c r="CN32" s="120">
        <v>56.9</v>
      </c>
      <c r="CO32" s="120">
        <v>1.9</v>
      </c>
      <c r="CP32" s="120">
        <v>343</v>
      </c>
      <c r="CQ32" s="120">
        <v>11</v>
      </c>
      <c r="CR32" s="120">
        <v>66.599999999999994</v>
      </c>
      <c r="CS32" s="120">
        <v>2.2999999999999998</v>
      </c>
      <c r="CT32" s="120">
        <v>175.3</v>
      </c>
      <c r="CU32" s="120">
        <v>5.9</v>
      </c>
      <c r="CV32" s="120">
        <v>22.08</v>
      </c>
      <c r="CW32" s="120">
        <v>0.75</v>
      </c>
      <c r="CX32" s="120">
        <v>115.7</v>
      </c>
      <c r="CY32" s="120">
        <v>4.3</v>
      </c>
      <c r="CZ32" s="120">
        <v>13.55</v>
      </c>
      <c r="DA32" s="120">
        <v>0.5</v>
      </c>
      <c r="DB32" s="120">
        <v>-8</v>
      </c>
      <c r="DC32" s="120">
        <v>25</v>
      </c>
      <c r="DD32" s="120">
        <v>2.4</v>
      </c>
      <c r="DE32" s="120">
        <v>2.7</v>
      </c>
      <c r="DF32" s="120">
        <v>0.67800000000000005</v>
      </c>
      <c r="DG32" s="120">
        <v>0.09</v>
      </c>
      <c r="DH32" s="120">
        <v>0.2</v>
      </c>
      <c r="DI32" s="120">
        <v>0.1</v>
      </c>
      <c r="DJ32" s="120">
        <v>1.39</v>
      </c>
      <c r="DK32" s="120">
        <v>0.18</v>
      </c>
      <c r="DL32" s="120">
        <v>612</v>
      </c>
      <c r="DM32" s="120">
        <v>18</v>
      </c>
      <c r="DN32" s="120">
        <v>29.13</v>
      </c>
      <c r="DO32" s="120">
        <v>0.89</v>
      </c>
      <c r="DP32" s="120">
        <v>595</v>
      </c>
      <c r="DQ32" s="120">
        <v>46</v>
      </c>
      <c r="DR32" s="120">
        <v>3.1970000000000001E-5</v>
      </c>
      <c r="DS32" s="120">
        <v>5.9999999999999997E-7</v>
      </c>
      <c r="DT32" s="122">
        <v>117300</v>
      </c>
      <c r="DU32" s="122">
        <v>3900</v>
      </c>
      <c r="DV32" s="122">
        <v>1845000</v>
      </c>
      <c r="DW32" s="122">
        <v>72000</v>
      </c>
      <c r="DX32" s="120">
        <v>530</v>
      </c>
      <c r="DY32" s="120">
        <v>430</v>
      </c>
      <c r="DZ32" s="122">
        <v>24700</v>
      </c>
      <c r="EA32" s="122">
        <v>1200</v>
      </c>
      <c r="EB32" s="120">
        <v>20860</v>
      </c>
      <c r="EC32" s="120">
        <v>690</v>
      </c>
      <c r="ED32" s="122">
        <v>368000</v>
      </c>
      <c r="EE32" s="122">
        <v>12000</v>
      </c>
      <c r="EF32" s="122">
        <v>1963000</v>
      </c>
      <c r="EG32" s="122">
        <v>64000</v>
      </c>
      <c r="EH32" s="122">
        <v>2726000</v>
      </c>
      <c r="EI32" s="122">
        <v>80000</v>
      </c>
      <c r="EJ32" s="122">
        <v>346000</v>
      </c>
      <c r="EK32" s="122">
        <v>10000</v>
      </c>
      <c r="EL32" s="122">
        <v>216200</v>
      </c>
      <c r="EM32" s="122">
        <v>7400</v>
      </c>
      <c r="EN32" s="120">
        <v>26840</v>
      </c>
      <c r="EO32" s="120">
        <v>820</v>
      </c>
      <c r="EP32" s="120">
        <v>8600</v>
      </c>
      <c r="EQ32" s="120">
        <v>310</v>
      </c>
      <c r="ER32" s="120">
        <v>25700</v>
      </c>
      <c r="ES32" s="120">
        <v>840</v>
      </c>
      <c r="ET32" s="120">
        <v>22510</v>
      </c>
      <c r="EU32" s="120">
        <v>750</v>
      </c>
      <c r="EV32" s="120">
        <v>31530</v>
      </c>
      <c r="EW32" s="120">
        <v>980</v>
      </c>
      <c r="EX32" s="120">
        <v>25500</v>
      </c>
      <c r="EY32" s="120">
        <v>870</v>
      </c>
      <c r="EZ32" s="120">
        <v>22560</v>
      </c>
      <c r="FA32" s="120">
        <v>760</v>
      </c>
      <c r="FB32" s="120">
        <v>8760</v>
      </c>
      <c r="FC32" s="120">
        <v>300</v>
      </c>
      <c r="FD32" s="120">
        <v>9800</v>
      </c>
      <c r="FE32" s="120">
        <v>360</v>
      </c>
      <c r="FF32" s="120">
        <v>5370</v>
      </c>
      <c r="FG32" s="120">
        <v>200</v>
      </c>
      <c r="FH32" s="120">
        <v>12</v>
      </c>
      <c r="FI32" s="120">
        <v>13</v>
      </c>
      <c r="FJ32" s="120">
        <v>57.8</v>
      </c>
      <c r="FK32" s="120">
        <v>7.7</v>
      </c>
      <c r="FL32" s="120">
        <v>16</v>
      </c>
      <c r="FM32" s="120">
        <v>7.9</v>
      </c>
      <c r="FN32" s="120">
        <v>257</v>
      </c>
      <c r="FO32" s="120">
        <v>34</v>
      </c>
      <c r="FP32" s="122">
        <v>210700</v>
      </c>
      <c r="FQ32" s="122">
        <v>6100</v>
      </c>
      <c r="FR32" s="120">
        <v>11690</v>
      </c>
      <c r="FS32" s="120">
        <v>360</v>
      </c>
      <c r="FT32" s="120">
        <v>297</v>
      </c>
      <c r="FU32" s="120">
        <v>23</v>
      </c>
      <c r="FV32" s="120">
        <v>0</v>
      </c>
      <c r="FW32" s="120">
        <v>0.84621999999999997</v>
      </c>
      <c r="FX32" s="120">
        <v>0.89288000000000001</v>
      </c>
      <c r="FY32" s="120">
        <v>485.28</v>
      </c>
      <c r="FZ32" s="120">
        <v>0.37972</v>
      </c>
      <c r="GA32" s="120">
        <v>2.1313</v>
      </c>
      <c r="GB32" s="120">
        <v>0.39556999999999998</v>
      </c>
      <c r="GC32" s="120">
        <v>2.323</v>
      </c>
      <c r="GD32" s="120">
        <v>1.4657</v>
      </c>
      <c r="GE32" s="120">
        <v>0.23130000000000001</v>
      </c>
      <c r="GF32" s="120">
        <v>1.0391999999999999</v>
      </c>
      <c r="GG32" s="120">
        <v>0.31978000000000001</v>
      </c>
      <c r="GH32" s="120">
        <v>2.7185999999999998E-2</v>
      </c>
      <c r="GI32" s="120">
        <v>0.23077</v>
      </c>
      <c r="GJ32" s="120">
        <v>1.8533999999999998E-2</v>
      </c>
      <c r="GK32" s="120">
        <v>9.5880999999999994E-2</v>
      </c>
      <c r="GL32" s="120">
        <v>1.915E-2</v>
      </c>
      <c r="GM32" s="120">
        <v>4.0973999999999997E-2</v>
      </c>
      <c r="GN32" s="120">
        <v>1.3283E-2</v>
      </c>
      <c r="GO32" s="120">
        <v>0</v>
      </c>
      <c r="GP32" s="120">
        <v>0</v>
      </c>
      <c r="GQ32" s="120">
        <v>0</v>
      </c>
      <c r="GR32" s="120">
        <v>2.96</v>
      </c>
      <c r="GS32" s="120">
        <v>8.4945999999999994E-2</v>
      </c>
      <c r="GT32" s="120">
        <v>0.10711</v>
      </c>
      <c r="GU32" s="120">
        <v>0.11904000000000001</v>
      </c>
      <c r="GV32" s="120">
        <v>0.16456000000000001</v>
      </c>
      <c r="GW32" s="120">
        <v>1.2585000000000001E-2</v>
      </c>
      <c r="GX32" s="120">
        <v>0</v>
      </c>
      <c r="GY32" s="120">
        <v>0</v>
      </c>
      <c r="GZ32" s="120">
        <v>0</v>
      </c>
      <c r="HA32" s="120">
        <v>0</v>
      </c>
      <c r="HB32" s="120">
        <v>0</v>
      </c>
      <c r="HC32" s="120">
        <v>0</v>
      </c>
      <c r="HD32" s="120">
        <v>0</v>
      </c>
      <c r="HE32" s="120">
        <v>0</v>
      </c>
      <c r="HF32" s="120">
        <v>0</v>
      </c>
      <c r="HG32" s="120">
        <v>0</v>
      </c>
      <c r="HH32" s="120">
        <v>0</v>
      </c>
      <c r="HI32" s="120">
        <v>0</v>
      </c>
      <c r="HJ32" s="120">
        <v>0</v>
      </c>
      <c r="HK32" s="120">
        <v>0</v>
      </c>
      <c r="HL32" s="120">
        <v>0</v>
      </c>
      <c r="HM32" s="120">
        <v>0</v>
      </c>
      <c r="HN32" s="120">
        <v>0</v>
      </c>
      <c r="HO32" s="120">
        <v>0</v>
      </c>
      <c r="HP32" s="120">
        <v>0</v>
      </c>
      <c r="HQ32" s="120">
        <v>0</v>
      </c>
      <c r="HR32" s="120">
        <v>0</v>
      </c>
      <c r="HS32" s="120">
        <v>0</v>
      </c>
      <c r="HT32" s="120">
        <v>0</v>
      </c>
      <c r="HU32" s="120">
        <v>0</v>
      </c>
      <c r="HV32" s="120">
        <v>0</v>
      </c>
      <c r="HW32" s="120">
        <v>0</v>
      </c>
      <c r="HX32" s="120">
        <v>0</v>
      </c>
      <c r="HY32" s="120">
        <v>0</v>
      </c>
      <c r="HZ32" s="120">
        <v>0</v>
      </c>
      <c r="IA32" s="120">
        <v>0</v>
      </c>
      <c r="IB32" s="120">
        <v>0</v>
      </c>
      <c r="IC32" s="120">
        <v>0</v>
      </c>
      <c r="ID32" s="120">
        <v>0</v>
      </c>
      <c r="IE32" s="120">
        <v>0</v>
      </c>
      <c r="IF32" s="120">
        <v>0</v>
      </c>
      <c r="IG32" s="120">
        <v>0</v>
      </c>
      <c r="IH32" s="120">
        <v>0</v>
      </c>
      <c r="II32" s="120">
        <v>0</v>
      </c>
      <c r="IJ32" s="120">
        <v>0</v>
      </c>
      <c r="IK32" s="120">
        <v>0</v>
      </c>
      <c r="IL32" s="120">
        <v>0</v>
      </c>
      <c r="IM32" s="120">
        <v>0</v>
      </c>
      <c r="IN32" s="120">
        <v>0</v>
      </c>
      <c r="IO32" s="120">
        <v>0</v>
      </c>
      <c r="IP32" s="120">
        <v>0</v>
      </c>
      <c r="IQ32" s="120">
        <v>0</v>
      </c>
      <c r="IR32" s="120">
        <v>0</v>
      </c>
      <c r="IS32" s="120">
        <v>0</v>
      </c>
      <c r="IT32" s="120">
        <v>0</v>
      </c>
      <c r="IU32" s="120">
        <v>0</v>
      </c>
      <c r="IV32" s="120">
        <v>0</v>
      </c>
      <c r="IW32" s="120">
        <v>0</v>
      </c>
      <c r="IX32" s="120">
        <v>0</v>
      </c>
      <c r="IY32" s="120">
        <v>0</v>
      </c>
      <c r="IZ32" s="120">
        <v>0</v>
      </c>
      <c r="JA32" s="120">
        <v>0</v>
      </c>
      <c r="JB32" s="120">
        <v>0</v>
      </c>
    </row>
    <row r="33" spans="1:262" ht="14.4" x14ac:dyDescent="0.3">
      <c r="A33" s="120" t="s">
        <v>505</v>
      </c>
      <c r="B33" s="120" t="s">
        <v>454</v>
      </c>
      <c r="C33" s="120" t="s">
        <v>729</v>
      </c>
      <c r="D33" s="120" t="s">
        <v>455</v>
      </c>
      <c r="E33" s="121">
        <v>0.43208726851851847</v>
      </c>
      <c r="F33" s="120">
        <v>28.434999999999999</v>
      </c>
      <c r="G33" s="120" t="s">
        <v>506</v>
      </c>
      <c r="H33" s="122">
        <v>6910000</v>
      </c>
      <c r="I33" s="122">
        <v>200000</v>
      </c>
      <c r="J33" s="122">
        <v>1554000</v>
      </c>
      <c r="K33" s="122">
        <v>48000</v>
      </c>
      <c r="L33" s="120">
        <v>58550</v>
      </c>
      <c r="M33" s="120">
        <v>340</v>
      </c>
      <c r="N33" s="122">
        <v>96800</v>
      </c>
      <c r="O33" s="122">
        <v>2800</v>
      </c>
      <c r="P33" s="122">
        <v>127800</v>
      </c>
      <c r="Q33" s="122">
        <v>1100</v>
      </c>
      <c r="R33" s="120">
        <v>19360</v>
      </c>
      <c r="S33" s="120">
        <v>610</v>
      </c>
      <c r="T33" s="122">
        <v>307000</v>
      </c>
      <c r="U33" s="122">
        <v>10000</v>
      </c>
      <c r="V33" s="122">
        <v>1649000</v>
      </c>
      <c r="W33" s="122">
        <v>49000</v>
      </c>
      <c r="X33" s="122">
        <v>2296000</v>
      </c>
      <c r="Y33" s="122">
        <v>82000</v>
      </c>
      <c r="Z33" s="122">
        <v>296800</v>
      </c>
      <c r="AA33" s="122">
        <v>9600</v>
      </c>
      <c r="AB33" s="122">
        <v>184200</v>
      </c>
      <c r="AC33" s="122">
        <v>6700</v>
      </c>
      <c r="AD33" s="120">
        <v>23260</v>
      </c>
      <c r="AE33" s="120">
        <v>800</v>
      </c>
      <c r="AF33" s="120">
        <v>7730</v>
      </c>
      <c r="AG33" s="120">
        <v>280</v>
      </c>
      <c r="AH33" s="120">
        <v>22170</v>
      </c>
      <c r="AI33" s="120">
        <v>740</v>
      </c>
      <c r="AJ33" s="120">
        <v>19560</v>
      </c>
      <c r="AK33" s="120">
        <v>780</v>
      </c>
      <c r="AL33" s="120">
        <v>27200</v>
      </c>
      <c r="AM33" s="120">
        <v>920</v>
      </c>
      <c r="AN33" s="120">
        <v>21800</v>
      </c>
      <c r="AO33" s="120">
        <v>680</v>
      </c>
      <c r="AP33" s="120">
        <v>19660</v>
      </c>
      <c r="AQ33" s="120">
        <v>670</v>
      </c>
      <c r="AR33" s="120">
        <v>7560</v>
      </c>
      <c r="AS33" s="120">
        <v>340</v>
      </c>
      <c r="AT33" s="120">
        <v>8520</v>
      </c>
      <c r="AU33" s="120">
        <v>350</v>
      </c>
      <c r="AV33" s="120">
        <v>4790</v>
      </c>
      <c r="AW33" s="120">
        <v>220</v>
      </c>
      <c r="AX33" s="120">
        <v>340</v>
      </c>
      <c r="AY33" s="120">
        <v>29</v>
      </c>
      <c r="AZ33" s="120">
        <v>93</v>
      </c>
      <c r="BA33" s="120">
        <v>15</v>
      </c>
      <c r="BB33" s="120">
        <v>76</v>
      </c>
      <c r="BC33" s="120">
        <v>10</v>
      </c>
      <c r="BD33" s="120">
        <v>29.8</v>
      </c>
      <c r="BE33" s="120">
        <v>8.1</v>
      </c>
      <c r="BF33" s="120">
        <v>266</v>
      </c>
      <c r="BG33" s="120">
        <v>42</v>
      </c>
      <c r="BH33" s="122">
        <v>188200</v>
      </c>
      <c r="BI33" s="122">
        <v>6000</v>
      </c>
      <c r="BJ33" s="120">
        <v>10490</v>
      </c>
      <c r="BK33" s="120">
        <v>350</v>
      </c>
      <c r="BL33" s="120">
        <v>198</v>
      </c>
      <c r="BM33" s="120">
        <v>23</v>
      </c>
      <c r="BN33" s="122">
        <v>-32900</v>
      </c>
      <c r="BO33" s="122">
        <v>1200</v>
      </c>
      <c r="BP33" s="120">
        <v>-890</v>
      </c>
      <c r="BQ33" s="120">
        <v>340</v>
      </c>
      <c r="BR33" s="122">
        <v>936000</v>
      </c>
      <c r="BS33" s="122">
        <v>27000</v>
      </c>
      <c r="BT33" s="120">
        <v>236</v>
      </c>
      <c r="BU33" s="120">
        <v>12</v>
      </c>
      <c r="BV33" s="120">
        <v>1206</v>
      </c>
      <c r="BW33" s="120">
        <v>41</v>
      </c>
      <c r="BX33" s="120">
        <v>2076</v>
      </c>
      <c r="BY33" s="120">
        <v>70</v>
      </c>
      <c r="BZ33" s="120">
        <v>8780</v>
      </c>
      <c r="CA33" s="120">
        <v>260</v>
      </c>
      <c r="CB33" s="120">
        <v>11800</v>
      </c>
      <c r="CC33" s="120">
        <v>420</v>
      </c>
      <c r="CD33" s="120">
        <v>1133</v>
      </c>
      <c r="CE33" s="120">
        <v>37</v>
      </c>
      <c r="CF33" s="120">
        <v>4130</v>
      </c>
      <c r="CG33" s="120">
        <v>150</v>
      </c>
      <c r="CH33" s="120">
        <v>586</v>
      </c>
      <c r="CI33" s="120">
        <v>20</v>
      </c>
      <c r="CJ33" s="120">
        <v>48.5</v>
      </c>
      <c r="CK33" s="120">
        <v>1.8</v>
      </c>
      <c r="CL33" s="120">
        <v>499</v>
      </c>
      <c r="CM33" s="120">
        <v>17</v>
      </c>
      <c r="CN33" s="120">
        <v>60.2</v>
      </c>
      <c r="CO33" s="120">
        <v>2.4</v>
      </c>
      <c r="CP33" s="120">
        <v>361</v>
      </c>
      <c r="CQ33" s="120">
        <v>12</v>
      </c>
      <c r="CR33" s="120">
        <v>69</v>
      </c>
      <c r="CS33" s="120">
        <v>2.2000000000000002</v>
      </c>
      <c r="CT33" s="120">
        <v>186.4</v>
      </c>
      <c r="CU33" s="120">
        <v>6.3</v>
      </c>
      <c r="CV33" s="120">
        <v>23.4</v>
      </c>
      <c r="CW33" s="120">
        <v>1</v>
      </c>
      <c r="CX33" s="120">
        <v>123.2</v>
      </c>
      <c r="CY33" s="120">
        <v>5</v>
      </c>
      <c r="CZ33" s="120">
        <v>14.59</v>
      </c>
      <c r="DA33" s="120">
        <v>0.68</v>
      </c>
      <c r="DB33" s="120">
        <v>2</v>
      </c>
      <c r="DC33" s="120">
        <v>29</v>
      </c>
      <c r="DD33" s="120">
        <v>-1.6</v>
      </c>
      <c r="DE33" s="120">
        <v>3.6</v>
      </c>
      <c r="DF33" s="120">
        <v>0.72</v>
      </c>
      <c r="DG33" s="120">
        <v>0.14000000000000001</v>
      </c>
      <c r="DH33" s="120">
        <v>0.21</v>
      </c>
      <c r="DI33" s="120">
        <v>0.12</v>
      </c>
      <c r="DJ33" s="120">
        <v>1.46</v>
      </c>
      <c r="DK33" s="120">
        <v>0.27</v>
      </c>
      <c r="DL33" s="120">
        <v>657</v>
      </c>
      <c r="DM33" s="120">
        <v>21</v>
      </c>
      <c r="DN33" s="120">
        <v>30.8</v>
      </c>
      <c r="DO33" s="120">
        <v>1</v>
      </c>
      <c r="DP33" s="120">
        <v>560</v>
      </c>
      <c r="DQ33" s="120">
        <v>64</v>
      </c>
      <c r="DR33" s="120">
        <v>3.29E-5</v>
      </c>
      <c r="DS33" s="120">
        <v>5.8999999999999996E-7</v>
      </c>
      <c r="DT33" s="122">
        <v>96100</v>
      </c>
      <c r="DU33" s="122">
        <v>2800</v>
      </c>
      <c r="DV33" s="122">
        <v>1491000</v>
      </c>
      <c r="DW33" s="122">
        <v>48000</v>
      </c>
      <c r="DX33" s="120">
        <v>880</v>
      </c>
      <c r="DY33" s="120">
        <v>340</v>
      </c>
      <c r="DZ33" s="122">
        <v>20700</v>
      </c>
      <c r="EA33" s="122">
        <v>1100</v>
      </c>
      <c r="EB33" s="120">
        <v>17560</v>
      </c>
      <c r="EC33" s="120">
        <v>610</v>
      </c>
      <c r="ED33" s="122">
        <v>307000</v>
      </c>
      <c r="EE33" s="122">
        <v>10000</v>
      </c>
      <c r="EF33" s="122">
        <v>1649000</v>
      </c>
      <c r="EG33" s="122">
        <v>49000</v>
      </c>
      <c r="EH33" s="122">
        <v>2296000</v>
      </c>
      <c r="EI33" s="122">
        <v>82000</v>
      </c>
      <c r="EJ33" s="122">
        <v>296800</v>
      </c>
      <c r="EK33" s="122">
        <v>9600</v>
      </c>
      <c r="EL33" s="122">
        <v>184200</v>
      </c>
      <c r="EM33" s="122">
        <v>6700</v>
      </c>
      <c r="EN33" s="120">
        <v>23260</v>
      </c>
      <c r="EO33" s="120">
        <v>800</v>
      </c>
      <c r="EP33" s="120">
        <v>7730</v>
      </c>
      <c r="EQ33" s="120">
        <v>280</v>
      </c>
      <c r="ER33" s="120">
        <v>22170</v>
      </c>
      <c r="ES33" s="120">
        <v>740</v>
      </c>
      <c r="ET33" s="120">
        <v>19560</v>
      </c>
      <c r="EU33" s="120">
        <v>780</v>
      </c>
      <c r="EV33" s="120">
        <v>27200</v>
      </c>
      <c r="EW33" s="120">
        <v>920</v>
      </c>
      <c r="EX33" s="120">
        <v>21800</v>
      </c>
      <c r="EY33" s="120">
        <v>680</v>
      </c>
      <c r="EZ33" s="120">
        <v>19660</v>
      </c>
      <c r="FA33" s="120">
        <v>670</v>
      </c>
      <c r="FB33" s="120">
        <v>7560</v>
      </c>
      <c r="FC33" s="120">
        <v>340</v>
      </c>
      <c r="FD33" s="120">
        <v>8520</v>
      </c>
      <c r="FE33" s="120">
        <v>350</v>
      </c>
      <c r="FF33" s="120">
        <v>4790</v>
      </c>
      <c r="FG33" s="120">
        <v>220</v>
      </c>
      <c r="FH33" s="120">
        <v>-6</v>
      </c>
      <c r="FI33" s="120">
        <v>15</v>
      </c>
      <c r="FJ33" s="120">
        <v>52</v>
      </c>
      <c r="FK33" s="120">
        <v>10</v>
      </c>
      <c r="FL33" s="120">
        <v>14.1</v>
      </c>
      <c r="FM33" s="120">
        <v>8.1</v>
      </c>
      <c r="FN33" s="120">
        <v>230</v>
      </c>
      <c r="FO33" s="120">
        <v>42</v>
      </c>
      <c r="FP33" s="122">
        <v>188200</v>
      </c>
      <c r="FQ33" s="122">
        <v>6000</v>
      </c>
      <c r="FR33" s="120">
        <v>10490</v>
      </c>
      <c r="FS33" s="120">
        <v>350</v>
      </c>
      <c r="FT33" s="120">
        <v>198</v>
      </c>
      <c r="FU33" s="120">
        <v>23</v>
      </c>
      <c r="FV33" s="120">
        <v>0</v>
      </c>
      <c r="FW33" s="120">
        <v>1.2827</v>
      </c>
      <c r="FX33" s="120">
        <v>1.0840000000000001</v>
      </c>
      <c r="FY33" s="120">
        <v>564.65</v>
      </c>
      <c r="FZ33" s="120">
        <v>0.33687</v>
      </c>
      <c r="GA33" s="120">
        <v>2.3342000000000001</v>
      </c>
      <c r="GB33" s="120">
        <v>0.27833999999999998</v>
      </c>
      <c r="GC33" s="120">
        <v>1.2306999999999999</v>
      </c>
      <c r="GD33" s="120">
        <v>1.9871000000000001</v>
      </c>
      <c r="GE33" s="120">
        <v>0.44333</v>
      </c>
      <c r="GF33" s="120">
        <v>1.1606000000000001</v>
      </c>
      <c r="GG33" s="120">
        <v>0.14479</v>
      </c>
      <c r="GH33" s="120">
        <v>0</v>
      </c>
      <c r="GI33" s="120">
        <v>0.12875</v>
      </c>
      <c r="GJ33" s="120">
        <v>1.7611999999999999E-2</v>
      </c>
      <c r="GK33" s="120">
        <v>0.15826000000000001</v>
      </c>
      <c r="GL33" s="120">
        <v>1.8175E-2</v>
      </c>
      <c r="GM33" s="120">
        <v>7.5661000000000006E-2</v>
      </c>
      <c r="GN33" s="120">
        <v>3.9059999999999997E-2</v>
      </c>
      <c r="GO33" s="120">
        <v>0</v>
      </c>
      <c r="GP33" s="120">
        <v>0</v>
      </c>
      <c r="GQ33" s="120">
        <v>0</v>
      </c>
      <c r="GR33" s="120">
        <v>3.7679999999999998</v>
      </c>
      <c r="GS33" s="120">
        <v>0.10238</v>
      </c>
      <c r="GT33" s="120">
        <v>0.11637</v>
      </c>
      <c r="GU33" s="120">
        <v>0.14213000000000001</v>
      </c>
      <c r="GV33" s="120">
        <v>9.3844999999999998E-2</v>
      </c>
      <c r="GW33" s="120">
        <v>9.9196000000000006E-3</v>
      </c>
      <c r="GX33" s="120">
        <v>0</v>
      </c>
      <c r="GY33" s="120">
        <v>0</v>
      </c>
      <c r="GZ33" s="120">
        <v>0</v>
      </c>
      <c r="HA33" s="120">
        <v>0</v>
      </c>
      <c r="HB33" s="120">
        <v>0</v>
      </c>
      <c r="HC33" s="120">
        <v>0</v>
      </c>
      <c r="HD33" s="120">
        <v>0</v>
      </c>
      <c r="HE33" s="120">
        <v>0</v>
      </c>
      <c r="HF33" s="120">
        <v>0</v>
      </c>
      <c r="HG33" s="120">
        <v>0</v>
      </c>
      <c r="HH33" s="120">
        <v>0</v>
      </c>
      <c r="HI33" s="120">
        <v>0</v>
      </c>
      <c r="HJ33" s="120">
        <v>0</v>
      </c>
      <c r="HK33" s="120">
        <v>0</v>
      </c>
      <c r="HL33" s="120">
        <v>0</v>
      </c>
      <c r="HM33" s="120">
        <v>0</v>
      </c>
      <c r="HN33" s="120">
        <v>0</v>
      </c>
      <c r="HO33" s="120">
        <v>0</v>
      </c>
      <c r="HP33" s="120">
        <v>0</v>
      </c>
      <c r="HQ33" s="120">
        <v>0</v>
      </c>
      <c r="HR33" s="120">
        <v>0</v>
      </c>
      <c r="HS33" s="120">
        <v>0</v>
      </c>
      <c r="HT33" s="120">
        <v>0</v>
      </c>
      <c r="HU33" s="120">
        <v>0</v>
      </c>
      <c r="HV33" s="120">
        <v>0</v>
      </c>
      <c r="HW33" s="120">
        <v>0</v>
      </c>
      <c r="HX33" s="120">
        <v>0</v>
      </c>
      <c r="HY33" s="120">
        <v>0</v>
      </c>
      <c r="HZ33" s="120">
        <v>0</v>
      </c>
      <c r="IA33" s="120">
        <v>0</v>
      </c>
      <c r="IB33" s="120">
        <v>0</v>
      </c>
      <c r="IC33" s="120">
        <v>0</v>
      </c>
      <c r="ID33" s="120">
        <v>0</v>
      </c>
      <c r="IE33" s="120">
        <v>0</v>
      </c>
      <c r="IF33" s="120">
        <v>0</v>
      </c>
      <c r="IG33" s="120">
        <v>0</v>
      </c>
      <c r="IH33" s="120">
        <v>0</v>
      </c>
      <c r="II33" s="120">
        <v>0</v>
      </c>
      <c r="IJ33" s="120">
        <v>0</v>
      </c>
      <c r="IK33" s="120">
        <v>0</v>
      </c>
      <c r="IL33" s="120">
        <v>0</v>
      </c>
      <c r="IM33" s="120">
        <v>0</v>
      </c>
      <c r="IN33" s="120">
        <v>0</v>
      </c>
      <c r="IO33" s="120">
        <v>0</v>
      </c>
      <c r="IP33" s="120">
        <v>0</v>
      </c>
      <c r="IQ33" s="120">
        <v>0</v>
      </c>
      <c r="IR33" s="120">
        <v>0</v>
      </c>
      <c r="IS33" s="120">
        <v>0</v>
      </c>
      <c r="IT33" s="120">
        <v>0</v>
      </c>
      <c r="IU33" s="120">
        <v>0</v>
      </c>
      <c r="IV33" s="120">
        <v>0</v>
      </c>
      <c r="IW33" s="120">
        <v>0</v>
      </c>
      <c r="IX33" s="120">
        <v>0</v>
      </c>
      <c r="IY33" s="120">
        <v>0</v>
      </c>
      <c r="IZ33" s="120">
        <v>0</v>
      </c>
      <c r="JA33" s="120">
        <v>0</v>
      </c>
      <c r="JB33" s="120">
        <v>0</v>
      </c>
    </row>
    <row r="34" spans="1:262" ht="14.4" x14ac:dyDescent="0.3">
      <c r="A34" s="120" t="s">
        <v>507</v>
      </c>
      <c r="B34" s="120" t="s">
        <v>454</v>
      </c>
      <c r="C34" s="120" t="s">
        <v>756</v>
      </c>
      <c r="D34" s="120" t="s">
        <v>455</v>
      </c>
      <c r="E34" s="121">
        <v>0.43276550925925927</v>
      </c>
      <c r="F34" s="120">
        <v>41.476999999999997</v>
      </c>
      <c r="G34" s="120" t="s">
        <v>508</v>
      </c>
      <c r="H34" s="122">
        <v>7470000</v>
      </c>
      <c r="I34" s="122">
        <v>210000</v>
      </c>
      <c r="J34" s="122">
        <v>1693000</v>
      </c>
      <c r="K34" s="122">
        <v>55000</v>
      </c>
      <c r="L34" s="120">
        <v>57900</v>
      </c>
      <c r="M34" s="120">
        <v>310</v>
      </c>
      <c r="N34" s="122">
        <v>105300</v>
      </c>
      <c r="O34" s="122">
        <v>3100</v>
      </c>
      <c r="P34" s="120">
        <v>128910</v>
      </c>
      <c r="Q34" s="120">
        <v>960</v>
      </c>
      <c r="R34" s="120">
        <v>20830</v>
      </c>
      <c r="S34" s="120">
        <v>600</v>
      </c>
      <c r="T34" s="122">
        <v>326100</v>
      </c>
      <c r="U34" s="122">
        <v>9700</v>
      </c>
      <c r="V34" s="122">
        <v>1746000</v>
      </c>
      <c r="W34" s="122">
        <v>53000</v>
      </c>
      <c r="X34" s="122">
        <v>2490000</v>
      </c>
      <c r="Y34" s="122">
        <v>87000</v>
      </c>
      <c r="Z34" s="122">
        <v>321900</v>
      </c>
      <c r="AA34" s="122">
        <v>9800</v>
      </c>
      <c r="AB34" s="122">
        <v>199000</v>
      </c>
      <c r="AC34" s="122">
        <v>5800</v>
      </c>
      <c r="AD34" s="120">
        <v>25330</v>
      </c>
      <c r="AE34" s="120">
        <v>840</v>
      </c>
      <c r="AF34" s="120">
        <v>8130</v>
      </c>
      <c r="AG34" s="120">
        <v>340</v>
      </c>
      <c r="AH34" s="120">
        <v>24010</v>
      </c>
      <c r="AI34" s="120">
        <v>760</v>
      </c>
      <c r="AJ34" s="120">
        <v>20890</v>
      </c>
      <c r="AK34" s="120">
        <v>650</v>
      </c>
      <c r="AL34" s="120">
        <v>28430</v>
      </c>
      <c r="AM34" s="120">
        <v>920</v>
      </c>
      <c r="AN34" s="120">
        <v>22920</v>
      </c>
      <c r="AO34" s="120">
        <v>680</v>
      </c>
      <c r="AP34" s="120">
        <v>21260</v>
      </c>
      <c r="AQ34" s="120">
        <v>660</v>
      </c>
      <c r="AR34" s="120">
        <v>8020</v>
      </c>
      <c r="AS34" s="120">
        <v>300</v>
      </c>
      <c r="AT34" s="120">
        <v>9250</v>
      </c>
      <c r="AU34" s="120">
        <v>340</v>
      </c>
      <c r="AV34" s="120">
        <v>5110</v>
      </c>
      <c r="AW34" s="120">
        <v>230</v>
      </c>
      <c r="AX34" s="120">
        <v>345</v>
      </c>
      <c r="AY34" s="120">
        <v>24</v>
      </c>
      <c r="AZ34" s="120">
        <v>113</v>
      </c>
      <c r="BA34" s="120">
        <v>15</v>
      </c>
      <c r="BB34" s="120">
        <v>64.8</v>
      </c>
      <c r="BC34" s="120">
        <v>6.8</v>
      </c>
      <c r="BD34" s="120">
        <v>28.1</v>
      </c>
      <c r="BE34" s="120">
        <v>6.4</v>
      </c>
      <c r="BF34" s="120">
        <v>256</v>
      </c>
      <c r="BG34" s="120">
        <v>37</v>
      </c>
      <c r="BH34" s="122">
        <v>195900</v>
      </c>
      <c r="BI34" s="122">
        <v>4900</v>
      </c>
      <c r="BJ34" s="120">
        <v>11230</v>
      </c>
      <c r="BK34" s="120">
        <v>310</v>
      </c>
      <c r="BL34" s="120">
        <v>230</v>
      </c>
      <c r="BM34" s="120">
        <v>18</v>
      </c>
      <c r="BN34" s="122">
        <v>-32300</v>
      </c>
      <c r="BO34" s="122">
        <v>1200</v>
      </c>
      <c r="BP34" s="120">
        <v>-460</v>
      </c>
      <c r="BQ34" s="120">
        <v>250</v>
      </c>
      <c r="BR34" s="122">
        <v>1026000</v>
      </c>
      <c r="BS34" s="122">
        <v>31000</v>
      </c>
      <c r="BT34" s="120">
        <v>255</v>
      </c>
      <c r="BU34" s="120">
        <v>11</v>
      </c>
      <c r="BV34" s="120">
        <v>1317</v>
      </c>
      <c r="BW34" s="120">
        <v>41</v>
      </c>
      <c r="BX34" s="120">
        <v>2222</v>
      </c>
      <c r="BY34" s="120">
        <v>66</v>
      </c>
      <c r="BZ34" s="120">
        <v>9350</v>
      </c>
      <c r="CA34" s="120">
        <v>280</v>
      </c>
      <c r="CB34" s="120">
        <v>12870</v>
      </c>
      <c r="CC34" s="120">
        <v>450</v>
      </c>
      <c r="CD34" s="120">
        <v>1236</v>
      </c>
      <c r="CE34" s="120">
        <v>38</v>
      </c>
      <c r="CF34" s="120">
        <v>4490</v>
      </c>
      <c r="CG34" s="120">
        <v>130</v>
      </c>
      <c r="CH34" s="120">
        <v>642</v>
      </c>
      <c r="CI34" s="120">
        <v>21</v>
      </c>
      <c r="CJ34" s="120">
        <v>51.3</v>
      </c>
      <c r="CK34" s="120">
        <v>2.1</v>
      </c>
      <c r="CL34" s="120">
        <v>544</v>
      </c>
      <c r="CM34" s="120">
        <v>17</v>
      </c>
      <c r="CN34" s="120">
        <v>64.7</v>
      </c>
      <c r="CO34" s="120">
        <v>2</v>
      </c>
      <c r="CP34" s="120">
        <v>380</v>
      </c>
      <c r="CQ34" s="120">
        <v>12</v>
      </c>
      <c r="CR34" s="120">
        <v>73</v>
      </c>
      <c r="CS34" s="120">
        <v>2.2000000000000002</v>
      </c>
      <c r="CT34" s="120">
        <v>202.9</v>
      </c>
      <c r="CU34" s="120">
        <v>6.2</v>
      </c>
      <c r="CV34" s="120">
        <v>24.97</v>
      </c>
      <c r="CW34" s="120">
        <v>0.93</v>
      </c>
      <c r="CX34" s="120">
        <v>134.5</v>
      </c>
      <c r="CY34" s="120">
        <v>4.9000000000000004</v>
      </c>
      <c r="CZ34" s="120">
        <v>15.67</v>
      </c>
      <c r="DA34" s="120">
        <v>0.69</v>
      </c>
      <c r="DB34" s="120">
        <v>3</v>
      </c>
      <c r="DC34" s="120">
        <v>24</v>
      </c>
      <c r="DD34" s="120">
        <v>3.2</v>
      </c>
      <c r="DE34" s="120">
        <v>3.6</v>
      </c>
      <c r="DF34" s="120">
        <v>0.56799999999999995</v>
      </c>
      <c r="DG34" s="120">
        <v>9.4E-2</v>
      </c>
      <c r="DH34" s="120">
        <v>0.19</v>
      </c>
      <c r="DI34" s="120">
        <v>9.6000000000000002E-2</v>
      </c>
      <c r="DJ34" s="120">
        <v>1.41</v>
      </c>
      <c r="DK34" s="120">
        <v>0.24</v>
      </c>
      <c r="DL34" s="120">
        <v>688</v>
      </c>
      <c r="DM34" s="120">
        <v>17</v>
      </c>
      <c r="DN34" s="120">
        <v>33.119999999999997</v>
      </c>
      <c r="DO34" s="120">
        <v>0.92</v>
      </c>
      <c r="DP34" s="120">
        <v>657</v>
      </c>
      <c r="DQ34" s="120">
        <v>50</v>
      </c>
      <c r="DR34" s="120">
        <v>3.222E-5</v>
      </c>
      <c r="DS34" s="120">
        <v>5.3000000000000001E-7</v>
      </c>
      <c r="DT34" s="122">
        <v>104600</v>
      </c>
      <c r="DU34" s="122">
        <v>3100</v>
      </c>
      <c r="DV34" s="122">
        <v>1629000</v>
      </c>
      <c r="DW34" s="122">
        <v>55000</v>
      </c>
      <c r="DX34" s="120">
        <v>560</v>
      </c>
      <c r="DY34" s="120">
        <v>320</v>
      </c>
      <c r="DZ34" s="120">
        <v>22210</v>
      </c>
      <c r="EA34" s="120">
        <v>950</v>
      </c>
      <c r="EB34" s="120">
        <v>19040</v>
      </c>
      <c r="EC34" s="120">
        <v>600</v>
      </c>
      <c r="ED34" s="122">
        <v>326100</v>
      </c>
      <c r="EE34" s="122">
        <v>9700</v>
      </c>
      <c r="EF34" s="122">
        <v>1746000</v>
      </c>
      <c r="EG34" s="122">
        <v>53000</v>
      </c>
      <c r="EH34" s="122">
        <v>2490000</v>
      </c>
      <c r="EI34" s="122">
        <v>87000</v>
      </c>
      <c r="EJ34" s="122">
        <v>321900</v>
      </c>
      <c r="EK34" s="122">
        <v>9800</v>
      </c>
      <c r="EL34" s="122">
        <v>199000</v>
      </c>
      <c r="EM34" s="122">
        <v>5800</v>
      </c>
      <c r="EN34" s="120">
        <v>25330</v>
      </c>
      <c r="EO34" s="120">
        <v>840</v>
      </c>
      <c r="EP34" s="120">
        <v>8130</v>
      </c>
      <c r="EQ34" s="120">
        <v>340</v>
      </c>
      <c r="ER34" s="120">
        <v>24010</v>
      </c>
      <c r="ES34" s="120">
        <v>760</v>
      </c>
      <c r="ET34" s="120">
        <v>20890</v>
      </c>
      <c r="EU34" s="120">
        <v>650</v>
      </c>
      <c r="EV34" s="120">
        <v>28430</v>
      </c>
      <c r="EW34" s="120">
        <v>920</v>
      </c>
      <c r="EX34" s="120">
        <v>22920</v>
      </c>
      <c r="EY34" s="120">
        <v>680</v>
      </c>
      <c r="EZ34" s="120">
        <v>21260</v>
      </c>
      <c r="FA34" s="120">
        <v>660</v>
      </c>
      <c r="FB34" s="120">
        <v>8020</v>
      </c>
      <c r="FC34" s="120">
        <v>300</v>
      </c>
      <c r="FD34" s="120">
        <v>9250</v>
      </c>
      <c r="FE34" s="120">
        <v>340</v>
      </c>
      <c r="FF34" s="120">
        <v>5110</v>
      </c>
      <c r="FG34" s="120">
        <v>230</v>
      </c>
      <c r="FH34" s="120">
        <v>13</v>
      </c>
      <c r="FI34" s="120">
        <v>15</v>
      </c>
      <c r="FJ34" s="120">
        <v>41.3</v>
      </c>
      <c r="FK34" s="120">
        <v>6.8</v>
      </c>
      <c r="FL34" s="120">
        <v>12.5</v>
      </c>
      <c r="FM34" s="120">
        <v>6.4</v>
      </c>
      <c r="FN34" s="120">
        <v>221</v>
      </c>
      <c r="FO34" s="120">
        <v>37</v>
      </c>
      <c r="FP34" s="122">
        <v>195900</v>
      </c>
      <c r="FQ34" s="122">
        <v>4900</v>
      </c>
      <c r="FR34" s="120">
        <v>11230</v>
      </c>
      <c r="FS34" s="120">
        <v>310</v>
      </c>
      <c r="FT34" s="120">
        <v>230</v>
      </c>
      <c r="FU34" s="120">
        <v>18</v>
      </c>
      <c r="FV34" s="120">
        <v>0</v>
      </c>
      <c r="FW34" s="120">
        <v>0.90903999999999996</v>
      </c>
      <c r="FX34" s="120">
        <v>0.91790000000000005</v>
      </c>
      <c r="FY34" s="120">
        <v>480.57</v>
      </c>
      <c r="FZ34" s="120">
        <v>0.38799</v>
      </c>
      <c r="GA34" s="120">
        <v>2.5831</v>
      </c>
      <c r="GB34" s="120">
        <v>6.8873000000000004E-2</v>
      </c>
      <c r="GC34" s="120">
        <v>4.8175999999999997</v>
      </c>
      <c r="GD34" s="120">
        <v>1.4457</v>
      </c>
      <c r="GE34" s="120">
        <v>0.47899999999999998</v>
      </c>
      <c r="GF34" s="120">
        <v>0.23224</v>
      </c>
      <c r="GG34" s="120">
        <v>0.12803999999999999</v>
      </c>
      <c r="GH34" s="120">
        <v>0</v>
      </c>
      <c r="GI34" s="120">
        <v>0.15834999999999999</v>
      </c>
      <c r="GJ34" s="120">
        <v>2.1656999999999999E-2</v>
      </c>
      <c r="GK34" s="120">
        <v>0</v>
      </c>
      <c r="GL34" s="120">
        <v>6.5752000000000005E-2</v>
      </c>
      <c r="GM34" s="120">
        <v>0.15068000000000001</v>
      </c>
      <c r="GN34" s="120">
        <v>1.5664000000000001E-2</v>
      </c>
      <c r="GO34" s="120">
        <v>0</v>
      </c>
      <c r="GP34" s="120">
        <v>1.5409000000000001E-2</v>
      </c>
      <c r="GQ34" s="120">
        <v>154.09</v>
      </c>
      <c r="GR34" s="120">
        <v>2.7160000000000002</v>
      </c>
      <c r="GS34" s="120">
        <v>7.6078999999999994E-2</v>
      </c>
      <c r="GT34" s="120">
        <v>0.11998</v>
      </c>
      <c r="GU34" s="120">
        <v>0.10773000000000001</v>
      </c>
      <c r="GV34" s="120">
        <v>2.4442999999999999E-2</v>
      </c>
      <c r="GW34" s="120">
        <v>6.9836000000000004E-3</v>
      </c>
      <c r="GX34" s="120">
        <v>0</v>
      </c>
      <c r="GY34" s="120">
        <v>0</v>
      </c>
      <c r="GZ34" s="120">
        <v>0</v>
      </c>
      <c r="HA34" s="120">
        <v>0</v>
      </c>
      <c r="HB34" s="120">
        <v>0</v>
      </c>
      <c r="HC34" s="120">
        <v>0</v>
      </c>
      <c r="HD34" s="120">
        <v>0</v>
      </c>
      <c r="HE34" s="120">
        <v>0</v>
      </c>
      <c r="HF34" s="120">
        <v>0</v>
      </c>
      <c r="HG34" s="120">
        <v>0</v>
      </c>
      <c r="HH34" s="120">
        <v>0</v>
      </c>
      <c r="HI34" s="120">
        <v>0</v>
      </c>
      <c r="HJ34" s="120">
        <v>0</v>
      </c>
      <c r="HK34" s="120">
        <v>0</v>
      </c>
      <c r="HL34" s="120">
        <v>0</v>
      </c>
      <c r="HM34" s="120">
        <v>0</v>
      </c>
      <c r="HN34" s="120">
        <v>0</v>
      </c>
      <c r="HO34" s="120">
        <v>0</v>
      </c>
      <c r="HP34" s="120">
        <v>0</v>
      </c>
      <c r="HQ34" s="120">
        <v>0</v>
      </c>
      <c r="HR34" s="120">
        <v>0</v>
      </c>
      <c r="HS34" s="120">
        <v>0</v>
      </c>
      <c r="HT34" s="120">
        <v>0</v>
      </c>
      <c r="HU34" s="120">
        <v>0</v>
      </c>
      <c r="HV34" s="120">
        <v>0</v>
      </c>
      <c r="HW34" s="120">
        <v>0</v>
      </c>
      <c r="HX34" s="120">
        <v>0</v>
      </c>
      <c r="HY34" s="120">
        <v>0</v>
      </c>
      <c r="HZ34" s="120">
        <v>0</v>
      </c>
      <c r="IA34" s="120">
        <v>0</v>
      </c>
      <c r="IB34" s="120">
        <v>0</v>
      </c>
      <c r="IC34" s="120">
        <v>0</v>
      </c>
      <c r="ID34" s="120">
        <v>0</v>
      </c>
      <c r="IE34" s="120">
        <v>0</v>
      </c>
      <c r="IF34" s="120">
        <v>0</v>
      </c>
      <c r="IG34" s="120">
        <v>0</v>
      </c>
      <c r="IH34" s="120">
        <v>0</v>
      </c>
      <c r="II34" s="120">
        <v>0</v>
      </c>
      <c r="IJ34" s="120">
        <v>0</v>
      </c>
      <c r="IK34" s="120">
        <v>0</v>
      </c>
      <c r="IL34" s="120">
        <v>0</v>
      </c>
      <c r="IM34" s="120">
        <v>0</v>
      </c>
      <c r="IN34" s="120">
        <v>0</v>
      </c>
      <c r="IO34" s="120">
        <v>0</v>
      </c>
      <c r="IP34" s="120">
        <v>0</v>
      </c>
      <c r="IQ34" s="120">
        <v>0</v>
      </c>
      <c r="IR34" s="120">
        <v>0</v>
      </c>
      <c r="IS34" s="120">
        <v>0</v>
      </c>
      <c r="IT34" s="120">
        <v>0</v>
      </c>
      <c r="IU34" s="120">
        <v>0</v>
      </c>
      <c r="IV34" s="120">
        <v>0</v>
      </c>
      <c r="IW34" s="120">
        <v>0</v>
      </c>
      <c r="IX34" s="120">
        <v>0</v>
      </c>
      <c r="IY34" s="120">
        <v>0</v>
      </c>
      <c r="IZ34" s="120">
        <v>0</v>
      </c>
      <c r="JA34" s="120">
        <v>0</v>
      </c>
      <c r="JB34" s="120">
        <v>0</v>
      </c>
    </row>
    <row r="35" spans="1:262" ht="14.4" x14ac:dyDescent="0.3">
      <c r="A35" s="120" t="s">
        <v>509</v>
      </c>
      <c r="B35" s="120" t="s">
        <v>454</v>
      </c>
      <c r="C35" s="120" t="s">
        <v>757</v>
      </c>
      <c r="D35" s="120" t="s">
        <v>455</v>
      </c>
      <c r="E35" s="121">
        <v>0.43356967592592593</v>
      </c>
      <c r="F35" s="120">
        <v>40.850999999999999</v>
      </c>
      <c r="G35" s="120" t="s">
        <v>510</v>
      </c>
      <c r="H35" s="122">
        <v>7480000</v>
      </c>
      <c r="I35" s="122">
        <v>240000</v>
      </c>
      <c r="J35" s="122">
        <v>1676000</v>
      </c>
      <c r="K35" s="122">
        <v>58000</v>
      </c>
      <c r="L35" s="120">
        <v>58280</v>
      </c>
      <c r="M35" s="120">
        <v>300</v>
      </c>
      <c r="N35" s="122">
        <v>103500</v>
      </c>
      <c r="O35" s="122">
        <v>3600</v>
      </c>
      <c r="P35" s="122">
        <v>128900</v>
      </c>
      <c r="Q35" s="122">
        <v>1100</v>
      </c>
      <c r="R35" s="120">
        <v>20770</v>
      </c>
      <c r="S35" s="120">
        <v>700</v>
      </c>
      <c r="T35" s="122">
        <v>328000</v>
      </c>
      <c r="U35" s="122">
        <v>11000</v>
      </c>
      <c r="V35" s="122">
        <v>1790000</v>
      </c>
      <c r="W35" s="122">
        <v>62000</v>
      </c>
      <c r="X35" s="122">
        <v>2470000</v>
      </c>
      <c r="Y35" s="122">
        <v>85000</v>
      </c>
      <c r="Z35" s="122">
        <v>312000</v>
      </c>
      <c r="AA35" s="122">
        <v>11000</v>
      </c>
      <c r="AB35" s="122">
        <v>190400</v>
      </c>
      <c r="AC35" s="122">
        <v>6500</v>
      </c>
      <c r="AD35" s="120">
        <v>24270</v>
      </c>
      <c r="AE35" s="120">
        <v>840</v>
      </c>
      <c r="AF35" s="120">
        <v>7590</v>
      </c>
      <c r="AG35" s="120">
        <v>310</v>
      </c>
      <c r="AH35" s="120">
        <v>23540</v>
      </c>
      <c r="AI35" s="120">
        <v>790</v>
      </c>
      <c r="AJ35" s="120">
        <v>20880</v>
      </c>
      <c r="AK35" s="120">
        <v>720</v>
      </c>
      <c r="AL35" s="122">
        <v>29200</v>
      </c>
      <c r="AM35" s="122">
        <v>1000</v>
      </c>
      <c r="AN35" s="120">
        <v>23600</v>
      </c>
      <c r="AO35" s="120">
        <v>860</v>
      </c>
      <c r="AP35" s="120">
        <v>21520</v>
      </c>
      <c r="AQ35" s="120">
        <v>730</v>
      </c>
      <c r="AR35" s="120">
        <v>7900</v>
      </c>
      <c r="AS35" s="120">
        <v>300</v>
      </c>
      <c r="AT35" s="120">
        <v>9090</v>
      </c>
      <c r="AU35" s="120">
        <v>360</v>
      </c>
      <c r="AV35" s="120">
        <v>4750</v>
      </c>
      <c r="AW35" s="120">
        <v>230</v>
      </c>
      <c r="AX35" s="120">
        <v>337</v>
      </c>
      <c r="AY35" s="120">
        <v>22</v>
      </c>
      <c r="AZ35" s="120">
        <v>110</v>
      </c>
      <c r="BA35" s="120">
        <v>16</v>
      </c>
      <c r="BB35" s="120">
        <v>74.2</v>
      </c>
      <c r="BC35" s="120">
        <v>8.6999999999999993</v>
      </c>
      <c r="BD35" s="120">
        <v>30.5</v>
      </c>
      <c r="BE35" s="120">
        <v>7</v>
      </c>
      <c r="BF35" s="120">
        <v>307</v>
      </c>
      <c r="BG35" s="120">
        <v>40</v>
      </c>
      <c r="BH35" s="122">
        <v>208600</v>
      </c>
      <c r="BI35" s="122">
        <v>7200</v>
      </c>
      <c r="BJ35" s="120">
        <v>12030</v>
      </c>
      <c r="BK35" s="120">
        <v>410</v>
      </c>
      <c r="BL35" s="120">
        <v>230</v>
      </c>
      <c r="BM35" s="120">
        <v>21</v>
      </c>
      <c r="BN35" s="122">
        <v>-29100</v>
      </c>
      <c r="BO35" s="122">
        <v>1100</v>
      </c>
      <c r="BP35" s="120">
        <v>-920</v>
      </c>
      <c r="BQ35" s="120">
        <v>200</v>
      </c>
      <c r="BR35" s="122">
        <v>1015000</v>
      </c>
      <c r="BS35" s="122">
        <v>35000</v>
      </c>
      <c r="BT35" s="120">
        <v>264</v>
      </c>
      <c r="BU35" s="120">
        <v>13</v>
      </c>
      <c r="BV35" s="120">
        <v>1322</v>
      </c>
      <c r="BW35" s="120">
        <v>48</v>
      </c>
      <c r="BX35" s="120">
        <v>2251</v>
      </c>
      <c r="BY35" s="120">
        <v>74</v>
      </c>
      <c r="BZ35" s="120">
        <v>9650</v>
      </c>
      <c r="CA35" s="120">
        <v>330</v>
      </c>
      <c r="CB35" s="120">
        <v>12860</v>
      </c>
      <c r="CC35" s="120">
        <v>440</v>
      </c>
      <c r="CD35" s="120">
        <v>1206</v>
      </c>
      <c r="CE35" s="120">
        <v>43</v>
      </c>
      <c r="CF35" s="120">
        <v>4320</v>
      </c>
      <c r="CG35" s="120">
        <v>150</v>
      </c>
      <c r="CH35" s="120">
        <v>619</v>
      </c>
      <c r="CI35" s="120">
        <v>21</v>
      </c>
      <c r="CJ35" s="120">
        <v>48.2</v>
      </c>
      <c r="CK35" s="120">
        <v>2</v>
      </c>
      <c r="CL35" s="120">
        <v>537</v>
      </c>
      <c r="CM35" s="120">
        <v>18</v>
      </c>
      <c r="CN35" s="120">
        <v>65.099999999999994</v>
      </c>
      <c r="CO35" s="120">
        <v>2.2000000000000002</v>
      </c>
      <c r="CP35" s="120">
        <v>393</v>
      </c>
      <c r="CQ35" s="120">
        <v>13</v>
      </c>
      <c r="CR35" s="120">
        <v>75.7</v>
      </c>
      <c r="CS35" s="120">
        <v>2.8</v>
      </c>
      <c r="CT35" s="120">
        <v>206.7</v>
      </c>
      <c r="CU35" s="120">
        <v>7</v>
      </c>
      <c r="CV35" s="120">
        <v>24.75</v>
      </c>
      <c r="CW35" s="120">
        <v>0.92</v>
      </c>
      <c r="CX35" s="120">
        <v>133.19999999999999</v>
      </c>
      <c r="CY35" s="120">
        <v>5.3</v>
      </c>
      <c r="CZ35" s="120">
        <v>14.64</v>
      </c>
      <c r="DA35" s="120">
        <v>0.71</v>
      </c>
      <c r="DB35" s="120">
        <v>-9</v>
      </c>
      <c r="DC35" s="120">
        <v>22</v>
      </c>
      <c r="DD35" s="120">
        <v>2.4</v>
      </c>
      <c r="DE35" s="120">
        <v>3.8</v>
      </c>
      <c r="DF35" s="120">
        <v>0.7</v>
      </c>
      <c r="DG35" s="120">
        <v>0.12</v>
      </c>
      <c r="DH35" s="120">
        <v>0.23</v>
      </c>
      <c r="DI35" s="120">
        <v>0.11</v>
      </c>
      <c r="DJ35" s="120">
        <v>1.75</v>
      </c>
      <c r="DK35" s="120">
        <v>0.26</v>
      </c>
      <c r="DL35" s="120">
        <v>737</v>
      </c>
      <c r="DM35" s="120">
        <v>25</v>
      </c>
      <c r="DN35" s="120">
        <v>35.700000000000003</v>
      </c>
      <c r="DO35" s="120">
        <v>1.2</v>
      </c>
      <c r="DP35" s="120">
        <v>662</v>
      </c>
      <c r="DQ35" s="120">
        <v>60</v>
      </c>
      <c r="DR35" s="120">
        <v>3.5080000000000003E-5</v>
      </c>
      <c r="DS35" s="120">
        <v>5.8999999999999996E-7</v>
      </c>
      <c r="DT35" s="122">
        <v>102700</v>
      </c>
      <c r="DU35" s="122">
        <v>3600</v>
      </c>
      <c r="DV35" s="122">
        <v>1612000</v>
      </c>
      <c r="DW35" s="122">
        <v>58000</v>
      </c>
      <c r="DX35" s="120">
        <v>1350</v>
      </c>
      <c r="DY35" s="120">
        <v>290</v>
      </c>
      <c r="DZ35" s="122">
        <v>22800</v>
      </c>
      <c r="EA35" s="122">
        <v>1100</v>
      </c>
      <c r="EB35" s="120">
        <v>18980</v>
      </c>
      <c r="EC35" s="120">
        <v>700</v>
      </c>
      <c r="ED35" s="122">
        <v>328000</v>
      </c>
      <c r="EE35" s="122">
        <v>11000</v>
      </c>
      <c r="EF35" s="122">
        <v>1790000</v>
      </c>
      <c r="EG35" s="122">
        <v>62000</v>
      </c>
      <c r="EH35" s="122">
        <v>2470000</v>
      </c>
      <c r="EI35" s="122">
        <v>85000</v>
      </c>
      <c r="EJ35" s="122">
        <v>312000</v>
      </c>
      <c r="EK35" s="122">
        <v>11000</v>
      </c>
      <c r="EL35" s="122">
        <v>190400</v>
      </c>
      <c r="EM35" s="122">
        <v>6500</v>
      </c>
      <c r="EN35" s="120">
        <v>24270</v>
      </c>
      <c r="EO35" s="120">
        <v>840</v>
      </c>
      <c r="EP35" s="120">
        <v>7590</v>
      </c>
      <c r="EQ35" s="120">
        <v>310</v>
      </c>
      <c r="ER35" s="120">
        <v>23540</v>
      </c>
      <c r="ES35" s="120">
        <v>790</v>
      </c>
      <c r="ET35" s="120">
        <v>20880</v>
      </c>
      <c r="EU35" s="120">
        <v>720</v>
      </c>
      <c r="EV35" s="122">
        <v>29200</v>
      </c>
      <c r="EW35" s="122">
        <v>1000</v>
      </c>
      <c r="EX35" s="120">
        <v>23600</v>
      </c>
      <c r="EY35" s="120">
        <v>860</v>
      </c>
      <c r="EZ35" s="120">
        <v>21520</v>
      </c>
      <c r="FA35" s="120">
        <v>730</v>
      </c>
      <c r="FB35" s="120">
        <v>7900</v>
      </c>
      <c r="FC35" s="120">
        <v>300</v>
      </c>
      <c r="FD35" s="120">
        <v>9090</v>
      </c>
      <c r="FE35" s="120">
        <v>360</v>
      </c>
      <c r="FF35" s="120">
        <v>4750</v>
      </c>
      <c r="FG35" s="120">
        <v>230</v>
      </c>
      <c r="FH35" s="120">
        <v>10</v>
      </c>
      <c r="FI35" s="120">
        <v>16</v>
      </c>
      <c r="FJ35" s="120">
        <v>50.9</v>
      </c>
      <c r="FK35" s="120">
        <v>8.6999999999999993</v>
      </c>
      <c r="FL35" s="120">
        <v>14.9</v>
      </c>
      <c r="FM35" s="120">
        <v>7</v>
      </c>
      <c r="FN35" s="120">
        <v>274</v>
      </c>
      <c r="FO35" s="120">
        <v>40</v>
      </c>
      <c r="FP35" s="122">
        <v>208600</v>
      </c>
      <c r="FQ35" s="122">
        <v>7200</v>
      </c>
      <c r="FR35" s="120">
        <v>12030</v>
      </c>
      <c r="FS35" s="120">
        <v>410</v>
      </c>
      <c r="FT35" s="120">
        <v>230</v>
      </c>
      <c r="FU35" s="120">
        <v>21</v>
      </c>
      <c r="FV35" s="120">
        <v>0</v>
      </c>
      <c r="FW35" s="120">
        <v>0.83172999999999997</v>
      </c>
      <c r="FX35" s="120">
        <v>1.0052000000000001</v>
      </c>
      <c r="FY35" s="120">
        <v>423.27</v>
      </c>
      <c r="FZ35" s="120">
        <v>0.35922999999999999</v>
      </c>
      <c r="GA35" s="120">
        <v>2.8895</v>
      </c>
      <c r="GB35" s="120">
        <v>0.19650000000000001</v>
      </c>
      <c r="GC35" s="120">
        <v>3.3271000000000002</v>
      </c>
      <c r="GD35" s="120">
        <v>4.0763999999999996</v>
      </c>
      <c r="GE35" s="120">
        <v>0.36016999999999999</v>
      </c>
      <c r="GF35" s="120">
        <v>0.36553000000000002</v>
      </c>
      <c r="GG35" s="120">
        <v>0.36115000000000003</v>
      </c>
      <c r="GH35" s="120">
        <v>2.9951999999999999E-2</v>
      </c>
      <c r="GI35" s="120">
        <v>0.21423</v>
      </c>
      <c r="GJ35" s="120">
        <v>2.0386000000000001E-2</v>
      </c>
      <c r="GK35" s="120">
        <v>0.10607</v>
      </c>
      <c r="GL35" s="120">
        <v>3.3369000000000003E-2</v>
      </c>
      <c r="GM35" s="120">
        <v>0</v>
      </c>
      <c r="GN35" s="120">
        <v>0</v>
      </c>
      <c r="GO35" s="120">
        <v>6.8786E-2</v>
      </c>
      <c r="GP35" s="120">
        <v>1.4485E-2</v>
      </c>
      <c r="GQ35" s="120">
        <v>144.85</v>
      </c>
      <c r="GR35" s="120">
        <v>2.6945999999999999</v>
      </c>
      <c r="GS35" s="120">
        <v>8.6683999999999997E-2</v>
      </c>
      <c r="GT35" s="120">
        <v>0.13267000000000001</v>
      </c>
      <c r="GU35" s="120">
        <v>0.13358</v>
      </c>
      <c r="GV35" s="120">
        <v>0.15728</v>
      </c>
      <c r="GW35" s="120">
        <v>4.8111999999999999E-3</v>
      </c>
      <c r="GX35" s="120">
        <v>0</v>
      </c>
      <c r="GY35" s="120">
        <v>0</v>
      </c>
      <c r="GZ35" s="120">
        <v>0</v>
      </c>
      <c r="HA35" s="120">
        <v>0</v>
      </c>
      <c r="HB35" s="120">
        <v>0</v>
      </c>
      <c r="HC35" s="120">
        <v>0</v>
      </c>
      <c r="HD35" s="120">
        <v>0</v>
      </c>
      <c r="HE35" s="120">
        <v>0</v>
      </c>
      <c r="HF35" s="120">
        <v>0</v>
      </c>
      <c r="HG35" s="120">
        <v>0</v>
      </c>
      <c r="HH35" s="120">
        <v>0</v>
      </c>
      <c r="HI35" s="120">
        <v>0</v>
      </c>
      <c r="HJ35" s="120">
        <v>0</v>
      </c>
      <c r="HK35" s="120">
        <v>0</v>
      </c>
      <c r="HL35" s="120">
        <v>0</v>
      </c>
      <c r="HM35" s="120">
        <v>0</v>
      </c>
      <c r="HN35" s="120">
        <v>0</v>
      </c>
      <c r="HO35" s="120">
        <v>0</v>
      </c>
      <c r="HP35" s="120">
        <v>0</v>
      </c>
      <c r="HQ35" s="120">
        <v>0</v>
      </c>
      <c r="HR35" s="120">
        <v>0</v>
      </c>
      <c r="HS35" s="120">
        <v>0</v>
      </c>
      <c r="HT35" s="120">
        <v>0</v>
      </c>
      <c r="HU35" s="120">
        <v>0</v>
      </c>
      <c r="HV35" s="120">
        <v>0</v>
      </c>
      <c r="HW35" s="120">
        <v>0</v>
      </c>
      <c r="HX35" s="120">
        <v>0</v>
      </c>
      <c r="HY35" s="120">
        <v>0</v>
      </c>
      <c r="HZ35" s="120">
        <v>0</v>
      </c>
      <c r="IA35" s="120">
        <v>0</v>
      </c>
      <c r="IB35" s="120">
        <v>0</v>
      </c>
      <c r="IC35" s="120">
        <v>0</v>
      </c>
      <c r="ID35" s="120">
        <v>0</v>
      </c>
      <c r="IE35" s="120">
        <v>0</v>
      </c>
      <c r="IF35" s="120">
        <v>0</v>
      </c>
      <c r="IG35" s="120">
        <v>0</v>
      </c>
      <c r="IH35" s="120">
        <v>0</v>
      </c>
      <c r="II35" s="120">
        <v>0</v>
      </c>
      <c r="IJ35" s="120">
        <v>0</v>
      </c>
      <c r="IK35" s="120">
        <v>0</v>
      </c>
      <c r="IL35" s="120">
        <v>0</v>
      </c>
      <c r="IM35" s="120">
        <v>0</v>
      </c>
      <c r="IN35" s="120">
        <v>0</v>
      </c>
      <c r="IO35" s="120">
        <v>0</v>
      </c>
      <c r="IP35" s="120">
        <v>0</v>
      </c>
      <c r="IQ35" s="120">
        <v>0</v>
      </c>
      <c r="IR35" s="120">
        <v>0</v>
      </c>
      <c r="IS35" s="120">
        <v>0</v>
      </c>
      <c r="IT35" s="120">
        <v>0</v>
      </c>
      <c r="IU35" s="120">
        <v>0</v>
      </c>
      <c r="IV35" s="120">
        <v>0</v>
      </c>
      <c r="IW35" s="120">
        <v>0</v>
      </c>
      <c r="IX35" s="120">
        <v>0</v>
      </c>
      <c r="IY35" s="120">
        <v>0</v>
      </c>
      <c r="IZ35" s="120">
        <v>0</v>
      </c>
      <c r="JA35" s="120">
        <v>0</v>
      </c>
      <c r="JB35" s="120">
        <v>0</v>
      </c>
    </row>
    <row r="36" spans="1:262" ht="14.4" x14ac:dyDescent="0.3">
      <c r="A36" s="120" t="s">
        <v>511</v>
      </c>
      <c r="B36" s="120" t="s">
        <v>454</v>
      </c>
      <c r="C36" s="120" t="s">
        <v>758</v>
      </c>
      <c r="D36" s="120" t="s">
        <v>455</v>
      </c>
      <c r="E36" s="121">
        <v>0.4343971064814815</v>
      </c>
      <c r="F36" s="120">
        <v>39.286000000000001</v>
      </c>
      <c r="G36" s="120" t="s">
        <v>512</v>
      </c>
      <c r="H36" s="122">
        <v>6720000</v>
      </c>
      <c r="I36" s="122">
        <v>210000</v>
      </c>
      <c r="J36" s="122">
        <v>1566000</v>
      </c>
      <c r="K36" s="122">
        <v>52000</v>
      </c>
      <c r="L36" s="120">
        <v>57850</v>
      </c>
      <c r="M36" s="120">
        <v>340</v>
      </c>
      <c r="N36" s="122">
        <v>97300</v>
      </c>
      <c r="O36" s="122">
        <v>3000</v>
      </c>
      <c r="P36" s="122">
        <v>126400</v>
      </c>
      <c r="Q36" s="122">
        <v>1200</v>
      </c>
      <c r="R36" s="120">
        <v>19330</v>
      </c>
      <c r="S36" s="120">
        <v>540</v>
      </c>
      <c r="T36" s="122">
        <v>290100</v>
      </c>
      <c r="U36" s="122">
        <v>8800</v>
      </c>
      <c r="V36" s="122">
        <v>1633000</v>
      </c>
      <c r="W36" s="122">
        <v>56000</v>
      </c>
      <c r="X36" s="122">
        <v>2199000</v>
      </c>
      <c r="Y36" s="122">
        <v>67000</v>
      </c>
      <c r="Z36" s="122">
        <v>268700</v>
      </c>
      <c r="AA36" s="122">
        <v>8300</v>
      </c>
      <c r="AB36" s="122">
        <v>164900</v>
      </c>
      <c r="AC36" s="122">
        <v>5000</v>
      </c>
      <c r="AD36" s="120">
        <v>20180</v>
      </c>
      <c r="AE36" s="120">
        <v>670</v>
      </c>
      <c r="AF36" s="120">
        <v>7330</v>
      </c>
      <c r="AG36" s="120">
        <v>240</v>
      </c>
      <c r="AH36" s="120">
        <v>20530</v>
      </c>
      <c r="AI36" s="120">
        <v>650</v>
      </c>
      <c r="AJ36" s="120">
        <v>18100</v>
      </c>
      <c r="AK36" s="120">
        <v>660</v>
      </c>
      <c r="AL36" s="120">
        <v>25660</v>
      </c>
      <c r="AM36" s="120">
        <v>750</v>
      </c>
      <c r="AN36" s="120">
        <v>20820</v>
      </c>
      <c r="AO36" s="120">
        <v>680</v>
      </c>
      <c r="AP36" s="120">
        <v>19460</v>
      </c>
      <c r="AQ36" s="120">
        <v>610</v>
      </c>
      <c r="AR36" s="120">
        <v>7450</v>
      </c>
      <c r="AS36" s="120">
        <v>280</v>
      </c>
      <c r="AT36" s="120">
        <v>8810</v>
      </c>
      <c r="AU36" s="120">
        <v>310</v>
      </c>
      <c r="AV36" s="120">
        <v>4790</v>
      </c>
      <c r="AW36" s="120">
        <v>180</v>
      </c>
      <c r="AX36" s="120">
        <v>374</v>
      </c>
      <c r="AY36" s="120">
        <v>28</v>
      </c>
      <c r="AZ36" s="120">
        <v>105</v>
      </c>
      <c r="BA36" s="120">
        <v>13</v>
      </c>
      <c r="BB36" s="120">
        <v>63.5</v>
      </c>
      <c r="BC36" s="120">
        <v>7.5</v>
      </c>
      <c r="BD36" s="120">
        <v>25.5</v>
      </c>
      <c r="BE36" s="120">
        <v>7.7</v>
      </c>
      <c r="BF36" s="120">
        <v>264</v>
      </c>
      <c r="BG36" s="120">
        <v>32</v>
      </c>
      <c r="BH36" s="122">
        <v>188400</v>
      </c>
      <c r="BI36" s="122">
        <v>5600</v>
      </c>
      <c r="BJ36" s="120">
        <v>10190</v>
      </c>
      <c r="BK36" s="120">
        <v>300</v>
      </c>
      <c r="BL36" s="120">
        <v>195</v>
      </c>
      <c r="BM36" s="120">
        <v>17</v>
      </c>
      <c r="BN36" s="120">
        <v>-24740</v>
      </c>
      <c r="BO36" s="120">
        <v>910</v>
      </c>
      <c r="BP36" s="120">
        <v>-870</v>
      </c>
      <c r="BQ36" s="120">
        <v>190</v>
      </c>
      <c r="BR36" s="122">
        <v>962000</v>
      </c>
      <c r="BS36" s="122">
        <v>30000</v>
      </c>
      <c r="BT36" s="120">
        <v>243</v>
      </c>
      <c r="BU36" s="120">
        <v>14</v>
      </c>
      <c r="BV36" s="120">
        <v>1232</v>
      </c>
      <c r="BW36" s="120">
        <v>38</v>
      </c>
      <c r="BX36" s="120">
        <v>2007</v>
      </c>
      <c r="BY36" s="120">
        <v>61</v>
      </c>
      <c r="BZ36" s="120">
        <v>8870</v>
      </c>
      <c r="CA36" s="120">
        <v>300</v>
      </c>
      <c r="CB36" s="120">
        <v>11520</v>
      </c>
      <c r="CC36" s="120">
        <v>350</v>
      </c>
      <c r="CD36" s="120">
        <v>1045</v>
      </c>
      <c r="CE36" s="120">
        <v>32</v>
      </c>
      <c r="CF36" s="120">
        <v>3770</v>
      </c>
      <c r="CG36" s="120">
        <v>110</v>
      </c>
      <c r="CH36" s="120">
        <v>518</v>
      </c>
      <c r="CI36" s="120">
        <v>17</v>
      </c>
      <c r="CJ36" s="120">
        <v>46.9</v>
      </c>
      <c r="CK36" s="120">
        <v>1.5</v>
      </c>
      <c r="CL36" s="120">
        <v>471</v>
      </c>
      <c r="CM36" s="120">
        <v>15</v>
      </c>
      <c r="CN36" s="120">
        <v>56.8</v>
      </c>
      <c r="CO36" s="120">
        <v>2.1</v>
      </c>
      <c r="CP36" s="120">
        <v>348</v>
      </c>
      <c r="CQ36" s="120">
        <v>10</v>
      </c>
      <c r="CR36" s="120">
        <v>67.2</v>
      </c>
      <c r="CS36" s="120">
        <v>2.2000000000000002</v>
      </c>
      <c r="CT36" s="120">
        <v>188.2</v>
      </c>
      <c r="CU36" s="120">
        <v>5.9</v>
      </c>
      <c r="CV36" s="120">
        <v>23.52</v>
      </c>
      <c r="CW36" s="120">
        <v>0.89</v>
      </c>
      <c r="CX36" s="120">
        <v>129.9</v>
      </c>
      <c r="CY36" s="120">
        <v>4.5</v>
      </c>
      <c r="CZ36" s="120">
        <v>14.87</v>
      </c>
      <c r="DA36" s="120">
        <v>0.56000000000000005</v>
      </c>
      <c r="DB36" s="120">
        <v>22</v>
      </c>
      <c r="DC36" s="120">
        <v>28</v>
      </c>
      <c r="DD36" s="120">
        <v>0.8</v>
      </c>
      <c r="DE36" s="120">
        <v>3.2</v>
      </c>
      <c r="DF36" s="120">
        <v>0.56000000000000005</v>
      </c>
      <c r="DG36" s="120">
        <v>0.1</v>
      </c>
      <c r="DH36" s="120">
        <v>0.15</v>
      </c>
      <c r="DI36" s="120">
        <v>0.12</v>
      </c>
      <c r="DJ36" s="120">
        <v>1.49</v>
      </c>
      <c r="DK36" s="120">
        <v>0.21</v>
      </c>
      <c r="DL36" s="120">
        <v>670</v>
      </c>
      <c r="DM36" s="120">
        <v>20</v>
      </c>
      <c r="DN36" s="120">
        <v>30.38</v>
      </c>
      <c r="DO36" s="120">
        <v>0.9</v>
      </c>
      <c r="DP36" s="120">
        <v>570</v>
      </c>
      <c r="DQ36" s="120">
        <v>51</v>
      </c>
      <c r="DR36" s="120">
        <v>3.1699999999999998E-5</v>
      </c>
      <c r="DS36" s="120">
        <v>5.2E-7</v>
      </c>
      <c r="DT36" s="122">
        <v>96500</v>
      </c>
      <c r="DU36" s="122">
        <v>3000</v>
      </c>
      <c r="DV36" s="122">
        <v>1502000</v>
      </c>
      <c r="DW36" s="122">
        <v>52000</v>
      </c>
      <c r="DX36" s="120">
        <v>1520</v>
      </c>
      <c r="DY36" s="120">
        <v>340</v>
      </c>
      <c r="DZ36" s="122">
        <v>20800</v>
      </c>
      <c r="EA36" s="122">
        <v>1200</v>
      </c>
      <c r="EB36" s="120">
        <v>17550</v>
      </c>
      <c r="EC36" s="120">
        <v>540</v>
      </c>
      <c r="ED36" s="122">
        <v>290100</v>
      </c>
      <c r="EE36" s="122">
        <v>8800</v>
      </c>
      <c r="EF36" s="122">
        <v>1633000</v>
      </c>
      <c r="EG36" s="122">
        <v>56000</v>
      </c>
      <c r="EH36" s="122">
        <v>2199000</v>
      </c>
      <c r="EI36" s="122">
        <v>67000</v>
      </c>
      <c r="EJ36" s="122">
        <v>268700</v>
      </c>
      <c r="EK36" s="122">
        <v>8300</v>
      </c>
      <c r="EL36" s="122">
        <v>164900</v>
      </c>
      <c r="EM36" s="122">
        <v>5000</v>
      </c>
      <c r="EN36" s="120">
        <v>20180</v>
      </c>
      <c r="EO36" s="120">
        <v>670</v>
      </c>
      <c r="EP36" s="120">
        <v>7330</v>
      </c>
      <c r="EQ36" s="120">
        <v>240</v>
      </c>
      <c r="ER36" s="120">
        <v>20530</v>
      </c>
      <c r="ES36" s="120">
        <v>650</v>
      </c>
      <c r="ET36" s="120">
        <v>18100</v>
      </c>
      <c r="EU36" s="120">
        <v>660</v>
      </c>
      <c r="EV36" s="120">
        <v>25660</v>
      </c>
      <c r="EW36" s="120">
        <v>750</v>
      </c>
      <c r="EX36" s="120">
        <v>20820</v>
      </c>
      <c r="EY36" s="120">
        <v>680</v>
      </c>
      <c r="EZ36" s="120">
        <v>19460</v>
      </c>
      <c r="FA36" s="120">
        <v>610</v>
      </c>
      <c r="FB36" s="120">
        <v>7450</v>
      </c>
      <c r="FC36" s="120">
        <v>280</v>
      </c>
      <c r="FD36" s="120">
        <v>8810</v>
      </c>
      <c r="FE36" s="120">
        <v>310</v>
      </c>
      <c r="FF36" s="120">
        <v>4790</v>
      </c>
      <c r="FG36" s="120">
        <v>180</v>
      </c>
      <c r="FH36" s="120">
        <v>3</v>
      </c>
      <c r="FI36" s="120">
        <v>13</v>
      </c>
      <c r="FJ36" s="120">
        <v>40.200000000000003</v>
      </c>
      <c r="FK36" s="120">
        <v>7.5</v>
      </c>
      <c r="FL36" s="120">
        <v>10</v>
      </c>
      <c r="FM36" s="120">
        <v>7.7</v>
      </c>
      <c r="FN36" s="120">
        <v>232</v>
      </c>
      <c r="FO36" s="120">
        <v>32</v>
      </c>
      <c r="FP36" s="122">
        <v>188400</v>
      </c>
      <c r="FQ36" s="122">
        <v>5600</v>
      </c>
      <c r="FR36" s="120">
        <v>10190</v>
      </c>
      <c r="FS36" s="120">
        <v>300</v>
      </c>
      <c r="FT36" s="120">
        <v>195</v>
      </c>
      <c r="FU36" s="120">
        <v>17</v>
      </c>
      <c r="FV36" s="120">
        <v>0</v>
      </c>
      <c r="FW36" s="120">
        <v>1.595</v>
      </c>
      <c r="FX36" s="120">
        <v>1.1191</v>
      </c>
      <c r="FY36" s="120">
        <v>549.04999999999995</v>
      </c>
      <c r="FZ36" s="120">
        <v>0.32371</v>
      </c>
      <c r="GA36" s="120">
        <v>2.3391000000000002</v>
      </c>
      <c r="GB36" s="120">
        <v>0.77690999999999999</v>
      </c>
      <c r="GC36" s="120">
        <v>2.1482999999999999</v>
      </c>
      <c r="GD36" s="120">
        <v>3.4618000000000002</v>
      </c>
      <c r="GE36" s="120">
        <v>0.31054999999999999</v>
      </c>
      <c r="GF36" s="120">
        <v>1.3599000000000001</v>
      </c>
      <c r="GG36" s="120">
        <v>0.48215000000000002</v>
      </c>
      <c r="GH36" s="120">
        <v>4.6997999999999998E-2</v>
      </c>
      <c r="GI36" s="120">
        <v>0.32136999999999999</v>
      </c>
      <c r="GJ36" s="120">
        <v>2.7654000000000001E-2</v>
      </c>
      <c r="GK36" s="120">
        <v>0.33073000000000002</v>
      </c>
      <c r="GL36" s="120">
        <v>2.8535999999999999E-2</v>
      </c>
      <c r="GM36" s="120">
        <v>8.5488999999999996E-2</v>
      </c>
      <c r="GN36" s="120">
        <v>1.6631E-2</v>
      </c>
      <c r="GO36" s="120">
        <v>7.7630000000000005E-2</v>
      </c>
      <c r="GP36" s="120">
        <v>1.6341000000000001E-2</v>
      </c>
      <c r="GQ36" s="120">
        <v>163.41</v>
      </c>
      <c r="GR36" s="120">
        <v>2.6650999999999998</v>
      </c>
      <c r="GS36" s="120">
        <v>8.7372000000000005E-2</v>
      </c>
      <c r="GT36" s="120">
        <v>0.123</v>
      </c>
      <c r="GU36" s="120">
        <v>0.12348000000000001</v>
      </c>
      <c r="GV36" s="120">
        <v>0.21281</v>
      </c>
      <c r="GW36" s="120">
        <v>8.1107000000000002E-3</v>
      </c>
      <c r="GX36" s="120">
        <v>0</v>
      </c>
      <c r="GY36" s="120">
        <v>0</v>
      </c>
      <c r="GZ36" s="120">
        <v>0</v>
      </c>
      <c r="HA36" s="120">
        <v>0</v>
      </c>
      <c r="HB36" s="120">
        <v>0</v>
      </c>
      <c r="HC36" s="120">
        <v>0</v>
      </c>
      <c r="HD36" s="120">
        <v>0</v>
      </c>
      <c r="HE36" s="120">
        <v>0</v>
      </c>
      <c r="HF36" s="120">
        <v>0</v>
      </c>
      <c r="HG36" s="120">
        <v>0</v>
      </c>
      <c r="HH36" s="120">
        <v>0</v>
      </c>
      <c r="HI36" s="120">
        <v>0</v>
      </c>
      <c r="HJ36" s="120">
        <v>0</v>
      </c>
      <c r="HK36" s="120">
        <v>0</v>
      </c>
      <c r="HL36" s="120">
        <v>0</v>
      </c>
      <c r="HM36" s="120">
        <v>0</v>
      </c>
      <c r="HN36" s="120">
        <v>0</v>
      </c>
      <c r="HO36" s="120">
        <v>0</v>
      </c>
      <c r="HP36" s="120">
        <v>0</v>
      </c>
      <c r="HQ36" s="120">
        <v>0</v>
      </c>
      <c r="HR36" s="120">
        <v>0</v>
      </c>
      <c r="HS36" s="120">
        <v>0</v>
      </c>
      <c r="HT36" s="120">
        <v>0</v>
      </c>
      <c r="HU36" s="120">
        <v>0</v>
      </c>
      <c r="HV36" s="120">
        <v>0</v>
      </c>
      <c r="HW36" s="120">
        <v>0</v>
      </c>
      <c r="HX36" s="120">
        <v>0</v>
      </c>
      <c r="HY36" s="120">
        <v>0</v>
      </c>
      <c r="HZ36" s="120">
        <v>0</v>
      </c>
      <c r="IA36" s="120">
        <v>0</v>
      </c>
      <c r="IB36" s="120">
        <v>0</v>
      </c>
      <c r="IC36" s="120">
        <v>0</v>
      </c>
      <c r="ID36" s="120">
        <v>0</v>
      </c>
      <c r="IE36" s="120">
        <v>0</v>
      </c>
      <c r="IF36" s="120">
        <v>0</v>
      </c>
      <c r="IG36" s="120">
        <v>0</v>
      </c>
      <c r="IH36" s="120">
        <v>0</v>
      </c>
      <c r="II36" s="120">
        <v>0</v>
      </c>
      <c r="IJ36" s="120">
        <v>0</v>
      </c>
      <c r="IK36" s="120">
        <v>0</v>
      </c>
      <c r="IL36" s="120">
        <v>0</v>
      </c>
      <c r="IM36" s="120">
        <v>0</v>
      </c>
      <c r="IN36" s="120">
        <v>0</v>
      </c>
      <c r="IO36" s="120">
        <v>0</v>
      </c>
      <c r="IP36" s="120">
        <v>0</v>
      </c>
      <c r="IQ36" s="120">
        <v>0</v>
      </c>
      <c r="IR36" s="120">
        <v>0</v>
      </c>
      <c r="IS36" s="120">
        <v>0</v>
      </c>
      <c r="IT36" s="120">
        <v>0</v>
      </c>
      <c r="IU36" s="120">
        <v>0</v>
      </c>
      <c r="IV36" s="120">
        <v>0</v>
      </c>
      <c r="IW36" s="120">
        <v>0</v>
      </c>
      <c r="IX36" s="120">
        <v>0</v>
      </c>
      <c r="IY36" s="120">
        <v>0</v>
      </c>
      <c r="IZ36" s="120">
        <v>0</v>
      </c>
      <c r="JA36" s="120">
        <v>0</v>
      </c>
      <c r="JB36" s="120">
        <v>0</v>
      </c>
    </row>
    <row r="37" spans="1:262" ht="14.4" x14ac:dyDescent="0.3">
      <c r="A37" s="120" t="s">
        <v>513</v>
      </c>
      <c r="B37" s="120" t="s">
        <v>454</v>
      </c>
      <c r="C37" s="120" t="s">
        <v>759</v>
      </c>
      <c r="D37" s="120" t="s">
        <v>455</v>
      </c>
      <c r="E37" s="121">
        <v>0.46020914351851849</v>
      </c>
      <c r="F37" s="120">
        <v>41.947000000000003</v>
      </c>
      <c r="G37" s="120" t="s">
        <v>514</v>
      </c>
      <c r="H37" s="122">
        <v>7230000</v>
      </c>
      <c r="I37" s="122">
        <v>200000</v>
      </c>
      <c r="J37" s="122">
        <v>1599000</v>
      </c>
      <c r="K37" s="122">
        <v>55000</v>
      </c>
      <c r="L37" s="120">
        <v>54600</v>
      </c>
      <c r="M37" s="120">
        <v>280</v>
      </c>
      <c r="N37" s="122">
        <v>98300</v>
      </c>
      <c r="O37" s="122">
        <v>2700</v>
      </c>
      <c r="P37" s="120">
        <v>124510</v>
      </c>
      <c r="Q37" s="120">
        <v>970</v>
      </c>
      <c r="R37" s="120">
        <v>19820</v>
      </c>
      <c r="S37" s="120">
        <v>510</v>
      </c>
      <c r="T37" s="122">
        <v>322800</v>
      </c>
      <c r="U37" s="122">
        <v>9500</v>
      </c>
      <c r="V37" s="122">
        <v>1759000</v>
      </c>
      <c r="W37" s="122">
        <v>57000</v>
      </c>
      <c r="X37" s="122">
        <v>2356000</v>
      </c>
      <c r="Y37" s="122">
        <v>70000</v>
      </c>
      <c r="Z37" s="122">
        <v>302500</v>
      </c>
      <c r="AA37" s="122">
        <v>8900</v>
      </c>
      <c r="AB37" s="122">
        <v>187800</v>
      </c>
      <c r="AC37" s="122">
        <v>5600</v>
      </c>
      <c r="AD37" s="120">
        <v>23480</v>
      </c>
      <c r="AE37" s="120">
        <v>650</v>
      </c>
      <c r="AF37" s="120">
        <v>7640</v>
      </c>
      <c r="AG37" s="120">
        <v>280</v>
      </c>
      <c r="AH37" s="120">
        <v>23080</v>
      </c>
      <c r="AI37" s="120">
        <v>740</v>
      </c>
      <c r="AJ37" s="120">
        <v>20390</v>
      </c>
      <c r="AK37" s="120">
        <v>590</v>
      </c>
      <c r="AL37" s="120">
        <v>28960</v>
      </c>
      <c r="AM37" s="120">
        <v>860</v>
      </c>
      <c r="AN37" s="120">
        <v>23080</v>
      </c>
      <c r="AO37" s="120">
        <v>700</v>
      </c>
      <c r="AP37" s="120">
        <v>21370</v>
      </c>
      <c r="AQ37" s="120">
        <v>660</v>
      </c>
      <c r="AR37" s="120">
        <v>7940</v>
      </c>
      <c r="AS37" s="120">
        <v>290</v>
      </c>
      <c r="AT37" s="120">
        <v>9020</v>
      </c>
      <c r="AU37" s="120">
        <v>300</v>
      </c>
      <c r="AV37" s="120">
        <v>4840</v>
      </c>
      <c r="AW37" s="120">
        <v>180</v>
      </c>
      <c r="AX37" s="120">
        <v>341</v>
      </c>
      <c r="AY37" s="120">
        <v>28</v>
      </c>
      <c r="AZ37" s="120">
        <v>103</v>
      </c>
      <c r="BA37" s="120">
        <v>12</v>
      </c>
      <c r="BB37" s="120">
        <v>68.599999999999994</v>
      </c>
      <c r="BC37" s="120">
        <v>9.3000000000000007</v>
      </c>
      <c r="BD37" s="120">
        <v>26.8</v>
      </c>
      <c r="BE37" s="120">
        <v>6.6</v>
      </c>
      <c r="BF37" s="120">
        <v>333</v>
      </c>
      <c r="BG37" s="120">
        <v>36</v>
      </c>
      <c r="BH37" s="122">
        <v>206900</v>
      </c>
      <c r="BI37" s="122">
        <v>5900</v>
      </c>
      <c r="BJ37" s="120">
        <v>12060</v>
      </c>
      <c r="BK37" s="120">
        <v>340</v>
      </c>
      <c r="BL37" s="120">
        <v>192</v>
      </c>
      <c r="BM37" s="120">
        <v>18</v>
      </c>
      <c r="BN37" s="122">
        <v>65100</v>
      </c>
      <c r="BO37" s="122">
        <v>2000</v>
      </c>
      <c r="BP37" s="120">
        <v>290</v>
      </c>
      <c r="BQ37" s="120">
        <v>270</v>
      </c>
      <c r="BR37" s="122">
        <v>1294000</v>
      </c>
      <c r="BS37" s="122">
        <v>36000</v>
      </c>
      <c r="BT37" s="120">
        <v>332</v>
      </c>
      <c r="BU37" s="120">
        <v>16</v>
      </c>
      <c r="BV37" s="120">
        <v>1675</v>
      </c>
      <c r="BW37" s="120">
        <v>47</v>
      </c>
      <c r="BX37" s="120">
        <v>2957</v>
      </c>
      <c r="BY37" s="120">
        <v>86</v>
      </c>
      <c r="BZ37" s="120">
        <v>12280</v>
      </c>
      <c r="CA37" s="120">
        <v>390</v>
      </c>
      <c r="CB37" s="120">
        <v>15710</v>
      </c>
      <c r="CC37" s="120">
        <v>460</v>
      </c>
      <c r="CD37" s="120">
        <v>1495</v>
      </c>
      <c r="CE37" s="120">
        <v>43</v>
      </c>
      <c r="CF37" s="120">
        <v>5520</v>
      </c>
      <c r="CG37" s="120">
        <v>160</v>
      </c>
      <c r="CH37" s="120">
        <v>762</v>
      </c>
      <c r="CI37" s="120">
        <v>21</v>
      </c>
      <c r="CJ37" s="120">
        <v>62.3</v>
      </c>
      <c r="CK37" s="120">
        <v>2.2999999999999998</v>
      </c>
      <c r="CL37" s="120">
        <v>679</v>
      </c>
      <c r="CM37" s="120">
        <v>22</v>
      </c>
      <c r="CN37" s="120">
        <v>81.400000000000006</v>
      </c>
      <c r="CO37" s="120">
        <v>2.2999999999999998</v>
      </c>
      <c r="CP37" s="120">
        <v>501</v>
      </c>
      <c r="CQ37" s="120">
        <v>15</v>
      </c>
      <c r="CR37" s="120">
        <v>94</v>
      </c>
      <c r="CS37" s="120">
        <v>2.8</v>
      </c>
      <c r="CT37" s="120">
        <v>263.60000000000002</v>
      </c>
      <c r="CU37" s="120">
        <v>8.1</v>
      </c>
      <c r="CV37" s="120">
        <v>32.200000000000003</v>
      </c>
      <c r="CW37" s="120">
        <v>1.2</v>
      </c>
      <c r="CX37" s="120">
        <v>170.4</v>
      </c>
      <c r="CY37" s="120">
        <v>5.6</v>
      </c>
      <c r="CZ37" s="120">
        <v>18.86</v>
      </c>
      <c r="DA37" s="120">
        <v>0.69</v>
      </c>
      <c r="DB37" s="120">
        <v>-26</v>
      </c>
      <c r="DC37" s="120">
        <v>28</v>
      </c>
      <c r="DD37" s="120">
        <v>0.5</v>
      </c>
      <c r="DE37" s="120">
        <v>3.5</v>
      </c>
      <c r="DF37" s="120">
        <v>0.83</v>
      </c>
      <c r="DG37" s="120">
        <v>0.16</v>
      </c>
      <c r="DH37" s="120">
        <v>0.26</v>
      </c>
      <c r="DI37" s="120">
        <v>0.12</v>
      </c>
      <c r="DJ37" s="120">
        <v>2.3199999999999998</v>
      </c>
      <c r="DK37" s="120">
        <v>0.28000000000000003</v>
      </c>
      <c r="DL37" s="120">
        <v>917</v>
      </c>
      <c r="DM37" s="120">
        <v>26</v>
      </c>
      <c r="DN37" s="120">
        <v>43.5</v>
      </c>
      <c r="DO37" s="120">
        <v>1.2</v>
      </c>
      <c r="DP37" s="120">
        <v>825</v>
      </c>
      <c r="DQ37" s="120">
        <v>76</v>
      </c>
      <c r="DR37" s="120">
        <v>3.3380000000000002E-5</v>
      </c>
      <c r="DS37" s="120">
        <v>4.7999999999999996E-7</v>
      </c>
      <c r="DT37" s="122">
        <v>97500</v>
      </c>
      <c r="DU37" s="122">
        <v>2700</v>
      </c>
      <c r="DV37" s="122">
        <v>1544000</v>
      </c>
      <c r="DW37" s="122">
        <v>55000</v>
      </c>
      <c r="DX37" s="120">
        <v>290</v>
      </c>
      <c r="DY37" s="120">
        <v>280</v>
      </c>
      <c r="DZ37" s="120">
        <v>20520</v>
      </c>
      <c r="EA37" s="120">
        <v>970</v>
      </c>
      <c r="EB37" s="120">
        <v>18110</v>
      </c>
      <c r="EC37" s="120">
        <v>510</v>
      </c>
      <c r="ED37" s="122">
        <v>322800</v>
      </c>
      <c r="EE37" s="122">
        <v>9500</v>
      </c>
      <c r="EF37" s="122">
        <v>1759000</v>
      </c>
      <c r="EG37" s="122">
        <v>57000</v>
      </c>
      <c r="EH37" s="122">
        <v>2356000</v>
      </c>
      <c r="EI37" s="122">
        <v>70000</v>
      </c>
      <c r="EJ37" s="122">
        <v>302500</v>
      </c>
      <c r="EK37" s="122">
        <v>8900</v>
      </c>
      <c r="EL37" s="122">
        <v>187800</v>
      </c>
      <c r="EM37" s="122">
        <v>5600</v>
      </c>
      <c r="EN37" s="120">
        <v>23480</v>
      </c>
      <c r="EO37" s="120">
        <v>650</v>
      </c>
      <c r="EP37" s="120">
        <v>7640</v>
      </c>
      <c r="EQ37" s="120">
        <v>280</v>
      </c>
      <c r="ER37" s="120">
        <v>23080</v>
      </c>
      <c r="ES37" s="120">
        <v>740</v>
      </c>
      <c r="ET37" s="120">
        <v>20390</v>
      </c>
      <c r="EU37" s="120">
        <v>590</v>
      </c>
      <c r="EV37" s="120">
        <v>28960</v>
      </c>
      <c r="EW37" s="120">
        <v>860</v>
      </c>
      <c r="EX37" s="120">
        <v>23080</v>
      </c>
      <c r="EY37" s="120">
        <v>700</v>
      </c>
      <c r="EZ37" s="120">
        <v>21370</v>
      </c>
      <c r="FA37" s="120">
        <v>660</v>
      </c>
      <c r="FB37" s="120">
        <v>7940</v>
      </c>
      <c r="FC37" s="120">
        <v>290</v>
      </c>
      <c r="FD37" s="120">
        <v>9020</v>
      </c>
      <c r="FE37" s="120">
        <v>300</v>
      </c>
      <c r="FF37" s="120">
        <v>4840</v>
      </c>
      <c r="FG37" s="120">
        <v>180</v>
      </c>
      <c r="FH37" s="120">
        <v>2</v>
      </c>
      <c r="FI37" s="120">
        <v>12</v>
      </c>
      <c r="FJ37" s="120">
        <v>50</v>
      </c>
      <c r="FK37" s="120">
        <v>9.3000000000000007</v>
      </c>
      <c r="FL37" s="120">
        <v>14.2</v>
      </c>
      <c r="FM37" s="120">
        <v>6.6</v>
      </c>
      <c r="FN37" s="120">
        <v>299</v>
      </c>
      <c r="FO37" s="120">
        <v>36</v>
      </c>
      <c r="FP37" s="122">
        <v>206900</v>
      </c>
      <c r="FQ37" s="122">
        <v>5900</v>
      </c>
      <c r="FR37" s="120">
        <v>12060</v>
      </c>
      <c r="FS37" s="120">
        <v>340</v>
      </c>
      <c r="FT37" s="120">
        <v>192</v>
      </c>
      <c r="FU37" s="120">
        <v>18</v>
      </c>
      <c r="FV37" s="120">
        <v>0</v>
      </c>
      <c r="FW37" s="120">
        <v>1.1032999999999999</v>
      </c>
      <c r="FX37" s="120">
        <v>0.86238999999999999</v>
      </c>
      <c r="FY37" s="120">
        <v>513.54</v>
      </c>
      <c r="FZ37" s="120">
        <v>0.31484000000000001</v>
      </c>
      <c r="GA37" s="120">
        <v>2.0973999999999999</v>
      </c>
      <c r="GB37" s="120">
        <v>0.54837000000000002</v>
      </c>
      <c r="GC37" s="120">
        <v>3.1398000000000001</v>
      </c>
      <c r="GD37" s="120">
        <v>6.9861000000000004</v>
      </c>
      <c r="GE37" s="120">
        <v>0.54074999999999995</v>
      </c>
      <c r="GF37" s="120">
        <v>1.3542000000000001</v>
      </c>
      <c r="GG37" s="120">
        <v>0.54071999999999998</v>
      </c>
      <c r="GH37" s="120">
        <v>3.3444000000000002E-2</v>
      </c>
      <c r="GI37" s="120">
        <v>0.20102999999999999</v>
      </c>
      <c r="GJ37" s="120">
        <v>3.5943000000000003E-2</v>
      </c>
      <c r="GK37" s="120">
        <v>0.14727999999999999</v>
      </c>
      <c r="GL37" s="120">
        <v>4.8799000000000002E-2</v>
      </c>
      <c r="GM37" s="120">
        <v>8.4824999999999998E-2</v>
      </c>
      <c r="GN37" s="120">
        <v>1.6619999999999999E-2</v>
      </c>
      <c r="GO37" s="120">
        <v>7.7079999999999996E-2</v>
      </c>
      <c r="GP37" s="120">
        <v>2.213E-2</v>
      </c>
      <c r="GQ37" s="120">
        <v>221.3</v>
      </c>
      <c r="GR37" s="120">
        <v>2.1320000000000001</v>
      </c>
      <c r="GS37" s="120">
        <v>6.9918999999999995E-2</v>
      </c>
      <c r="GT37" s="120">
        <v>0.10913</v>
      </c>
      <c r="GU37" s="120">
        <v>0.10611</v>
      </c>
      <c r="GV37" s="120">
        <v>0.17374999999999999</v>
      </c>
      <c r="GW37" s="120">
        <v>1.3402000000000001E-2</v>
      </c>
      <c r="GX37" s="120">
        <v>0</v>
      </c>
      <c r="GY37" s="120">
        <v>0</v>
      </c>
      <c r="GZ37" s="120">
        <v>0</v>
      </c>
      <c r="HA37" s="120">
        <v>0</v>
      </c>
      <c r="HB37" s="120">
        <v>0</v>
      </c>
      <c r="HC37" s="120">
        <v>0</v>
      </c>
      <c r="HD37" s="120">
        <v>0</v>
      </c>
      <c r="HE37" s="120">
        <v>0</v>
      </c>
      <c r="HF37" s="120">
        <v>0</v>
      </c>
      <c r="HG37" s="120">
        <v>0</v>
      </c>
      <c r="HH37" s="120">
        <v>0</v>
      </c>
      <c r="HI37" s="120">
        <v>0</v>
      </c>
      <c r="HJ37" s="120">
        <v>0</v>
      </c>
      <c r="HK37" s="120">
        <v>0</v>
      </c>
      <c r="HL37" s="120">
        <v>0</v>
      </c>
      <c r="HM37" s="120">
        <v>0</v>
      </c>
      <c r="HN37" s="120">
        <v>0</v>
      </c>
      <c r="HO37" s="120">
        <v>0</v>
      </c>
      <c r="HP37" s="120">
        <v>0</v>
      </c>
      <c r="HQ37" s="120">
        <v>0</v>
      </c>
      <c r="HR37" s="120">
        <v>0</v>
      </c>
      <c r="HS37" s="120">
        <v>0</v>
      </c>
      <c r="HT37" s="120">
        <v>0</v>
      </c>
      <c r="HU37" s="120">
        <v>0</v>
      </c>
      <c r="HV37" s="120">
        <v>0</v>
      </c>
      <c r="HW37" s="120">
        <v>0</v>
      </c>
      <c r="HX37" s="120">
        <v>0</v>
      </c>
      <c r="HY37" s="120">
        <v>0</v>
      </c>
      <c r="HZ37" s="120">
        <v>0</v>
      </c>
      <c r="IA37" s="120">
        <v>0</v>
      </c>
      <c r="IB37" s="120">
        <v>0</v>
      </c>
      <c r="IC37" s="120">
        <v>0</v>
      </c>
      <c r="ID37" s="120">
        <v>0</v>
      </c>
      <c r="IE37" s="120">
        <v>0</v>
      </c>
      <c r="IF37" s="120">
        <v>0</v>
      </c>
      <c r="IG37" s="120">
        <v>0</v>
      </c>
      <c r="IH37" s="120">
        <v>0</v>
      </c>
      <c r="II37" s="120">
        <v>0</v>
      </c>
      <c r="IJ37" s="120">
        <v>0</v>
      </c>
      <c r="IK37" s="120">
        <v>0</v>
      </c>
      <c r="IL37" s="120">
        <v>0</v>
      </c>
      <c r="IM37" s="120">
        <v>0</v>
      </c>
      <c r="IN37" s="120">
        <v>0</v>
      </c>
      <c r="IO37" s="120">
        <v>0</v>
      </c>
      <c r="IP37" s="120">
        <v>0</v>
      </c>
      <c r="IQ37" s="120">
        <v>0</v>
      </c>
      <c r="IR37" s="120">
        <v>0</v>
      </c>
      <c r="IS37" s="120">
        <v>0</v>
      </c>
      <c r="IT37" s="120">
        <v>0</v>
      </c>
      <c r="IU37" s="120">
        <v>0</v>
      </c>
      <c r="IV37" s="120">
        <v>0</v>
      </c>
      <c r="IW37" s="120">
        <v>0</v>
      </c>
      <c r="IX37" s="120">
        <v>0</v>
      </c>
      <c r="IY37" s="120">
        <v>0</v>
      </c>
      <c r="IZ37" s="120">
        <v>0</v>
      </c>
      <c r="JA37" s="120">
        <v>0</v>
      </c>
      <c r="JB37" s="120">
        <v>0</v>
      </c>
    </row>
    <row r="38" spans="1:262" ht="14.4" x14ac:dyDescent="0.3">
      <c r="A38" s="120" t="s">
        <v>515</v>
      </c>
      <c r="B38" s="120" t="s">
        <v>454</v>
      </c>
      <c r="C38" s="120" t="s">
        <v>760</v>
      </c>
      <c r="D38" s="120" t="s">
        <v>455</v>
      </c>
      <c r="E38" s="121">
        <v>0.46101712962962965</v>
      </c>
      <c r="F38" s="120">
        <v>41.79</v>
      </c>
      <c r="G38" s="120" t="s">
        <v>516</v>
      </c>
      <c r="H38" s="122">
        <v>7140000</v>
      </c>
      <c r="I38" s="122">
        <v>220000</v>
      </c>
      <c r="J38" s="122">
        <v>1579000</v>
      </c>
      <c r="K38" s="122">
        <v>56000</v>
      </c>
      <c r="L38" s="120">
        <v>55070</v>
      </c>
      <c r="M38" s="120">
        <v>280</v>
      </c>
      <c r="N38" s="122">
        <v>97300</v>
      </c>
      <c r="O38" s="122">
        <v>3200</v>
      </c>
      <c r="P38" s="122">
        <v>125400</v>
      </c>
      <c r="Q38" s="122">
        <v>1100</v>
      </c>
      <c r="R38" s="120">
        <v>19630</v>
      </c>
      <c r="S38" s="120">
        <v>670</v>
      </c>
      <c r="T38" s="122">
        <v>308000</v>
      </c>
      <c r="U38" s="122">
        <v>10000</v>
      </c>
      <c r="V38" s="122">
        <v>1767000</v>
      </c>
      <c r="W38" s="122">
        <v>58000</v>
      </c>
      <c r="X38" s="122">
        <v>2347000</v>
      </c>
      <c r="Y38" s="122">
        <v>82000</v>
      </c>
      <c r="Z38" s="122">
        <v>288300</v>
      </c>
      <c r="AA38" s="122">
        <v>9700</v>
      </c>
      <c r="AB38" s="122">
        <v>177000</v>
      </c>
      <c r="AC38" s="122">
        <v>5600</v>
      </c>
      <c r="AD38" s="120">
        <v>22000</v>
      </c>
      <c r="AE38" s="120">
        <v>770</v>
      </c>
      <c r="AF38" s="120">
        <v>7420</v>
      </c>
      <c r="AG38" s="120">
        <v>290</v>
      </c>
      <c r="AH38" s="120">
        <v>21560</v>
      </c>
      <c r="AI38" s="120">
        <v>690</v>
      </c>
      <c r="AJ38" s="120">
        <v>19150</v>
      </c>
      <c r="AK38" s="120">
        <v>740</v>
      </c>
      <c r="AL38" s="120">
        <v>27930</v>
      </c>
      <c r="AM38" s="120">
        <v>900</v>
      </c>
      <c r="AN38" s="120">
        <v>22110</v>
      </c>
      <c r="AO38" s="120">
        <v>750</v>
      </c>
      <c r="AP38" s="120">
        <v>20610</v>
      </c>
      <c r="AQ38" s="120">
        <v>700</v>
      </c>
      <c r="AR38" s="120">
        <v>7710</v>
      </c>
      <c r="AS38" s="120">
        <v>270</v>
      </c>
      <c r="AT38" s="120">
        <v>9180</v>
      </c>
      <c r="AU38" s="120">
        <v>350</v>
      </c>
      <c r="AV38" s="120">
        <v>5020</v>
      </c>
      <c r="AW38" s="120">
        <v>180</v>
      </c>
      <c r="AX38" s="120">
        <v>361</v>
      </c>
      <c r="AY38" s="120">
        <v>22</v>
      </c>
      <c r="AZ38" s="120">
        <v>125</v>
      </c>
      <c r="BA38" s="120">
        <v>13</v>
      </c>
      <c r="BB38" s="120">
        <v>64.8</v>
      </c>
      <c r="BC38" s="120">
        <v>8.1999999999999993</v>
      </c>
      <c r="BD38" s="120">
        <v>28.9</v>
      </c>
      <c r="BE38" s="120">
        <v>6</v>
      </c>
      <c r="BF38" s="120">
        <v>286</v>
      </c>
      <c r="BG38" s="120">
        <v>32</v>
      </c>
      <c r="BH38" s="122">
        <v>190000</v>
      </c>
      <c r="BI38" s="122">
        <v>6300</v>
      </c>
      <c r="BJ38" s="120">
        <v>10850</v>
      </c>
      <c r="BK38" s="120">
        <v>350</v>
      </c>
      <c r="BL38" s="120">
        <v>186</v>
      </c>
      <c r="BM38" s="120">
        <v>16</v>
      </c>
      <c r="BN38" s="122">
        <v>80000</v>
      </c>
      <c r="BO38" s="122">
        <v>2300</v>
      </c>
      <c r="BP38" s="120">
        <v>2240</v>
      </c>
      <c r="BQ38" s="120">
        <v>900</v>
      </c>
      <c r="BR38" s="122">
        <v>1294000</v>
      </c>
      <c r="BS38" s="122">
        <v>43000</v>
      </c>
      <c r="BT38" s="120">
        <v>353</v>
      </c>
      <c r="BU38" s="120">
        <v>18</v>
      </c>
      <c r="BV38" s="120">
        <v>1674</v>
      </c>
      <c r="BW38" s="120">
        <v>62</v>
      </c>
      <c r="BX38" s="120">
        <v>2850</v>
      </c>
      <c r="BY38" s="120">
        <v>91</v>
      </c>
      <c r="BZ38" s="120">
        <v>12450</v>
      </c>
      <c r="CA38" s="120">
        <v>410</v>
      </c>
      <c r="CB38" s="120">
        <v>15780</v>
      </c>
      <c r="CC38" s="120">
        <v>550</v>
      </c>
      <c r="CD38" s="120">
        <v>1437</v>
      </c>
      <c r="CE38" s="120">
        <v>48</v>
      </c>
      <c r="CF38" s="120">
        <v>5250</v>
      </c>
      <c r="CG38" s="120">
        <v>170</v>
      </c>
      <c r="CH38" s="120">
        <v>720</v>
      </c>
      <c r="CI38" s="120">
        <v>25</v>
      </c>
      <c r="CJ38" s="120">
        <v>61</v>
      </c>
      <c r="CK38" s="120">
        <v>2.4</v>
      </c>
      <c r="CL38" s="120">
        <v>640</v>
      </c>
      <c r="CM38" s="120">
        <v>20</v>
      </c>
      <c r="CN38" s="120">
        <v>77.099999999999994</v>
      </c>
      <c r="CO38" s="120">
        <v>3</v>
      </c>
      <c r="CP38" s="120">
        <v>487</v>
      </c>
      <c r="CQ38" s="120">
        <v>16</v>
      </c>
      <c r="CR38" s="120">
        <v>90.8</v>
      </c>
      <c r="CS38" s="120">
        <v>3.1</v>
      </c>
      <c r="CT38" s="120">
        <v>256.39999999999998</v>
      </c>
      <c r="CU38" s="120">
        <v>8.6999999999999993</v>
      </c>
      <c r="CV38" s="120">
        <v>31.6</v>
      </c>
      <c r="CW38" s="120">
        <v>1.1000000000000001</v>
      </c>
      <c r="CX38" s="120">
        <v>174.9</v>
      </c>
      <c r="CY38" s="120">
        <v>6.6</v>
      </c>
      <c r="CZ38" s="120">
        <v>19.739999999999998</v>
      </c>
      <c r="DA38" s="120">
        <v>0.72</v>
      </c>
      <c r="DB38" s="120">
        <v>-9</v>
      </c>
      <c r="DC38" s="120">
        <v>22</v>
      </c>
      <c r="DD38" s="120">
        <v>7</v>
      </c>
      <c r="DE38" s="120">
        <v>4</v>
      </c>
      <c r="DF38" s="120">
        <v>0.78</v>
      </c>
      <c r="DG38" s="120">
        <v>0.14000000000000001</v>
      </c>
      <c r="DH38" s="120">
        <v>0.3</v>
      </c>
      <c r="DI38" s="120">
        <v>0.11</v>
      </c>
      <c r="DJ38" s="120">
        <v>1.96</v>
      </c>
      <c r="DK38" s="120">
        <v>0.25</v>
      </c>
      <c r="DL38" s="120">
        <v>848</v>
      </c>
      <c r="DM38" s="120">
        <v>28</v>
      </c>
      <c r="DN38" s="120">
        <v>39.6</v>
      </c>
      <c r="DO38" s="120">
        <v>1.2</v>
      </c>
      <c r="DP38" s="120">
        <v>809</v>
      </c>
      <c r="DQ38" s="120">
        <v>70</v>
      </c>
      <c r="DR38" s="120">
        <v>3.0389999999999999E-5</v>
      </c>
      <c r="DS38" s="120">
        <v>4.3000000000000001E-7</v>
      </c>
      <c r="DT38" s="122">
        <v>96500</v>
      </c>
      <c r="DU38" s="122">
        <v>3200</v>
      </c>
      <c r="DV38" s="122">
        <v>1524000</v>
      </c>
      <c r="DW38" s="122">
        <v>56000</v>
      </c>
      <c r="DX38" s="120">
        <v>770</v>
      </c>
      <c r="DY38" s="120">
        <v>280</v>
      </c>
      <c r="DZ38" s="122">
        <v>21600</v>
      </c>
      <c r="EA38" s="122">
        <v>1100</v>
      </c>
      <c r="EB38" s="120">
        <v>17920</v>
      </c>
      <c r="EC38" s="120">
        <v>670</v>
      </c>
      <c r="ED38" s="122">
        <v>308000</v>
      </c>
      <c r="EE38" s="122">
        <v>10000</v>
      </c>
      <c r="EF38" s="122">
        <v>1767000</v>
      </c>
      <c r="EG38" s="122">
        <v>58000</v>
      </c>
      <c r="EH38" s="122">
        <v>2347000</v>
      </c>
      <c r="EI38" s="122">
        <v>82000</v>
      </c>
      <c r="EJ38" s="122">
        <v>288300</v>
      </c>
      <c r="EK38" s="122">
        <v>9700</v>
      </c>
      <c r="EL38" s="122">
        <v>177000</v>
      </c>
      <c r="EM38" s="122">
        <v>5600</v>
      </c>
      <c r="EN38" s="120">
        <v>22000</v>
      </c>
      <c r="EO38" s="120">
        <v>770</v>
      </c>
      <c r="EP38" s="120">
        <v>7420</v>
      </c>
      <c r="EQ38" s="120">
        <v>290</v>
      </c>
      <c r="ER38" s="120">
        <v>21560</v>
      </c>
      <c r="ES38" s="120">
        <v>690</v>
      </c>
      <c r="ET38" s="120">
        <v>19150</v>
      </c>
      <c r="EU38" s="120">
        <v>740</v>
      </c>
      <c r="EV38" s="120">
        <v>27930</v>
      </c>
      <c r="EW38" s="120">
        <v>900</v>
      </c>
      <c r="EX38" s="120">
        <v>22110</v>
      </c>
      <c r="EY38" s="120">
        <v>750</v>
      </c>
      <c r="EZ38" s="120">
        <v>20610</v>
      </c>
      <c r="FA38" s="120">
        <v>700</v>
      </c>
      <c r="FB38" s="120">
        <v>7710</v>
      </c>
      <c r="FC38" s="120">
        <v>270</v>
      </c>
      <c r="FD38" s="120">
        <v>9180</v>
      </c>
      <c r="FE38" s="120">
        <v>350</v>
      </c>
      <c r="FF38" s="120">
        <v>5020</v>
      </c>
      <c r="FG38" s="120">
        <v>180</v>
      </c>
      <c r="FH38" s="120">
        <v>23</v>
      </c>
      <c r="FI38" s="120">
        <v>13</v>
      </c>
      <c r="FJ38" s="120">
        <v>46.3</v>
      </c>
      <c r="FK38" s="120">
        <v>8.1999999999999993</v>
      </c>
      <c r="FL38" s="120">
        <v>16.399999999999999</v>
      </c>
      <c r="FM38" s="120">
        <v>6</v>
      </c>
      <c r="FN38" s="120">
        <v>252</v>
      </c>
      <c r="FO38" s="120">
        <v>32</v>
      </c>
      <c r="FP38" s="122">
        <v>190000</v>
      </c>
      <c r="FQ38" s="122">
        <v>6300</v>
      </c>
      <c r="FR38" s="120">
        <v>10850</v>
      </c>
      <c r="FS38" s="120">
        <v>350</v>
      </c>
      <c r="FT38" s="120">
        <v>186</v>
      </c>
      <c r="FU38" s="120">
        <v>16</v>
      </c>
      <c r="FV38" s="120">
        <v>0</v>
      </c>
      <c r="FW38" s="120">
        <v>1.1122000000000001</v>
      </c>
      <c r="FX38" s="120">
        <v>0.86302000000000001</v>
      </c>
      <c r="FY38" s="120">
        <v>519.88</v>
      </c>
      <c r="FZ38" s="120">
        <v>0.31607000000000002</v>
      </c>
      <c r="GA38" s="120">
        <v>2.1137000000000001</v>
      </c>
      <c r="GB38" s="120">
        <v>0.55549999999999999</v>
      </c>
      <c r="GC38" s="120">
        <v>3.1775000000000002</v>
      </c>
      <c r="GD38" s="120">
        <v>7.0667999999999997</v>
      </c>
      <c r="GE38" s="120">
        <v>0.54701999999999995</v>
      </c>
      <c r="GF38" s="120">
        <v>1.3712</v>
      </c>
      <c r="GG38" s="120">
        <v>0.54691999999999996</v>
      </c>
      <c r="GH38" s="120">
        <v>3.3834999999999997E-2</v>
      </c>
      <c r="GI38" s="120">
        <v>0.20341999999999999</v>
      </c>
      <c r="GJ38" s="120">
        <v>3.6359000000000002E-2</v>
      </c>
      <c r="GK38" s="120">
        <v>0.14903</v>
      </c>
      <c r="GL38" s="120">
        <v>4.9361000000000002E-2</v>
      </c>
      <c r="GM38" s="120">
        <v>8.5830000000000004E-2</v>
      </c>
      <c r="GN38" s="120">
        <v>1.6820000000000002E-2</v>
      </c>
      <c r="GO38" s="120">
        <v>7.7992000000000006E-2</v>
      </c>
      <c r="GP38" s="120">
        <v>2.2377000000000001E-2</v>
      </c>
      <c r="GQ38" s="120">
        <v>223.77</v>
      </c>
      <c r="GR38" s="120">
        <v>2.1482000000000001</v>
      </c>
      <c r="GS38" s="120">
        <v>7.0581000000000005E-2</v>
      </c>
      <c r="GT38" s="120">
        <v>0.11019</v>
      </c>
      <c r="GU38" s="120">
        <v>0.10714</v>
      </c>
      <c r="GV38" s="120">
        <v>0.17563999999999999</v>
      </c>
      <c r="GW38" s="120">
        <v>1.3535E-2</v>
      </c>
      <c r="GX38" s="120">
        <v>0</v>
      </c>
      <c r="GY38" s="120">
        <v>0</v>
      </c>
      <c r="GZ38" s="120">
        <v>0</v>
      </c>
      <c r="HA38" s="120">
        <v>0</v>
      </c>
      <c r="HB38" s="120">
        <v>0</v>
      </c>
      <c r="HC38" s="120">
        <v>0</v>
      </c>
      <c r="HD38" s="120">
        <v>0</v>
      </c>
      <c r="HE38" s="120">
        <v>0</v>
      </c>
      <c r="HF38" s="120">
        <v>0</v>
      </c>
      <c r="HG38" s="120">
        <v>0</v>
      </c>
      <c r="HH38" s="120">
        <v>0</v>
      </c>
      <c r="HI38" s="120">
        <v>0</v>
      </c>
      <c r="HJ38" s="120">
        <v>0</v>
      </c>
      <c r="HK38" s="120">
        <v>0</v>
      </c>
      <c r="HL38" s="120">
        <v>0</v>
      </c>
      <c r="HM38" s="120">
        <v>0</v>
      </c>
      <c r="HN38" s="120">
        <v>0</v>
      </c>
      <c r="HO38" s="120">
        <v>0</v>
      </c>
      <c r="HP38" s="120">
        <v>0</v>
      </c>
      <c r="HQ38" s="120">
        <v>0</v>
      </c>
      <c r="HR38" s="120">
        <v>0</v>
      </c>
      <c r="HS38" s="120">
        <v>0</v>
      </c>
      <c r="HT38" s="120">
        <v>0</v>
      </c>
      <c r="HU38" s="120">
        <v>0</v>
      </c>
      <c r="HV38" s="120">
        <v>0</v>
      </c>
      <c r="HW38" s="120">
        <v>0</v>
      </c>
      <c r="HX38" s="120">
        <v>0</v>
      </c>
      <c r="HY38" s="120">
        <v>0</v>
      </c>
      <c r="HZ38" s="120">
        <v>0</v>
      </c>
      <c r="IA38" s="120">
        <v>0</v>
      </c>
      <c r="IB38" s="120">
        <v>0</v>
      </c>
      <c r="IC38" s="120">
        <v>0</v>
      </c>
      <c r="ID38" s="120">
        <v>0</v>
      </c>
      <c r="IE38" s="120">
        <v>0</v>
      </c>
      <c r="IF38" s="120">
        <v>0</v>
      </c>
      <c r="IG38" s="120">
        <v>0</v>
      </c>
      <c r="IH38" s="120">
        <v>0</v>
      </c>
      <c r="II38" s="120">
        <v>0</v>
      </c>
      <c r="IJ38" s="120">
        <v>0</v>
      </c>
      <c r="IK38" s="120">
        <v>0</v>
      </c>
      <c r="IL38" s="120">
        <v>0</v>
      </c>
      <c r="IM38" s="120">
        <v>0</v>
      </c>
      <c r="IN38" s="120">
        <v>0</v>
      </c>
      <c r="IO38" s="120">
        <v>0</v>
      </c>
      <c r="IP38" s="120">
        <v>0</v>
      </c>
      <c r="IQ38" s="120">
        <v>0</v>
      </c>
      <c r="IR38" s="120">
        <v>0</v>
      </c>
      <c r="IS38" s="120">
        <v>0</v>
      </c>
      <c r="IT38" s="120">
        <v>0</v>
      </c>
      <c r="IU38" s="120">
        <v>0</v>
      </c>
      <c r="IV38" s="120">
        <v>0</v>
      </c>
      <c r="IW38" s="120">
        <v>0</v>
      </c>
      <c r="IX38" s="120">
        <v>0</v>
      </c>
      <c r="IY38" s="120">
        <v>0</v>
      </c>
      <c r="IZ38" s="120">
        <v>0</v>
      </c>
      <c r="JA38" s="120">
        <v>0</v>
      </c>
      <c r="JB38" s="120">
        <v>0</v>
      </c>
    </row>
    <row r="39" spans="1:262" ht="14.4" x14ac:dyDescent="0.3">
      <c r="A39" s="120" t="s">
        <v>517</v>
      </c>
      <c r="B39" s="120" t="s">
        <v>454</v>
      </c>
      <c r="C39" s="120" t="s">
        <v>730</v>
      </c>
      <c r="D39" s="120" t="s">
        <v>455</v>
      </c>
      <c r="E39" s="121">
        <v>0.46181701388888891</v>
      </c>
      <c r="F39" s="120">
        <v>42.44</v>
      </c>
      <c r="G39" s="120" t="s">
        <v>518</v>
      </c>
      <c r="H39" s="122">
        <v>6850000</v>
      </c>
      <c r="I39" s="122">
        <v>190000</v>
      </c>
      <c r="J39" s="122">
        <v>1571000</v>
      </c>
      <c r="K39" s="122">
        <v>50000</v>
      </c>
      <c r="L39" s="120">
        <v>55000</v>
      </c>
      <c r="M39" s="120">
        <v>390</v>
      </c>
      <c r="N39" s="122">
        <v>99200</v>
      </c>
      <c r="O39" s="122">
        <v>3100</v>
      </c>
      <c r="P39" s="120">
        <v>124700</v>
      </c>
      <c r="Q39" s="120">
        <v>900</v>
      </c>
      <c r="R39" s="120">
        <v>19650</v>
      </c>
      <c r="S39" s="120">
        <v>580</v>
      </c>
      <c r="T39" s="122">
        <v>299400</v>
      </c>
      <c r="U39" s="122">
        <v>9600</v>
      </c>
      <c r="V39" s="122">
        <v>1573000</v>
      </c>
      <c r="W39" s="122">
        <v>49000</v>
      </c>
      <c r="X39" s="122">
        <v>2276000</v>
      </c>
      <c r="Y39" s="122">
        <v>71000</v>
      </c>
      <c r="Z39" s="122">
        <v>291600</v>
      </c>
      <c r="AA39" s="122">
        <v>9400</v>
      </c>
      <c r="AB39" s="122">
        <v>181300</v>
      </c>
      <c r="AC39" s="122">
        <v>6500</v>
      </c>
      <c r="AD39" s="120">
        <v>23570</v>
      </c>
      <c r="AE39" s="120">
        <v>810</v>
      </c>
      <c r="AF39" s="120">
        <v>7420</v>
      </c>
      <c r="AG39" s="120">
        <v>270</v>
      </c>
      <c r="AH39" s="120">
        <v>22370</v>
      </c>
      <c r="AI39" s="120">
        <v>620</v>
      </c>
      <c r="AJ39" s="120">
        <v>19710</v>
      </c>
      <c r="AK39" s="120">
        <v>580</v>
      </c>
      <c r="AL39" s="120">
        <v>27240</v>
      </c>
      <c r="AM39" s="120">
        <v>830</v>
      </c>
      <c r="AN39" s="120">
        <v>21810</v>
      </c>
      <c r="AO39" s="120">
        <v>750</v>
      </c>
      <c r="AP39" s="120">
        <v>19960</v>
      </c>
      <c r="AQ39" s="120">
        <v>610</v>
      </c>
      <c r="AR39" s="120">
        <v>7480</v>
      </c>
      <c r="AS39" s="120">
        <v>290</v>
      </c>
      <c r="AT39" s="120">
        <v>8330</v>
      </c>
      <c r="AU39" s="120">
        <v>310</v>
      </c>
      <c r="AV39" s="120">
        <v>4620</v>
      </c>
      <c r="AW39" s="120">
        <v>180</v>
      </c>
      <c r="AX39" s="120">
        <v>390</v>
      </c>
      <c r="AY39" s="120">
        <v>25</v>
      </c>
      <c r="AZ39" s="120">
        <v>107</v>
      </c>
      <c r="BA39" s="120">
        <v>13</v>
      </c>
      <c r="BB39" s="120">
        <v>86</v>
      </c>
      <c r="BC39" s="120">
        <v>11</v>
      </c>
      <c r="BD39" s="120">
        <v>48.9</v>
      </c>
      <c r="BE39" s="120">
        <v>8.6999999999999993</v>
      </c>
      <c r="BF39" s="120">
        <v>310</v>
      </c>
      <c r="BG39" s="120">
        <v>42</v>
      </c>
      <c r="BH39" s="122">
        <v>190200</v>
      </c>
      <c r="BI39" s="122">
        <v>5800</v>
      </c>
      <c r="BJ39" s="120">
        <v>11030</v>
      </c>
      <c r="BK39" s="120">
        <v>320</v>
      </c>
      <c r="BL39" s="120">
        <v>198</v>
      </c>
      <c r="BM39" s="120">
        <v>18</v>
      </c>
      <c r="BN39" s="122">
        <v>111000</v>
      </c>
      <c r="BO39" s="122">
        <v>2800</v>
      </c>
      <c r="BP39" s="122">
        <v>-2700</v>
      </c>
      <c r="BQ39" s="122">
        <v>1200</v>
      </c>
      <c r="BR39" s="122">
        <v>1334000</v>
      </c>
      <c r="BS39" s="122">
        <v>42000</v>
      </c>
      <c r="BT39" s="120">
        <v>350</v>
      </c>
      <c r="BU39" s="120">
        <v>15</v>
      </c>
      <c r="BV39" s="120">
        <v>1692</v>
      </c>
      <c r="BW39" s="120">
        <v>55</v>
      </c>
      <c r="BX39" s="120">
        <v>2799</v>
      </c>
      <c r="BY39" s="120">
        <v>89</v>
      </c>
      <c r="BZ39" s="120">
        <v>11190</v>
      </c>
      <c r="CA39" s="120">
        <v>340</v>
      </c>
      <c r="CB39" s="120">
        <v>15430</v>
      </c>
      <c r="CC39" s="120">
        <v>480</v>
      </c>
      <c r="CD39" s="120">
        <v>1466</v>
      </c>
      <c r="CE39" s="120">
        <v>47</v>
      </c>
      <c r="CF39" s="120">
        <v>5430</v>
      </c>
      <c r="CG39" s="120">
        <v>190</v>
      </c>
      <c r="CH39" s="120">
        <v>778</v>
      </c>
      <c r="CI39" s="120">
        <v>27</v>
      </c>
      <c r="CJ39" s="120">
        <v>61.7</v>
      </c>
      <c r="CK39" s="120">
        <v>2.2000000000000002</v>
      </c>
      <c r="CL39" s="120">
        <v>670</v>
      </c>
      <c r="CM39" s="120">
        <v>18</v>
      </c>
      <c r="CN39" s="120">
        <v>80</v>
      </c>
      <c r="CO39" s="120">
        <v>2.2999999999999998</v>
      </c>
      <c r="CP39" s="120">
        <v>480</v>
      </c>
      <c r="CQ39" s="120">
        <v>14</v>
      </c>
      <c r="CR39" s="120">
        <v>90.3</v>
      </c>
      <c r="CS39" s="120">
        <v>3.1</v>
      </c>
      <c r="CT39" s="120">
        <v>249.7</v>
      </c>
      <c r="CU39" s="120">
        <v>7.5</v>
      </c>
      <c r="CV39" s="120">
        <v>30.9</v>
      </c>
      <c r="CW39" s="120">
        <v>1.2</v>
      </c>
      <c r="CX39" s="120">
        <v>160.1</v>
      </c>
      <c r="CY39" s="120">
        <v>5.9</v>
      </c>
      <c r="CZ39" s="120">
        <v>18.309999999999999</v>
      </c>
      <c r="DA39" s="120">
        <v>0.72</v>
      </c>
      <c r="DB39" s="120">
        <v>18</v>
      </c>
      <c r="DC39" s="120">
        <v>25</v>
      </c>
      <c r="DD39" s="120">
        <v>1.4</v>
      </c>
      <c r="DE39" s="120">
        <v>3.9</v>
      </c>
      <c r="DF39" s="120">
        <v>1.1499999999999999</v>
      </c>
      <c r="DG39" s="120">
        <v>0.19</v>
      </c>
      <c r="DH39" s="120">
        <v>0.68</v>
      </c>
      <c r="DI39" s="120">
        <v>0.16</v>
      </c>
      <c r="DJ39" s="120">
        <v>2.16</v>
      </c>
      <c r="DK39" s="120">
        <v>0.33</v>
      </c>
      <c r="DL39" s="120">
        <v>856</v>
      </c>
      <c r="DM39" s="120">
        <v>26</v>
      </c>
      <c r="DN39" s="120">
        <v>40.299999999999997</v>
      </c>
      <c r="DO39" s="120">
        <v>1.2</v>
      </c>
      <c r="DP39" s="120">
        <v>873</v>
      </c>
      <c r="DQ39" s="120">
        <v>78</v>
      </c>
      <c r="DR39" s="120">
        <v>3.0300000000000001E-5</v>
      </c>
      <c r="DS39" s="120">
        <v>6.1999999999999999E-7</v>
      </c>
      <c r="DT39" s="122">
        <v>98500</v>
      </c>
      <c r="DU39" s="122">
        <v>3100</v>
      </c>
      <c r="DV39" s="122">
        <v>1516000</v>
      </c>
      <c r="DW39" s="122">
        <v>50000</v>
      </c>
      <c r="DX39" s="120">
        <v>1040</v>
      </c>
      <c r="DY39" s="120">
        <v>400</v>
      </c>
      <c r="DZ39" s="120">
        <v>21160</v>
      </c>
      <c r="EA39" s="120">
        <v>890</v>
      </c>
      <c r="EB39" s="120">
        <v>17930</v>
      </c>
      <c r="EC39" s="120">
        <v>580</v>
      </c>
      <c r="ED39" s="122">
        <v>299400</v>
      </c>
      <c r="EE39" s="122">
        <v>9600</v>
      </c>
      <c r="EF39" s="122">
        <v>1573000</v>
      </c>
      <c r="EG39" s="122">
        <v>49000</v>
      </c>
      <c r="EH39" s="122">
        <v>2276000</v>
      </c>
      <c r="EI39" s="122">
        <v>71000</v>
      </c>
      <c r="EJ39" s="122">
        <v>291600</v>
      </c>
      <c r="EK39" s="122">
        <v>9400</v>
      </c>
      <c r="EL39" s="122">
        <v>181300</v>
      </c>
      <c r="EM39" s="122">
        <v>6500</v>
      </c>
      <c r="EN39" s="120">
        <v>23570</v>
      </c>
      <c r="EO39" s="120">
        <v>810</v>
      </c>
      <c r="EP39" s="120">
        <v>7420</v>
      </c>
      <c r="EQ39" s="120">
        <v>270</v>
      </c>
      <c r="ER39" s="120">
        <v>22370</v>
      </c>
      <c r="ES39" s="120">
        <v>620</v>
      </c>
      <c r="ET39" s="120">
        <v>19710</v>
      </c>
      <c r="EU39" s="120">
        <v>580</v>
      </c>
      <c r="EV39" s="120">
        <v>27240</v>
      </c>
      <c r="EW39" s="120">
        <v>830</v>
      </c>
      <c r="EX39" s="120">
        <v>21810</v>
      </c>
      <c r="EY39" s="120">
        <v>750</v>
      </c>
      <c r="EZ39" s="120">
        <v>19960</v>
      </c>
      <c r="FA39" s="120">
        <v>610</v>
      </c>
      <c r="FB39" s="120">
        <v>7480</v>
      </c>
      <c r="FC39" s="120">
        <v>290</v>
      </c>
      <c r="FD39" s="120">
        <v>8330</v>
      </c>
      <c r="FE39" s="120">
        <v>310</v>
      </c>
      <c r="FF39" s="120">
        <v>4620</v>
      </c>
      <c r="FG39" s="120">
        <v>180</v>
      </c>
      <c r="FH39" s="120">
        <v>5</v>
      </c>
      <c r="FI39" s="120">
        <v>13</v>
      </c>
      <c r="FJ39" s="120">
        <v>68</v>
      </c>
      <c r="FK39" s="120">
        <v>11</v>
      </c>
      <c r="FL39" s="120">
        <v>36.5</v>
      </c>
      <c r="FM39" s="120">
        <v>8.6999999999999993</v>
      </c>
      <c r="FN39" s="120">
        <v>276</v>
      </c>
      <c r="FO39" s="120">
        <v>42</v>
      </c>
      <c r="FP39" s="122">
        <v>190200</v>
      </c>
      <c r="FQ39" s="122">
        <v>5800</v>
      </c>
      <c r="FR39" s="120">
        <v>11030</v>
      </c>
      <c r="FS39" s="120">
        <v>320</v>
      </c>
      <c r="FT39" s="120">
        <v>198</v>
      </c>
      <c r="FU39" s="120">
        <v>18</v>
      </c>
      <c r="FV39" s="120">
        <v>0</v>
      </c>
      <c r="FW39" s="120">
        <v>0.71148999999999996</v>
      </c>
      <c r="FX39" s="120">
        <v>0.59192</v>
      </c>
      <c r="FY39" s="120">
        <v>523.15</v>
      </c>
      <c r="FZ39" s="120">
        <v>0.30603000000000002</v>
      </c>
      <c r="GA39" s="120">
        <v>2.3837999999999999</v>
      </c>
      <c r="GB39" s="120">
        <v>0.76926000000000005</v>
      </c>
      <c r="GC39" s="120">
        <v>4.1870000000000003</v>
      </c>
      <c r="GD39" s="120">
        <v>6.9885999999999999</v>
      </c>
      <c r="GE39" s="120">
        <v>1.2263999999999999</v>
      </c>
      <c r="GF39" s="120">
        <v>0.86978</v>
      </c>
      <c r="GG39" s="120">
        <v>0.22442999999999999</v>
      </c>
      <c r="GH39" s="120">
        <v>4.6817999999999999E-2</v>
      </c>
      <c r="GI39" s="120">
        <v>0.42396</v>
      </c>
      <c r="GJ39" s="120">
        <v>2.7418000000000001E-2</v>
      </c>
      <c r="GK39" s="120">
        <v>0.22378000000000001</v>
      </c>
      <c r="GL39" s="120">
        <v>4.4759E-2</v>
      </c>
      <c r="GM39" s="120">
        <v>0.12157999999999999</v>
      </c>
      <c r="GN39" s="120">
        <v>4.2276000000000001E-2</v>
      </c>
      <c r="GO39" s="120">
        <v>7.7721999999999999E-2</v>
      </c>
      <c r="GP39" s="120">
        <v>2.2266999999999999E-2</v>
      </c>
      <c r="GQ39" s="120">
        <v>222.67</v>
      </c>
      <c r="GR39" s="120">
        <v>3.1093000000000002</v>
      </c>
      <c r="GS39" s="120">
        <v>7.2725999999999999E-2</v>
      </c>
      <c r="GT39" s="120">
        <v>9.3793000000000001E-2</v>
      </c>
      <c r="GU39" s="120">
        <v>7.5734999999999997E-2</v>
      </c>
      <c r="GV39" s="120">
        <v>0.19828000000000001</v>
      </c>
      <c r="GW39" s="120">
        <v>9.3155000000000009E-3</v>
      </c>
      <c r="GX39" s="120">
        <v>0</v>
      </c>
      <c r="GY39" s="120">
        <v>0</v>
      </c>
      <c r="GZ39" s="120">
        <v>0</v>
      </c>
      <c r="HA39" s="120">
        <v>0</v>
      </c>
      <c r="HB39" s="120">
        <v>0</v>
      </c>
      <c r="HC39" s="120">
        <v>0</v>
      </c>
      <c r="HD39" s="120">
        <v>0</v>
      </c>
      <c r="HE39" s="120">
        <v>0</v>
      </c>
      <c r="HF39" s="120">
        <v>0</v>
      </c>
      <c r="HG39" s="120">
        <v>0</v>
      </c>
      <c r="HH39" s="120">
        <v>0</v>
      </c>
      <c r="HI39" s="120">
        <v>0</v>
      </c>
      <c r="HJ39" s="120">
        <v>0</v>
      </c>
      <c r="HK39" s="120">
        <v>0</v>
      </c>
      <c r="HL39" s="120">
        <v>0</v>
      </c>
      <c r="HM39" s="120">
        <v>0</v>
      </c>
      <c r="HN39" s="120">
        <v>0</v>
      </c>
      <c r="HO39" s="120">
        <v>0</v>
      </c>
      <c r="HP39" s="120">
        <v>0</v>
      </c>
      <c r="HQ39" s="120">
        <v>0</v>
      </c>
      <c r="HR39" s="120">
        <v>0</v>
      </c>
      <c r="HS39" s="120">
        <v>0</v>
      </c>
      <c r="HT39" s="120">
        <v>0</v>
      </c>
      <c r="HU39" s="120">
        <v>0</v>
      </c>
      <c r="HV39" s="120">
        <v>0</v>
      </c>
      <c r="HW39" s="120">
        <v>0</v>
      </c>
      <c r="HX39" s="120">
        <v>0</v>
      </c>
      <c r="HY39" s="120">
        <v>0</v>
      </c>
      <c r="HZ39" s="120">
        <v>0</v>
      </c>
      <c r="IA39" s="120">
        <v>0</v>
      </c>
      <c r="IB39" s="120">
        <v>0</v>
      </c>
      <c r="IC39" s="120">
        <v>0</v>
      </c>
      <c r="ID39" s="120">
        <v>0</v>
      </c>
      <c r="IE39" s="120">
        <v>0</v>
      </c>
      <c r="IF39" s="120">
        <v>0</v>
      </c>
      <c r="IG39" s="120">
        <v>0</v>
      </c>
      <c r="IH39" s="120">
        <v>0</v>
      </c>
      <c r="II39" s="120">
        <v>0</v>
      </c>
      <c r="IJ39" s="120">
        <v>0</v>
      </c>
      <c r="IK39" s="120">
        <v>0</v>
      </c>
      <c r="IL39" s="120">
        <v>0</v>
      </c>
      <c r="IM39" s="120">
        <v>0</v>
      </c>
      <c r="IN39" s="120">
        <v>0</v>
      </c>
      <c r="IO39" s="120">
        <v>0</v>
      </c>
      <c r="IP39" s="120">
        <v>0</v>
      </c>
      <c r="IQ39" s="120">
        <v>0</v>
      </c>
      <c r="IR39" s="120">
        <v>0</v>
      </c>
      <c r="IS39" s="120">
        <v>0</v>
      </c>
      <c r="IT39" s="120">
        <v>0</v>
      </c>
      <c r="IU39" s="120">
        <v>0</v>
      </c>
      <c r="IV39" s="120">
        <v>0</v>
      </c>
      <c r="IW39" s="120">
        <v>0</v>
      </c>
      <c r="IX39" s="120">
        <v>0</v>
      </c>
      <c r="IY39" s="120">
        <v>0</v>
      </c>
      <c r="IZ39" s="120">
        <v>0</v>
      </c>
      <c r="JA39" s="120">
        <v>0</v>
      </c>
      <c r="JB39" s="120">
        <v>0</v>
      </c>
    </row>
    <row r="40" spans="1:262" ht="14.4" x14ac:dyDescent="0.3">
      <c r="A40" s="120" t="s">
        <v>519</v>
      </c>
      <c r="B40" s="120" t="s">
        <v>454</v>
      </c>
      <c r="C40" s="120" t="s">
        <v>731</v>
      </c>
      <c r="D40" s="120" t="s">
        <v>455</v>
      </c>
      <c r="E40" s="121">
        <v>0.46279456018518522</v>
      </c>
      <c r="F40" s="120">
        <v>28.222999999999999</v>
      </c>
      <c r="G40" s="120" t="s">
        <v>520</v>
      </c>
      <c r="H40" s="122">
        <v>6670000</v>
      </c>
      <c r="I40" s="122">
        <v>230000</v>
      </c>
      <c r="J40" s="122">
        <v>1461000</v>
      </c>
      <c r="K40" s="122">
        <v>61000</v>
      </c>
      <c r="L40" s="120">
        <v>52380</v>
      </c>
      <c r="M40" s="120">
        <v>460</v>
      </c>
      <c r="N40" s="122">
        <v>93700</v>
      </c>
      <c r="O40" s="122">
        <v>3700</v>
      </c>
      <c r="P40" s="122">
        <v>123900</v>
      </c>
      <c r="Q40" s="122">
        <v>1300</v>
      </c>
      <c r="R40" s="120">
        <v>18530</v>
      </c>
      <c r="S40" s="120">
        <v>690</v>
      </c>
      <c r="T40" s="122">
        <v>297600</v>
      </c>
      <c r="U40" s="122">
        <v>9900</v>
      </c>
      <c r="V40" s="122">
        <v>1580000</v>
      </c>
      <c r="W40" s="122">
        <v>56000</v>
      </c>
      <c r="X40" s="122">
        <v>2250000</v>
      </c>
      <c r="Y40" s="122">
        <v>85000</v>
      </c>
      <c r="Z40" s="122">
        <v>289000</v>
      </c>
      <c r="AA40" s="122">
        <v>12000</v>
      </c>
      <c r="AB40" s="122">
        <v>178900</v>
      </c>
      <c r="AC40" s="122">
        <v>6400</v>
      </c>
      <c r="AD40" s="120">
        <v>23180</v>
      </c>
      <c r="AE40" s="120">
        <v>810</v>
      </c>
      <c r="AF40" s="120">
        <v>7490</v>
      </c>
      <c r="AG40" s="120">
        <v>350</v>
      </c>
      <c r="AH40" s="120">
        <v>21500</v>
      </c>
      <c r="AI40" s="120">
        <v>910</v>
      </c>
      <c r="AJ40" s="120">
        <v>18440</v>
      </c>
      <c r="AK40" s="120">
        <v>680</v>
      </c>
      <c r="AL40" s="120">
        <v>26600</v>
      </c>
      <c r="AM40" s="120">
        <v>800</v>
      </c>
      <c r="AN40" s="120">
        <v>21350</v>
      </c>
      <c r="AO40" s="120">
        <v>680</v>
      </c>
      <c r="AP40" s="120">
        <v>19210</v>
      </c>
      <c r="AQ40" s="120">
        <v>820</v>
      </c>
      <c r="AR40" s="120">
        <v>7230</v>
      </c>
      <c r="AS40" s="120">
        <v>280</v>
      </c>
      <c r="AT40" s="120">
        <v>8260</v>
      </c>
      <c r="AU40" s="120">
        <v>280</v>
      </c>
      <c r="AV40" s="120">
        <v>4710</v>
      </c>
      <c r="AW40" s="120">
        <v>250</v>
      </c>
      <c r="AX40" s="120">
        <v>336</v>
      </c>
      <c r="AY40" s="120">
        <v>26</v>
      </c>
      <c r="AZ40" s="120">
        <v>95</v>
      </c>
      <c r="BA40" s="120">
        <v>15</v>
      </c>
      <c r="BB40" s="120">
        <v>64.7</v>
      </c>
      <c r="BC40" s="120">
        <v>9.4</v>
      </c>
      <c r="BD40" s="120">
        <v>31.6</v>
      </c>
      <c r="BE40" s="120">
        <v>8.1999999999999993</v>
      </c>
      <c r="BF40" s="120">
        <v>221</v>
      </c>
      <c r="BG40" s="120">
        <v>38</v>
      </c>
      <c r="BH40" s="122">
        <v>176300</v>
      </c>
      <c r="BI40" s="122">
        <v>5900</v>
      </c>
      <c r="BJ40" s="120">
        <v>10060</v>
      </c>
      <c r="BK40" s="120">
        <v>390</v>
      </c>
      <c r="BL40" s="120">
        <v>169</v>
      </c>
      <c r="BM40" s="120">
        <v>18</v>
      </c>
      <c r="BN40" s="122">
        <v>197400</v>
      </c>
      <c r="BO40" s="122">
        <v>6100</v>
      </c>
      <c r="BP40" s="120">
        <v>-1130</v>
      </c>
      <c r="BQ40" s="120">
        <v>340</v>
      </c>
      <c r="BR40" s="122">
        <v>1275000</v>
      </c>
      <c r="BS40" s="122">
        <v>50000</v>
      </c>
      <c r="BT40" s="120">
        <v>341</v>
      </c>
      <c r="BU40" s="120">
        <v>22</v>
      </c>
      <c r="BV40" s="120">
        <v>1603</v>
      </c>
      <c r="BW40" s="120">
        <v>65</v>
      </c>
      <c r="BX40" s="120">
        <v>2814</v>
      </c>
      <c r="BY40" s="120">
        <v>93</v>
      </c>
      <c r="BZ40" s="120">
        <v>11350</v>
      </c>
      <c r="CA40" s="120">
        <v>400</v>
      </c>
      <c r="CB40" s="120">
        <v>15400</v>
      </c>
      <c r="CC40" s="120">
        <v>580</v>
      </c>
      <c r="CD40" s="120">
        <v>1469</v>
      </c>
      <c r="CE40" s="120">
        <v>58</v>
      </c>
      <c r="CF40" s="120">
        <v>5420</v>
      </c>
      <c r="CG40" s="120">
        <v>190</v>
      </c>
      <c r="CH40" s="120">
        <v>772</v>
      </c>
      <c r="CI40" s="120">
        <v>27</v>
      </c>
      <c r="CJ40" s="120">
        <v>62.8</v>
      </c>
      <c r="CK40" s="120">
        <v>2.9</v>
      </c>
      <c r="CL40" s="120">
        <v>650</v>
      </c>
      <c r="CM40" s="120">
        <v>27</v>
      </c>
      <c r="CN40" s="120">
        <v>75.599999999999994</v>
      </c>
      <c r="CO40" s="120">
        <v>2.8</v>
      </c>
      <c r="CP40" s="120">
        <v>473</v>
      </c>
      <c r="CQ40" s="120">
        <v>14</v>
      </c>
      <c r="CR40" s="120">
        <v>89.3</v>
      </c>
      <c r="CS40" s="120">
        <v>2.8</v>
      </c>
      <c r="CT40" s="120">
        <v>243</v>
      </c>
      <c r="CU40" s="120">
        <v>10</v>
      </c>
      <c r="CV40" s="120">
        <v>30.2</v>
      </c>
      <c r="CW40" s="120">
        <v>1.2</v>
      </c>
      <c r="CX40" s="120">
        <v>160.4</v>
      </c>
      <c r="CY40" s="120">
        <v>5.3</v>
      </c>
      <c r="CZ40" s="120">
        <v>18.8</v>
      </c>
      <c r="DA40" s="120">
        <v>1</v>
      </c>
      <c r="DB40" s="120">
        <v>-34</v>
      </c>
      <c r="DC40" s="120">
        <v>26</v>
      </c>
      <c r="DD40" s="120">
        <v>-2.5</v>
      </c>
      <c r="DE40" s="120">
        <v>4.5999999999999996</v>
      </c>
      <c r="DF40" s="120">
        <v>0.79</v>
      </c>
      <c r="DG40" s="120">
        <v>0.16</v>
      </c>
      <c r="DH40" s="120">
        <v>0.36</v>
      </c>
      <c r="DI40" s="120">
        <v>0.15</v>
      </c>
      <c r="DJ40" s="120">
        <v>1.48</v>
      </c>
      <c r="DK40" s="120">
        <v>0.3</v>
      </c>
      <c r="DL40" s="120">
        <v>800</v>
      </c>
      <c r="DM40" s="120">
        <v>27</v>
      </c>
      <c r="DN40" s="120">
        <v>37</v>
      </c>
      <c r="DO40" s="120">
        <v>1.4</v>
      </c>
      <c r="DP40" s="120">
        <v>757</v>
      </c>
      <c r="DQ40" s="120">
        <v>82</v>
      </c>
      <c r="DR40" s="120">
        <v>2.9130000000000001E-5</v>
      </c>
      <c r="DS40" s="120">
        <v>5.4000000000000002E-7</v>
      </c>
      <c r="DT40" s="122">
        <v>93000</v>
      </c>
      <c r="DU40" s="122">
        <v>3700</v>
      </c>
      <c r="DV40" s="122">
        <v>1407000</v>
      </c>
      <c r="DW40" s="122">
        <v>61000</v>
      </c>
      <c r="DX40" s="120">
        <v>1310</v>
      </c>
      <c r="DY40" s="120">
        <v>390</v>
      </c>
      <c r="DZ40" s="122">
        <v>20300</v>
      </c>
      <c r="EA40" s="122">
        <v>1300</v>
      </c>
      <c r="EB40" s="120">
        <v>16800</v>
      </c>
      <c r="EC40" s="120">
        <v>690</v>
      </c>
      <c r="ED40" s="122">
        <v>297600</v>
      </c>
      <c r="EE40" s="122">
        <v>9900</v>
      </c>
      <c r="EF40" s="122">
        <v>1580000</v>
      </c>
      <c r="EG40" s="122">
        <v>56000</v>
      </c>
      <c r="EH40" s="122">
        <v>2250000</v>
      </c>
      <c r="EI40" s="122">
        <v>85000</v>
      </c>
      <c r="EJ40" s="122">
        <v>289000</v>
      </c>
      <c r="EK40" s="122">
        <v>12000</v>
      </c>
      <c r="EL40" s="122">
        <v>178900</v>
      </c>
      <c r="EM40" s="122">
        <v>6400</v>
      </c>
      <c r="EN40" s="120">
        <v>23180</v>
      </c>
      <c r="EO40" s="120">
        <v>810</v>
      </c>
      <c r="EP40" s="120">
        <v>7490</v>
      </c>
      <c r="EQ40" s="120">
        <v>350</v>
      </c>
      <c r="ER40" s="120">
        <v>21500</v>
      </c>
      <c r="ES40" s="120">
        <v>910</v>
      </c>
      <c r="ET40" s="120">
        <v>18440</v>
      </c>
      <c r="EU40" s="120">
        <v>680</v>
      </c>
      <c r="EV40" s="120">
        <v>26600</v>
      </c>
      <c r="EW40" s="120">
        <v>800</v>
      </c>
      <c r="EX40" s="120">
        <v>21350</v>
      </c>
      <c r="EY40" s="120">
        <v>680</v>
      </c>
      <c r="EZ40" s="120">
        <v>19210</v>
      </c>
      <c r="FA40" s="120">
        <v>820</v>
      </c>
      <c r="FB40" s="120">
        <v>7230</v>
      </c>
      <c r="FC40" s="120">
        <v>280</v>
      </c>
      <c r="FD40" s="120">
        <v>8260</v>
      </c>
      <c r="FE40" s="120">
        <v>280</v>
      </c>
      <c r="FF40" s="120">
        <v>4710</v>
      </c>
      <c r="FG40" s="120">
        <v>250</v>
      </c>
      <c r="FH40" s="120">
        <v>-8</v>
      </c>
      <c r="FI40" s="120">
        <v>15</v>
      </c>
      <c r="FJ40" s="120">
        <v>46.6</v>
      </c>
      <c r="FK40" s="120">
        <v>9.4</v>
      </c>
      <c r="FL40" s="120">
        <v>19.2</v>
      </c>
      <c r="FM40" s="120">
        <v>8.1999999999999993</v>
      </c>
      <c r="FN40" s="120">
        <v>187</v>
      </c>
      <c r="FO40" s="120">
        <v>38</v>
      </c>
      <c r="FP40" s="122">
        <v>176300</v>
      </c>
      <c r="FQ40" s="122">
        <v>5900</v>
      </c>
      <c r="FR40" s="120">
        <v>10060</v>
      </c>
      <c r="FS40" s="120">
        <v>390</v>
      </c>
      <c r="FT40" s="120">
        <v>169</v>
      </c>
      <c r="FU40" s="120">
        <v>18</v>
      </c>
      <c r="FV40" s="120">
        <v>0</v>
      </c>
      <c r="FW40" s="120">
        <v>0.79354999999999998</v>
      </c>
      <c r="FX40" s="120">
        <v>1.0031000000000001</v>
      </c>
      <c r="FY40" s="120">
        <v>360.46</v>
      </c>
      <c r="FZ40" s="120">
        <v>0.25441999999999998</v>
      </c>
      <c r="GA40" s="120">
        <v>1.8107</v>
      </c>
      <c r="GB40" s="120">
        <v>0.17805000000000001</v>
      </c>
      <c r="GC40" s="120">
        <v>1.4480999999999999</v>
      </c>
      <c r="GD40" s="120">
        <v>1.4607000000000001</v>
      </c>
      <c r="GE40" s="120">
        <v>0.1822</v>
      </c>
      <c r="GF40" s="120">
        <v>0.33023999999999998</v>
      </c>
      <c r="GG40" s="120">
        <v>0.11946</v>
      </c>
      <c r="GH40" s="120">
        <v>3.637E-2</v>
      </c>
      <c r="GI40" s="120">
        <v>0.14979999999999999</v>
      </c>
      <c r="GJ40" s="120">
        <v>1.0411999999999999E-2</v>
      </c>
      <c r="GK40" s="120">
        <v>6.3587000000000005E-2</v>
      </c>
      <c r="GL40" s="120">
        <v>1.5030999999999999E-2</v>
      </c>
      <c r="GM40" s="120">
        <v>7.8331999999999999E-2</v>
      </c>
      <c r="GN40" s="120">
        <v>1.4907E-2</v>
      </c>
      <c r="GO40" s="120">
        <v>6.9081000000000004E-2</v>
      </c>
      <c r="GP40" s="120">
        <v>0</v>
      </c>
      <c r="GQ40" s="120">
        <v>0</v>
      </c>
      <c r="GR40" s="120">
        <v>2.2625999999999999</v>
      </c>
      <c r="GS40" s="120">
        <v>6.0360999999999998E-2</v>
      </c>
      <c r="GT40" s="120">
        <v>9.7123000000000001E-2</v>
      </c>
      <c r="GU40" s="120">
        <v>0.11266</v>
      </c>
      <c r="GV40" s="120">
        <v>6.0080000000000001E-2</v>
      </c>
      <c r="GW40" s="120">
        <v>7.2716999999999999E-3</v>
      </c>
      <c r="GX40" s="120">
        <v>0</v>
      </c>
      <c r="GY40" s="120">
        <v>0</v>
      </c>
      <c r="GZ40" s="120">
        <v>0</v>
      </c>
      <c r="HA40" s="120">
        <v>0</v>
      </c>
      <c r="HB40" s="120">
        <v>0</v>
      </c>
      <c r="HC40" s="120">
        <v>0</v>
      </c>
      <c r="HD40" s="120">
        <v>0</v>
      </c>
      <c r="HE40" s="120">
        <v>0</v>
      </c>
      <c r="HF40" s="120">
        <v>0</v>
      </c>
      <c r="HG40" s="120">
        <v>0</v>
      </c>
      <c r="HH40" s="120">
        <v>0</v>
      </c>
      <c r="HI40" s="120">
        <v>0</v>
      </c>
      <c r="HJ40" s="120">
        <v>0</v>
      </c>
      <c r="HK40" s="120">
        <v>0</v>
      </c>
      <c r="HL40" s="120">
        <v>0</v>
      </c>
      <c r="HM40" s="120">
        <v>0</v>
      </c>
      <c r="HN40" s="120">
        <v>0</v>
      </c>
      <c r="HO40" s="120">
        <v>0</v>
      </c>
      <c r="HP40" s="120">
        <v>0</v>
      </c>
      <c r="HQ40" s="120">
        <v>0</v>
      </c>
      <c r="HR40" s="120">
        <v>0</v>
      </c>
      <c r="HS40" s="120">
        <v>0</v>
      </c>
      <c r="HT40" s="120">
        <v>0</v>
      </c>
      <c r="HU40" s="120">
        <v>0</v>
      </c>
      <c r="HV40" s="120">
        <v>0</v>
      </c>
      <c r="HW40" s="120">
        <v>0</v>
      </c>
      <c r="HX40" s="120">
        <v>0</v>
      </c>
      <c r="HY40" s="120">
        <v>0</v>
      </c>
      <c r="HZ40" s="120">
        <v>0</v>
      </c>
      <c r="IA40" s="120">
        <v>0</v>
      </c>
      <c r="IB40" s="120">
        <v>0</v>
      </c>
      <c r="IC40" s="120">
        <v>0</v>
      </c>
      <c r="ID40" s="120">
        <v>0</v>
      </c>
      <c r="IE40" s="120">
        <v>0</v>
      </c>
      <c r="IF40" s="120">
        <v>0</v>
      </c>
      <c r="IG40" s="120">
        <v>0</v>
      </c>
      <c r="IH40" s="120">
        <v>0</v>
      </c>
      <c r="II40" s="120">
        <v>0</v>
      </c>
      <c r="IJ40" s="120">
        <v>0</v>
      </c>
      <c r="IK40" s="120">
        <v>0</v>
      </c>
      <c r="IL40" s="120">
        <v>0</v>
      </c>
      <c r="IM40" s="120">
        <v>0</v>
      </c>
      <c r="IN40" s="120">
        <v>0</v>
      </c>
      <c r="IO40" s="120">
        <v>0</v>
      </c>
      <c r="IP40" s="120">
        <v>0</v>
      </c>
      <c r="IQ40" s="120">
        <v>0</v>
      </c>
      <c r="IR40" s="120">
        <v>0</v>
      </c>
      <c r="IS40" s="120">
        <v>0</v>
      </c>
      <c r="IT40" s="120">
        <v>0</v>
      </c>
      <c r="IU40" s="120">
        <v>0</v>
      </c>
      <c r="IV40" s="120">
        <v>0</v>
      </c>
      <c r="IW40" s="120">
        <v>0</v>
      </c>
      <c r="IX40" s="120">
        <v>0</v>
      </c>
      <c r="IY40" s="120">
        <v>0</v>
      </c>
      <c r="IZ40" s="120">
        <v>0</v>
      </c>
      <c r="JA40" s="120">
        <v>0</v>
      </c>
      <c r="JB40" s="120">
        <v>0</v>
      </c>
    </row>
    <row r="42" spans="1:262" ht="14.4" x14ac:dyDescent="0.3">
      <c r="A42" s="120" t="s">
        <v>521</v>
      </c>
      <c r="B42" s="120" t="s">
        <v>454</v>
      </c>
      <c r="C42" s="120" t="s">
        <v>540</v>
      </c>
      <c r="D42" s="120" t="s">
        <v>455</v>
      </c>
      <c r="E42" s="121">
        <v>0.39048194444444445</v>
      </c>
      <c r="F42" s="120">
        <v>45.488</v>
      </c>
      <c r="G42" s="120" t="s">
        <v>541</v>
      </c>
      <c r="H42" s="122">
        <v>501000</v>
      </c>
      <c r="I42" s="122">
        <v>16000</v>
      </c>
      <c r="J42" s="120">
        <v>108620</v>
      </c>
      <c r="K42" s="120">
        <v>840</v>
      </c>
      <c r="L42" s="120">
        <v>66470</v>
      </c>
      <c r="M42" s="120">
        <v>340</v>
      </c>
      <c r="N42" s="122">
        <v>13200</v>
      </c>
      <c r="O42" s="122">
        <v>1100</v>
      </c>
      <c r="P42" s="120">
        <v>132130</v>
      </c>
      <c r="Q42" s="120">
        <v>820</v>
      </c>
      <c r="R42" s="120">
        <v>3860</v>
      </c>
      <c r="S42" s="120">
        <v>170</v>
      </c>
      <c r="T42" s="120">
        <v>7880</v>
      </c>
      <c r="U42" s="120">
        <v>670</v>
      </c>
      <c r="V42" s="120">
        <v>9060</v>
      </c>
      <c r="W42" s="120">
        <v>790</v>
      </c>
      <c r="X42" s="120">
        <v>9950</v>
      </c>
      <c r="Y42" s="120">
        <v>880</v>
      </c>
      <c r="Z42" s="122">
        <v>12900</v>
      </c>
      <c r="AA42" s="122">
        <v>1200</v>
      </c>
      <c r="AB42" s="120">
        <v>1970</v>
      </c>
      <c r="AC42" s="120">
        <v>220</v>
      </c>
      <c r="AD42" s="120">
        <v>1990</v>
      </c>
      <c r="AE42" s="120">
        <v>180</v>
      </c>
      <c r="AF42" s="120">
        <v>7390</v>
      </c>
      <c r="AG42" s="120">
        <v>650</v>
      </c>
      <c r="AH42" s="120">
        <v>2180</v>
      </c>
      <c r="AI42" s="120">
        <v>200</v>
      </c>
      <c r="AJ42" s="122">
        <v>15400</v>
      </c>
      <c r="AK42" s="122">
        <v>1300</v>
      </c>
      <c r="AL42" s="120">
        <v>3570</v>
      </c>
      <c r="AM42" s="120">
        <v>300</v>
      </c>
      <c r="AN42" s="122">
        <v>15500</v>
      </c>
      <c r="AO42" s="122">
        <v>1200</v>
      </c>
      <c r="AP42" s="120">
        <v>5350</v>
      </c>
      <c r="AQ42" s="120">
        <v>440</v>
      </c>
      <c r="AR42" s="122">
        <v>16400</v>
      </c>
      <c r="AS42" s="122">
        <v>1400</v>
      </c>
      <c r="AT42" s="120">
        <v>3550</v>
      </c>
      <c r="AU42" s="120">
        <v>290</v>
      </c>
      <c r="AV42" s="122">
        <v>15500</v>
      </c>
      <c r="AW42" s="122">
        <v>1300</v>
      </c>
      <c r="AX42" s="120">
        <v>354</v>
      </c>
      <c r="AY42" s="120">
        <v>22</v>
      </c>
      <c r="AZ42" s="120">
        <v>300</v>
      </c>
      <c r="BA42" s="120">
        <v>25</v>
      </c>
      <c r="BB42" s="120">
        <v>3440</v>
      </c>
      <c r="BC42" s="120">
        <v>280</v>
      </c>
      <c r="BD42" s="120">
        <v>3190</v>
      </c>
      <c r="BE42" s="120">
        <v>280</v>
      </c>
      <c r="BF42" s="120">
        <v>7670</v>
      </c>
      <c r="BG42" s="120">
        <v>600</v>
      </c>
      <c r="BH42" s="122">
        <v>14300</v>
      </c>
      <c r="BI42" s="122">
        <v>1200</v>
      </c>
      <c r="BJ42" s="122">
        <v>15700</v>
      </c>
      <c r="BK42" s="122">
        <v>1400</v>
      </c>
      <c r="BL42" s="120">
        <v>18.899999999999999</v>
      </c>
      <c r="BM42" s="120">
        <v>4.8</v>
      </c>
      <c r="BN42" s="120">
        <v>120</v>
      </c>
      <c r="BO42" s="120">
        <v>100</v>
      </c>
      <c r="BP42" s="120">
        <v>300</v>
      </c>
      <c r="BQ42" s="120">
        <v>4300</v>
      </c>
      <c r="BR42" s="122">
        <v>86100</v>
      </c>
      <c r="BS42" s="122">
        <v>7600</v>
      </c>
      <c r="BT42" s="120">
        <v>35.6</v>
      </c>
      <c r="BU42" s="120">
        <v>6.5</v>
      </c>
      <c r="BV42" s="120">
        <v>78</v>
      </c>
      <c r="BW42" s="120">
        <v>8.4</v>
      </c>
      <c r="BX42" s="120">
        <v>38.9</v>
      </c>
      <c r="BY42" s="120">
        <v>3.3</v>
      </c>
      <c r="BZ42" s="120">
        <v>36</v>
      </c>
      <c r="CA42" s="120">
        <v>3.1</v>
      </c>
      <c r="CB42" s="120">
        <v>38.6</v>
      </c>
      <c r="CC42" s="120">
        <v>3.4</v>
      </c>
      <c r="CD42" s="120">
        <v>36.6</v>
      </c>
      <c r="CE42" s="120">
        <v>3.4</v>
      </c>
      <c r="CF42" s="120">
        <v>33</v>
      </c>
      <c r="CG42" s="120">
        <v>3.7</v>
      </c>
      <c r="CH42" s="120">
        <v>37.9</v>
      </c>
      <c r="CI42" s="120">
        <v>3.4</v>
      </c>
      <c r="CJ42" s="120">
        <v>34.700000000000003</v>
      </c>
      <c r="CK42" s="120">
        <v>3</v>
      </c>
      <c r="CL42" s="120">
        <v>36.700000000000003</v>
      </c>
      <c r="CM42" s="120">
        <v>3.3</v>
      </c>
      <c r="CN42" s="120">
        <v>35.6</v>
      </c>
      <c r="CO42" s="120">
        <v>3</v>
      </c>
      <c r="CP42" s="120">
        <v>35.299999999999997</v>
      </c>
      <c r="CQ42" s="120">
        <v>3</v>
      </c>
      <c r="CR42" s="120">
        <v>36.9</v>
      </c>
      <c r="CS42" s="120">
        <v>2.9</v>
      </c>
      <c r="CT42" s="120">
        <v>38.299999999999997</v>
      </c>
      <c r="CU42" s="120">
        <v>3.2</v>
      </c>
      <c r="CV42" s="120">
        <v>37.799999999999997</v>
      </c>
      <c r="CW42" s="120">
        <v>3.2</v>
      </c>
      <c r="CX42" s="120">
        <v>38.6</v>
      </c>
      <c r="CY42" s="120">
        <v>3.2</v>
      </c>
      <c r="CZ42" s="120">
        <v>35.9</v>
      </c>
      <c r="DA42" s="120">
        <v>3.1</v>
      </c>
      <c r="DB42" s="120">
        <v>28</v>
      </c>
      <c r="DC42" s="120">
        <v>22</v>
      </c>
      <c r="DD42" s="120">
        <v>36.9</v>
      </c>
      <c r="DE42" s="120">
        <v>4.5999999999999996</v>
      </c>
      <c r="DF42" s="120">
        <v>36.700000000000003</v>
      </c>
      <c r="DG42" s="120">
        <v>3.1</v>
      </c>
      <c r="DH42" s="120">
        <v>37.1</v>
      </c>
      <c r="DI42" s="120">
        <v>3.3</v>
      </c>
      <c r="DJ42" s="120">
        <v>37.6</v>
      </c>
      <c r="DK42" s="120">
        <v>3.1</v>
      </c>
      <c r="DL42" s="120">
        <v>37.9</v>
      </c>
      <c r="DM42" s="120">
        <v>3.2</v>
      </c>
      <c r="DN42" s="120">
        <v>35.9</v>
      </c>
      <c r="DO42" s="120">
        <v>3.2</v>
      </c>
      <c r="DP42" s="120">
        <v>31.5</v>
      </c>
      <c r="DQ42" s="120">
        <v>8.3000000000000007</v>
      </c>
      <c r="DR42" s="120">
        <v>4.2700000000000002E-4</v>
      </c>
      <c r="DS42" s="120">
        <v>1.4E-5</v>
      </c>
      <c r="DT42" s="122">
        <v>12300</v>
      </c>
      <c r="DU42" s="122">
        <v>1100</v>
      </c>
      <c r="DV42" s="120">
        <v>1010</v>
      </c>
      <c r="DW42" s="120">
        <v>840</v>
      </c>
      <c r="DX42" s="120">
        <v>420</v>
      </c>
      <c r="DY42" s="120">
        <v>320</v>
      </c>
      <c r="DZ42" s="120">
        <v>4480</v>
      </c>
      <c r="EA42" s="120">
        <v>810</v>
      </c>
      <c r="EB42" s="120">
        <v>1570</v>
      </c>
      <c r="EC42" s="120">
        <v>170</v>
      </c>
      <c r="ED42" s="120">
        <v>7960</v>
      </c>
      <c r="EE42" s="120">
        <v>680</v>
      </c>
      <c r="EF42" s="120">
        <v>9120</v>
      </c>
      <c r="EG42" s="120">
        <v>800</v>
      </c>
      <c r="EH42" s="120">
        <v>10040</v>
      </c>
      <c r="EI42" s="120">
        <v>890</v>
      </c>
      <c r="EJ42" s="122">
        <v>12800</v>
      </c>
      <c r="EK42" s="122">
        <v>1200</v>
      </c>
      <c r="EL42" s="120">
        <v>1980</v>
      </c>
      <c r="EM42" s="120">
        <v>220</v>
      </c>
      <c r="EN42" s="120">
        <v>2000</v>
      </c>
      <c r="EO42" s="120">
        <v>180</v>
      </c>
      <c r="EP42" s="120">
        <v>7420</v>
      </c>
      <c r="EQ42" s="120">
        <v>650</v>
      </c>
      <c r="ER42" s="120">
        <v>2190</v>
      </c>
      <c r="ES42" s="120">
        <v>200</v>
      </c>
      <c r="ET42" s="122">
        <v>15500</v>
      </c>
      <c r="EU42" s="122">
        <v>1300</v>
      </c>
      <c r="EV42" s="120">
        <v>3570</v>
      </c>
      <c r="EW42" s="120">
        <v>310</v>
      </c>
      <c r="EX42" s="122">
        <v>15500</v>
      </c>
      <c r="EY42" s="122">
        <v>1200</v>
      </c>
      <c r="EZ42" s="120">
        <v>5420</v>
      </c>
      <c r="FA42" s="120">
        <v>460</v>
      </c>
      <c r="FB42" s="122">
        <v>16500</v>
      </c>
      <c r="FC42" s="122">
        <v>1400</v>
      </c>
      <c r="FD42" s="120">
        <v>3590</v>
      </c>
      <c r="FE42" s="120">
        <v>300</v>
      </c>
      <c r="FF42" s="122">
        <v>15600</v>
      </c>
      <c r="FG42" s="122">
        <v>1300</v>
      </c>
      <c r="FH42" s="120">
        <v>198</v>
      </c>
      <c r="FI42" s="120">
        <v>25</v>
      </c>
      <c r="FJ42" s="120">
        <v>3380</v>
      </c>
      <c r="FK42" s="120">
        <v>280</v>
      </c>
      <c r="FL42" s="120">
        <v>3130</v>
      </c>
      <c r="FM42" s="120">
        <v>280</v>
      </c>
      <c r="FN42" s="120">
        <v>7530</v>
      </c>
      <c r="FO42" s="120">
        <v>610</v>
      </c>
      <c r="FP42" s="122">
        <v>14200</v>
      </c>
      <c r="FQ42" s="122">
        <v>1200</v>
      </c>
      <c r="FR42" s="122">
        <v>15600</v>
      </c>
      <c r="FS42" s="122">
        <v>1400</v>
      </c>
      <c r="FT42" s="120">
        <v>18.399999999999999</v>
      </c>
      <c r="FU42" s="120">
        <v>4.8</v>
      </c>
      <c r="FV42" s="120"/>
      <c r="FW42" s="120"/>
      <c r="FX42" s="120"/>
      <c r="FY42" s="120"/>
      <c r="FZ42" s="120"/>
      <c r="GA42" s="120"/>
      <c r="GB42" s="120"/>
      <c r="GC42" s="120"/>
      <c r="GD42" s="120"/>
      <c r="GE42" s="120"/>
      <c r="GF42" s="120"/>
      <c r="GG42" s="120"/>
      <c r="GH42" s="120"/>
      <c r="GI42" s="120"/>
      <c r="GJ42" s="120"/>
      <c r="GK42" s="120"/>
      <c r="GL42" s="120"/>
      <c r="GM42" s="120"/>
      <c r="GN42" s="120"/>
      <c r="GO42" s="120"/>
      <c r="GP42" s="120"/>
      <c r="GQ42" s="120"/>
      <c r="GR42" s="120"/>
      <c r="GS42" s="120"/>
      <c r="GT42" s="120"/>
      <c r="GU42" s="120"/>
      <c r="GV42" s="120"/>
      <c r="GW42" s="120"/>
      <c r="GX42" s="120"/>
      <c r="GY42" s="120"/>
      <c r="GZ42" s="120"/>
      <c r="HA42" s="120"/>
      <c r="HB42" s="120"/>
      <c r="HC42" s="120"/>
      <c r="HD42" s="120"/>
      <c r="HE42" s="120"/>
      <c r="HF42" s="120"/>
      <c r="HG42" s="120"/>
      <c r="HH42" s="120"/>
      <c r="HI42" s="120"/>
      <c r="HJ42" s="120"/>
      <c r="HK42" s="120"/>
      <c r="HL42" s="120"/>
      <c r="HM42" s="120"/>
      <c r="HN42" s="120"/>
      <c r="HO42" s="120"/>
      <c r="HP42" s="120"/>
      <c r="HQ42" s="120"/>
      <c r="HR42" s="120"/>
      <c r="HS42" s="120"/>
      <c r="HT42" s="120"/>
      <c r="HU42" s="120"/>
      <c r="HV42" s="120"/>
      <c r="HW42" s="120"/>
      <c r="HX42" s="120"/>
      <c r="HY42" s="120"/>
      <c r="HZ42" s="120"/>
      <c r="IA42" s="120"/>
      <c r="IB42" s="120"/>
      <c r="IC42" s="120"/>
      <c r="ID42" s="120"/>
      <c r="IE42" s="120"/>
      <c r="IF42" s="120"/>
      <c r="IG42" s="120"/>
      <c r="IH42" s="120"/>
      <c r="II42" s="120"/>
      <c r="IJ42" s="120"/>
      <c r="IK42" s="120"/>
      <c r="IL42" s="120"/>
      <c r="IM42" s="120"/>
      <c r="IN42" s="120"/>
      <c r="IO42" s="120"/>
      <c r="IP42" s="120"/>
      <c r="IQ42" s="120"/>
      <c r="IR42" s="120"/>
      <c r="IS42" s="120"/>
      <c r="IT42" s="120"/>
      <c r="IU42" s="120"/>
      <c r="IV42" s="120"/>
      <c r="IW42" s="120"/>
      <c r="IX42" s="120"/>
      <c r="IY42" s="120"/>
      <c r="IZ42" s="120"/>
      <c r="JA42" s="120"/>
      <c r="JB42" s="120"/>
    </row>
    <row r="43" spans="1:262" ht="14.4" x14ac:dyDescent="0.3">
      <c r="A43" s="120" t="s">
        <v>524</v>
      </c>
      <c r="B43" s="120" t="s">
        <v>454</v>
      </c>
      <c r="C43" s="120" t="s">
        <v>543</v>
      </c>
      <c r="D43" s="120" t="s">
        <v>455</v>
      </c>
      <c r="E43" s="121">
        <v>0.39129467592592593</v>
      </c>
      <c r="F43" s="120">
        <v>45.203000000000003</v>
      </c>
      <c r="G43" s="120" t="s">
        <v>544</v>
      </c>
      <c r="H43" s="122">
        <v>494000</v>
      </c>
      <c r="I43" s="122">
        <v>15000</v>
      </c>
      <c r="J43" s="120">
        <v>104440</v>
      </c>
      <c r="K43" s="120">
        <v>870</v>
      </c>
      <c r="L43" s="120">
        <v>63650</v>
      </c>
      <c r="M43" s="120">
        <v>310</v>
      </c>
      <c r="N43" s="122">
        <v>13000</v>
      </c>
      <c r="O43" s="122">
        <v>1000</v>
      </c>
      <c r="P43" s="120">
        <v>131990</v>
      </c>
      <c r="Q43" s="120">
        <v>880</v>
      </c>
      <c r="R43" s="120">
        <v>3760</v>
      </c>
      <c r="S43" s="120">
        <v>140</v>
      </c>
      <c r="T43" s="120">
        <v>7810</v>
      </c>
      <c r="U43" s="120">
        <v>650</v>
      </c>
      <c r="V43" s="120">
        <v>8730</v>
      </c>
      <c r="W43" s="120">
        <v>750</v>
      </c>
      <c r="X43" s="120">
        <v>9930</v>
      </c>
      <c r="Y43" s="120">
        <v>930</v>
      </c>
      <c r="Z43" s="122">
        <v>13000</v>
      </c>
      <c r="AA43" s="122">
        <v>1100</v>
      </c>
      <c r="AB43" s="120">
        <v>2130</v>
      </c>
      <c r="AC43" s="120">
        <v>210</v>
      </c>
      <c r="AD43" s="120">
        <v>2080</v>
      </c>
      <c r="AE43" s="120">
        <v>180</v>
      </c>
      <c r="AF43" s="120">
        <v>7080</v>
      </c>
      <c r="AG43" s="120">
        <v>590</v>
      </c>
      <c r="AH43" s="120">
        <v>2180</v>
      </c>
      <c r="AI43" s="120">
        <v>210</v>
      </c>
      <c r="AJ43" s="122">
        <v>15200</v>
      </c>
      <c r="AK43" s="122">
        <v>1300</v>
      </c>
      <c r="AL43" s="120">
        <v>3580</v>
      </c>
      <c r="AM43" s="120">
        <v>300</v>
      </c>
      <c r="AN43" s="122">
        <v>15700</v>
      </c>
      <c r="AO43" s="122">
        <v>1300</v>
      </c>
      <c r="AP43" s="120">
        <v>5190</v>
      </c>
      <c r="AQ43" s="120">
        <v>450</v>
      </c>
      <c r="AR43" s="122">
        <v>15900</v>
      </c>
      <c r="AS43" s="122">
        <v>1300</v>
      </c>
      <c r="AT43" s="120">
        <v>3440</v>
      </c>
      <c r="AU43" s="120">
        <v>300</v>
      </c>
      <c r="AV43" s="122">
        <v>15600</v>
      </c>
      <c r="AW43" s="122">
        <v>1300</v>
      </c>
      <c r="AX43" s="120">
        <v>336</v>
      </c>
      <c r="AY43" s="120">
        <v>21</v>
      </c>
      <c r="AZ43" s="120">
        <v>316</v>
      </c>
      <c r="BA43" s="120">
        <v>25</v>
      </c>
      <c r="BB43" s="120">
        <v>3510</v>
      </c>
      <c r="BC43" s="120">
        <v>290</v>
      </c>
      <c r="BD43" s="120">
        <v>3210</v>
      </c>
      <c r="BE43" s="120">
        <v>260</v>
      </c>
      <c r="BF43" s="120">
        <v>7800</v>
      </c>
      <c r="BG43" s="120">
        <v>670</v>
      </c>
      <c r="BH43" s="122">
        <v>13900</v>
      </c>
      <c r="BI43" s="122">
        <v>1300</v>
      </c>
      <c r="BJ43" s="122">
        <v>16000</v>
      </c>
      <c r="BK43" s="122">
        <v>1400</v>
      </c>
      <c r="BL43" s="120">
        <v>22.1</v>
      </c>
      <c r="BM43" s="120">
        <v>5.2</v>
      </c>
      <c r="BN43" s="120">
        <v>-110</v>
      </c>
      <c r="BO43" s="120">
        <v>120</v>
      </c>
      <c r="BP43" s="120">
        <v>310</v>
      </c>
      <c r="BQ43" s="120">
        <v>190</v>
      </c>
      <c r="BR43" s="122">
        <v>85700</v>
      </c>
      <c r="BS43" s="122">
        <v>7300</v>
      </c>
      <c r="BT43" s="120">
        <v>34.1</v>
      </c>
      <c r="BU43" s="120">
        <v>7.2</v>
      </c>
      <c r="BV43" s="120">
        <v>75.3</v>
      </c>
      <c r="BW43" s="120">
        <v>6.9</v>
      </c>
      <c r="BX43" s="120">
        <v>38.799999999999997</v>
      </c>
      <c r="BY43" s="120">
        <v>3.2</v>
      </c>
      <c r="BZ43" s="120">
        <v>34.700000000000003</v>
      </c>
      <c r="CA43" s="120">
        <v>3</v>
      </c>
      <c r="CB43" s="120">
        <v>38.9</v>
      </c>
      <c r="CC43" s="120">
        <v>3.6</v>
      </c>
      <c r="CD43" s="120">
        <v>37.6</v>
      </c>
      <c r="CE43" s="120">
        <v>3.2</v>
      </c>
      <c r="CF43" s="120">
        <v>36.4</v>
      </c>
      <c r="CG43" s="120">
        <v>3.6</v>
      </c>
      <c r="CH43" s="120">
        <v>39.6</v>
      </c>
      <c r="CI43" s="120">
        <v>3.4</v>
      </c>
      <c r="CJ43" s="120">
        <v>33.4</v>
      </c>
      <c r="CK43" s="120">
        <v>2.8</v>
      </c>
      <c r="CL43" s="120">
        <v>35.799999999999997</v>
      </c>
      <c r="CM43" s="120">
        <v>3.5</v>
      </c>
      <c r="CN43" s="120">
        <v>35.200000000000003</v>
      </c>
      <c r="CO43" s="120">
        <v>3</v>
      </c>
      <c r="CP43" s="120">
        <v>35.799999999999997</v>
      </c>
      <c r="CQ43" s="120">
        <v>3</v>
      </c>
      <c r="CR43" s="120">
        <v>37.700000000000003</v>
      </c>
      <c r="CS43" s="120">
        <v>3.1</v>
      </c>
      <c r="CT43" s="120">
        <v>36.700000000000003</v>
      </c>
      <c r="CU43" s="120">
        <v>3.2</v>
      </c>
      <c r="CV43" s="120">
        <v>36.6</v>
      </c>
      <c r="CW43" s="120">
        <v>2.9</v>
      </c>
      <c r="CX43" s="120">
        <v>37.299999999999997</v>
      </c>
      <c r="CY43" s="120">
        <v>3.3</v>
      </c>
      <c r="CZ43" s="120">
        <v>36.200000000000003</v>
      </c>
      <c r="DA43" s="120">
        <v>3</v>
      </c>
      <c r="DB43" s="120">
        <v>10</v>
      </c>
      <c r="DC43" s="120">
        <v>22</v>
      </c>
      <c r="DD43" s="120">
        <v>39.4</v>
      </c>
      <c r="DE43" s="120">
        <v>4.5999999999999996</v>
      </c>
      <c r="DF43" s="120">
        <v>37.4</v>
      </c>
      <c r="DG43" s="120">
        <v>3.1</v>
      </c>
      <c r="DH43" s="120">
        <v>37.200000000000003</v>
      </c>
      <c r="DI43" s="120">
        <v>3.1</v>
      </c>
      <c r="DJ43" s="120">
        <v>37.5</v>
      </c>
      <c r="DK43" s="120">
        <v>3.3</v>
      </c>
      <c r="DL43" s="120">
        <v>37.200000000000003</v>
      </c>
      <c r="DM43" s="120">
        <v>3.4</v>
      </c>
      <c r="DN43" s="120">
        <v>37.1</v>
      </c>
      <c r="DO43" s="120">
        <v>3.3</v>
      </c>
      <c r="DP43" s="120">
        <v>38.6</v>
      </c>
      <c r="DQ43" s="120">
        <v>9.1999999999999993</v>
      </c>
      <c r="DR43" s="120">
        <v>4.2999999999999999E-4</v>
      </c>
      <c r="DS43" s="120">
        <v>1.5E-5</v>
      </c>
      <c r="DT43" s="122">
        <v>12200</v>
      </c>
      <c r="DU43" s="122">
        <v>1000</v>
      </c>
      <c r="DV43" s="120">
        <v>-700</v>
      </c>
      <c r="DW43" s="120">
        <v>900</v>
      </c>
      <c r="DX43" s="120">
        <v>-560</v>
      </c>
      <c r="DY43" s="120">
        <v>310</v>
      </c>
      <c r="DZ43" s="120">
        <v>4270</v>
      </c>
      <c r="EA43" s="120">
        <v>900</v>
      </c>
      <c r="EB43" s="120">
        <v>1500</v>
      </c>
      <c r="EC43" s="120">
        <v>140</v>
      </c>
      <c r="ED43" s="120">
        <v>7890</v>
      </c>
      <c r="EE43" s="120">
        <v>660</v>
      </c>
      <c r="EF43" s="120">
        <v>8760</v>
      </c>
      <c r="EG43" s="120">
        <v>760</v>
      </c>
      <c r="EH43" s="120">
        <v>10080</v>
      </c>
      <c r="EI43" s="120">
        <v>940</v>
      </c>
      <c r="EJ43" s="122">
        <v>13100</v>
      </c>
      <c r="EK43" s="122">
        <v>1100</v>
      </c>
      <c r="EL43" s="120">
        <v>2170</v>
      </c>
      <c r="EM43" s="120">
        <v>210</v>
      </c>
      <c r="EN43" s="120">
        <v>2080</v>
      </c>
      <c r="EO43" s="120">
        <v>180</v>
      </c>
      <c r="EP43" s="120">
        <v>7110</v>
      </c>
      <c r="EQ43" s="120">
        <v>590</v>
      </c>
      <c r="ER43" s="120">
        <v>2130</v>
      </c>
      <c r="ES43" s="120">
        <v>210</v>
      </c>
      <c r="ET43" s="122">
        <v>15200</v>
      </c>
      <c r="EU43" s="122">
        <v>1300</v>
      </c>
      <c r="EV43" s="120">
        <v>3600</v>
      </c>
      <c r="EW43" s="120">
        <v>300</v>
      </c>
      <c r="EX43" s="122">
        <v>15700</v>
      </c>
      <c r="EY43" s="122">
        <v>1300</v>
      </c>
      <c r="EZ43" s="120">
        <v>5170</v>
      </c>
      <c r="FA43" s="120">
        <v>450</v>
      </c>
      <c r="FB43" s="122">
        <v>15900</v>
      </c>
      <c r="FC43" s="122">
        <v>1300</v>
      </c>
      <c r="FD43" s="120">
        <v>3450</v>
      </c>
      <c r="FE43" s="120">
        <v>300</v>
      </c>
      <c r="FF43" s="122">
        <v>15600</v>
      </c>
      <c r="FG43" s="122">
        <v>1300</v>
      </c>
      <c r="FH43" s="120">
        <v>210</v>
      </c>
      <c r="FI43" s="120">
        <v>24</v>
      </c>
      <c r="FJ43" s="120">
        <v>3430</v>
      </c>
      <c r="FK43" s="120">
        <v>280</v>
      </c>
      <c r="FL43" s="120">
        <v>3120</v>
      </c>
      <c r="FM43" s="120">
        <v>260</v>
      </c>
      <c r="FN43" s="120">
        <v>7490</v>
      </c>
      <c r="FO43" s="120">
        <v>660</v>
      </c>
      <c r="FP43" s="122">
        <v>13900</v>
      </c>
      <c r="FQ43" s="122">
        <v>1300</v>
      </c>
      <c r="FR43" s="122">
        <v>16000</v>
      </c>
      <c r="FS43" s="122">
        <v>1400</v>
      </c>
      <c r="FT43" s="120">
        <v>22.3</v>
      </c>
      <c r="FU43" s="120">
        <v>5.4</v>
      </c>
      <c r="FV43" s="120"/>
      <c r="FW43" s="120"/>
      <c r="FX43" s="120"/>
      <c r="FY43" s="120"/>
      <c r="FZ43" s="120"/>
      <c r="GA43" s="120"/>
      <c r="GB43" s="120"/>
      <c r="GC43" s="120"/>
      <c r="GD43" s="120"/>
      <c r="GE43" s="120"/>
      <c r="GF43" s="120"/>
      <c r="GG43" s="120"/>
      <c r="GH43" s="120"/>
      <c r="GI43" s="120"/>
      <c r="GJ43" s="120"/>
      <c r="GK43" s="120"/>
      <c r="GL43" s="120"/>
      <c r="GM43" s="120"/>
      <c r="GN43" s="120"/>
      <c r="GO43" s="120"/>
      <c r="GP43" s="120"/>
      <c r="GQ43" s="120"/>
      <c r="GR43" s="120"/>
      <c r="GS43" s="120"/>
      <c r="GT43" s="120"/>
      <c r="GU43" s="120"/>
      <c r="GV43" s="120"/>
      <c r="GW43" s="120"/>
      <c r="GX43" s="120"/>
      <c r="GY43" s="120"/>
      <c r="GZ43" s="120"/>
      <c r="HA43" s="120"/>
      <c r="HB43" s="120"/>
      <c r="HC43" s="120"/>
      <c r="HD43" s="120"/>
      <c r="HE43" s="120"/>
      <c r="HF43" s="120"/>
      <c r="HG43" s="120"/>
      <c r="HH43" s="120"/>
      <c r="HI43" s="120"/>
      <c r="HJ43" s="120"/>
      <c r="HK43" s="120"/>
      <c r="HL43" s="120"/>
      <c r="HM43" s="120"/>
      <c r="HN43" s="120"/>
      <c r="HO43" s="120"/>
      <c r="HP43" s="120"/>
      <c r="HQ43" s="120"/>
      <c r="HR43" s="120"/>
      <c r="HS43" s="120"/>
      <c r="HT43" s="120"/>
      <c r="HU43" s="120"/>
      <c r="HV43" s="120"/>
      <c r="HW43" s="120"/>
      <c r="HX43" s="120"/>
      <c r="HY43" s="120"/>
      <c r="HZ43" s="120"/>
      <c r="IA43" s="120"/>
      <c r="IB43" s="120"/>
      <c r="IC43" s="120"/>
      <c r="ID43" s="120"/>
      <c r="IE43" s="120"/>
      <c r="IF43" s="120"/>
      <c r="IG43" s="120"/>
      <c r="IH43" s="120"/>
      <c r="II43" s="120"/>
      <c r="IJ43" s="120"/>
      <c r="IK43" s="120"/>
      <c r="IL43" s="120"/>
      <c r="IM43" s="120"/>
      <c r="IN43" s="120"/>
      <c r="IO43" s="120"/>
      <c r="IP43" s="120"/>
      <c r="IQ43" s="120"/>
      <c r="IR43" s="120"/>
      <c r="IS43" s="120"/>
      <c r="IT43" s="120"/>
      <c r="IU43" s="120"/>
      <c r="IV43" s="120"/>
      <c r="IW43" s="120"/>
      <c r="IX43" s="120"/>
      <c r="IY43" s="120"/>
      <c r="IZ43" s="120"/>
      <c r="JA43" s="120"/>
      <c r="JB43" s="120"/>
    </row>
    <row r="44" spans="1:262" ht="14.4" x14ac:dyDescent="0.3">
      <c r="A44" s="120" t="s">
        <v>527</v>
      </c>
      <c r="B44" s="120" t="s">
        <v>454</v>
      </c>
      <c r="C44" s="120" t="s">
        <v>546</v>
      </c>
      <c r="D44" s="120" t="s">
        <v>455</v>
      </c>
      <c r="E44" s="121">
        <v>0.39211145833333333</v>
      </c>
      <c r="F44" s="120">
        <v>45.203000000000003</v>
      </c>
      <c r="G44" s="120" t="s">
        <v>547</v>
      </c>
      <c r="H44" s="122">
        <v>497000</v>
      </c>
      <c r="I44" s="122">
        <v>15000</v>
      </c>
      <c r="J44" s="120">
        <v>104140</v>
      </c>
      <c r="K44" s="120">
        <v>890</v>
      </c>
      <c r="L44" s="120">
        <v>65770</v>
      </c>
      <c r="M44" s="120">
        <v>350</v>
      </c>
      <c r="N44" s="120">
        <v>12870</v>
      </c>
      <c r="O44" s="120">
        <v>990</v>
      </c>
      <c r="P44" s="120">
        <v>132880</v>
      </c>
      <c r="Q44" s="120">
        <v>860</v>
      </c>
      <c r="R44" s="120">
        <v>3780</v>
      </c>
      <c r="S44" s="120">
        <v>160</v>
      </c>
      <c r="T44" s="120">
        <v>7480</v>
      </c>
      <c r="U44" s="120">
        <v>610</v>
      </c>
      <c r="V44" s="120">
        <v>9000</v>
      </c>
      <c r="W44" s="120">
        <v>760</v>
      </c>
      <c r="X44" s="120">
        <v>9520</v>
      </c>
      <c r="Y44" s="120">
        <v>740</v>
      </c>
      <c r="Z44" s="122">
        <v>12600</v>
      </c>
      <c r="AA44" s="122">
        <v>1100</v>
      </c>
      <c r="AB44" s="120">
        <v>2080</v>
      </c>
      <c r="AC44" s="120">
        <v>190</v>
      </c>
      <c r="AD44" s="120">
        <v>1940</v>
      </c>
      <c r="AE44" s="120">
        <v>180</v>
      </c>
      <c r="AF44" s="120">
        <v>7450</v>
      </c>
      <c r="AG44" s="120">
        <v>680</v>
      </c>
      <c r="AH44" s="120">
        <v>2090</v>
      </c>
      <c r="AI44" s="120">
        <v>160</v>
      </c>
      <c r="AJ44" s="122">
        <v>15600</v>
      </c>
      <c r="AK44" s="122">
        <v>1200</v>
      </c>
      <c r="AL44" s="120">
        <v>3590</v>
      </c>
      <c r="AM44" s="120">
        <v>310</v>
      </c>
      <c r="AN44" s="122">
        <v>15700</v>
      </c>
      <c r="AO44" s="122">
        <v>1300</v>
      </c>
      <c r="AP44" s="120">
        <v>5160</v>
      </c>
      <c r="AQ44" s="120">
        <v>450</v>
      </c>
      <c r="AR44" s="122">
        <v>16100</v>
      </c>
      <c r="AS44" s="122">
        <v>1300</v>
      </c>
      <c r="AT44" s="120">
        <v>3530</v>
      </c>
      <c r="AU44" s="120">
        <v>300</v>
      </c>
      <c r="AV44" s="122">
        <v>16000</v>
      </c>
      <c r="AW44" s="122">
        <v>1200</v>
      </c>
      <c r="AX44" s="120">
        <v>372</v>
      </c>
      <c r="AY44" s="120">
        <v>20</v>
      </c>
      <c r="AZ44" s="120">
        <v>299</v>
      </c>
      <c r="BA44" s="120">
        <v>25</v>
      </c>
      <c r="BB44" s="120">
        <v>3670</v>
      </c>
      <c r="BC44" s="120">
        <v>290</v>
      </c>
      <c r="BD44" s="120">
        <v>3170</v>
      </c>
      <c r="BE44" s="120">
        <v>280</v>
      </c>
      <c r="BF44" s="120">
        <v>7780</v>
      </c>
      <c r="BG44" s="120">
        <v>600</v>
      </c>
      <c r="BH44" s="122">
        <v>14300</v>
      </c>
      <c r="BI44" s="122">
        <v>1100</v>
      </c>
      <c r="BJ44" s="122">
        <v>16100</v>
      </c>
      <c r="BK44" s="122">
        <v>1400</v>
      </c>
      <c r="BL44" s="120">
        <v>21.1</v>
      </c>
      <c r="BM44" s="120">
        <v>5.2</v>
      </c>
      <c r="BN44" s="120">
        <v>111</v>
      </c>
      <c r="BO44" s="120">
        <v>88</v>
      </c>
      <c r="BP44" s="120">
        <v>210</v>
      </c>
      <c r="BQ44" s="120">
        <v>120</v>
      </c>
      <c r="BR44" s="122">
        <v>85000</v>
      </c>
      <c r="BS44" s="122">
        <v>7000</v>
      </c>
      <c r="BT44" s="120">
        <v>41.6</v>
      </c>
      <c r="BU44" s="120">
        <v>6.9</v>
      </c>
      <c r="BV44" s="120">
        <v>77.7</v>
      </c>
      <c r="BW44" s="120">
        <v>8</v>
      </c>
      <c r="BX44" s="120">
        <v>37.9</v>
      </c>
      <c r="BY44" s="120">
        <v>3.1</v>
      </c>
      <c r="BZ44" s="120">
        <v>36</v>
      </c>
      <c r="CA44" s="120">
        <v>3</v>
      </c>
      <c r="CB44" s="120">
        <v>36.9</v>
      </c>
      <c r="CC44" s="120">
        <v>2.9</v>
      </c>
      <c r="CD44" s="120">
        <v>36.5</v>
      </c>
      <c r="CE44" s="120">
        <v>3.2</v>
      </c>
      <c r="CF44" s="120">
        <v>35</v>
      </c>
      <c r="CG44" s="120">
        <v>3.2</v>
      </c>
      <c r="CH44" s="120">
        <v>37.200000000000003</v>
      </c>
      <c r="CI44" s="120">
        <v>3.6</v>
      </c>
      <c r="CJ44" s="120">
        <v>35.299999999999997</v>
      </c>
      <c r="CK44" s="120">
        <v>3.3</v>
      </c>
      <c r="CL44" s="120">
        <v>35.200000000000003</v>
      </c>
      <c r="CM44" s="120">
        <v>2.8</v>
      </c>
      <c r="CN44" s="120">
        <v>36.299999999999997</v>
      </c>
      <c r="CO44" s="120">
        <v>2.9</v>
      </c>
      <c r="CP44" s="120">
        <v>36</v>
      </c>
      <c r="CQ44" s="120">
        <v>3.1</v>
      </c>
      <c r="CR44" s="120">
        <v>38</v>
      </c>
      <c r="CS44" s="120">
        <v>3.1</v>
      </c>
      <c r="CT44" s="120">
        <v>36.700000000000003</v>
      </c>
      <c r="CU44" s="120">
        <v>3.2</v>
      </c>
      <c r="CV44" s="120">
        <v>37.299999999999997</v>
      </c>
      <c r="CW44" s="120">
        <v>3</v>
      </c>
      <c r="CX44" s="120">
        <v>38.4</v>
      </c>
      <c r="CY44" s="120">
        <v>3.2</v>
      </c>
      <c r="CZ44" s="120">
        <v>37.299999999999997</v>
      </c>
      <c r="DA44" s="120">
        <v>2.9</v>
      </c>
      <c r="DB44" s="120">
        <v>44</v>
      </c>
      <c r="DC44" s="120">
        <v>21</v>
      </c>
      <c r="DD44" s="120">
        <v>37.299999999999997</v>
      </c>
      <c r="DE44" s="120">
        <v>4.9000000000000004</v>
      </c>
      <c r="DF44" s="120">
        <v>39.299999999999997</v>
      </c>
      <c r="DG44" s="120">
        <v>3.2</v>
      </c>
      <c r="DH44" s="120">
        <v>37.6</v>
      </c>
      <c r="DI44" s="120">
        <v>3.3</v>
      </c>
      <c r="DJ44" s="120">
        <v>38.200000000000003</v>
      </c>
      <c r="DK44" s="120">
        <v>3</v>
      </c>
      <c r="DL44" s="120">
        <v>38.299999999999997</v>
      </c>
      <c r="DM44" s="120">
        <v>3.1</v>
      </c>
      <c r="DN44" s="120">
        <v>37.1</v>
      </c>
      <c r="DO44" s="120">
        <v>3.2</v>
      </c>
      <c r="DP44" s="120">
        <v>36.200000000000003</v>
      </c>
      <c r="DQ44" s="120">
        <v>9.1999999999999993</v>
      </c>
      <c r="DR44" s="120">
        <v>4.28E-4</v>
      </c>
      <c r="DS44" s="120">
        <v>1.5E-5</v>
      </c>
      <c r="DT44" s="120">
        <v>12010</v>
      </c>
      <c r="DU44" s="120">
        <v>990</v>
      </c>
      <c r="DV44" s="120">
        <v>1060</v>
      </c>
      <c r="DW44" s="120">
        <v>910</v>
      </c>
      <c r="DX44" s="120">
        <v>-560</v>
      </c>
      <c r="DY44" s="120">
        <v>340</v>
      </c>
      <c r="DZ44" s="120">
        <v>5170</v>
      </c>
      <c r="EA44" s="120">
        <v>860</v>
      </c>
      <c r="EB44" s="120">
        <v>1540</v>
      </c>
      <c r="EC44" s="120">
        <v>160</v>
      </c>
      <c r="ED44" s="120">
        <v>7670</v>
      </c>
      <c r="EE44" s="120">
        <v>640</v>
      </c>
      <c r="EF44" s="120">
        <v>9040</v>
      </c>
      <c r="EG44" s="120">
        <v>770</v>
      </c>
      <c r="EH44" s="120">
        <v>9510</v>
      </c>
      <c r="EI44" s="120">
        <v>750</v>
      </c>
      <c r="EJ44" s="122">
        <v>12700</v>
      </c>
      <c r="EK44" s="122">
        <v>1100</v>
      </c>
      <c r="EL44" s="120">
        <v>2080</v>
      </c>
      <c r="EM44" s="120">
        <v>190</v>
      </c>
      <c r="EN44" s="120">
        <v>1940</v>
      </c>
      <c r="EO44" s="120">
        <v>190</v>
      </c>
      <c r="EP44" s="120">
        <v>7470</v>
      </c>
      <c r="EQ44" s="120">
        <v>690</v>
      </c>
      <c r="ER44" s="120">
        <v>2090</v>
      </c>
      <c r="ES44" s="120">
        <v>160</v>
      </c>
      <c r="ET44" s="122">
        <v>15600</v>
      </c>
      <c r="EU44" s="122">
        <v>1300</v>
      </c>
      <c r="EV44" s="120">
        <v>3600</v>
      </c>
      <c r="EW44" s="120">
        <v>310</v>
      </c>
      <c r="EX44" s="122">
        <v>15800</v>
      </c>
      <c r="EY44" s="122">
        <v>1300</v>
      </c>
      <c r="EZ44" s="120">
        <v>5130</v>
      </c>
      <c r="FA44" s="120">
        <v>450</v>
      </c>
      <c r="FB44" s="122">
        <v>16100</v>
      </c>
      <c r="FC44" s="122">
        <v>1300</v>
      </c>
      <c r="FD44" s="120">
        <v>3540</v>
      </c>
      <c r="FE44" s="120">
        <v>300</v>
      </c>
      <c r="FF44" s="122">
        <v>16000</v>
      </c>
      <c r="FG44" s="122">
        <v>1200</v>
      </c>
      <c r="FH44" s="120">
        <v>198</v>
      </c>
      <c r="FI44" s="120">
        <v>26</v>
      </c>
      <c r="FJ44" s="120">
        <v>3580</v>
      </c>
      <c r="FK44" s="120">
        <v>290</v>
      </c>
      <c r="FL44" s="120">
        <v>3150</v>
      </c>
      <c r="FM44" s="120">
        <v>280</v>
      </c>
      <c r="FN44" s="120">
        <v>7600</v>
      </c>
      <c r="FO44" s="120">
        <v>590</v>
      </c>
      <c r="FP44" s="122">
        <v>14300</v>
      </c>
      <c r="FQ44" s="122">
        <v>1100</v>
      </c>
      <c r="FR44" s="122">
        <v>16000</v>
      </c>
      <c r="FS44" s="122">
        <v>1400</v>
      </c>
      <c r="FT44" s="120">
        <v>20.8</v>
      </c>
      <c r="FU44" s="120">
        <v>5.3</v>
      </c>
      <c r="FV44" s="120"/>
      <c r="FW44" s="120"/>
      <c r="FX44" s="120"/>
      <c r="FY44" s="120"/>
      <c r="FZ44" s="120"/>
      <c r="GA44" s="120"/>
      <c r="GB44" s="120"/>
      <c r="GC44" s="120"/>
      <c r="GD44" s="120"/>
      <c r="GE44" s="120"/>
      <c r="GF44" s="120"/>
      <c r="GG44" s="120"/>
      <c r="GH44" s="120"/>
      <c r="GI44" s="120"/>
      <c r="GJ44" s="120"/>
      <c r="GK44" s="120"/>
      <c r="GL44" s="120"/>
      <c r="GM44" s="120"/>
      <c r="GN44" s="120"/>
      <c r="GO44" s="120"/>
      <c r="GP44" s="120"/>
      <c r="GQ44" s="120"/>
      <c r="GR44" s="120"/>
      <c r="GS44" s="120"/>
      <c r="GT44" s="120"/>
      <c r="GU44" s="120"/>
      <c r="GV44" s="120"/>
      <c r="GW44" s="120"/>
      <c r="GX44" s="120"/>
      <c r="GY44" s="120"/>
      <c r="GZ44" s="120"/>
      <c r="HA44" s="120"/>
      <c r="HB44" s="120"/>
      <c r="HC44" s="120"/>
      <c r="HD44" s="120"/>
      <c r="HE44" s="120"/>
      <c r="HF44" s="120"/>
      <c r="HG44" s="120"/>
      <c r="HH44" s="120"/>
      <c r="HI44" s="120"/>
      <c r="HJ44" s="120"/>
      <c r="HK44" s="120"/>
      <c r="HL44" s="120"/>
      <c r="HM44" s="120"/>
      <c r="HN44" s="120"/>
      <c r="HO44" s="120"/>
      <c r="HP44" s="120"/>
      <c r="HQ44" s="120"/>
      <c r="HR44" s="120"/>
      <c r="HS44" s="120"/>
      <c r="HT44" s="120"/>
      <c r="HU44" s="120"/>
      <c r="HV44" s="120"/>
      <c r="HW44" s="120"/>
      <c r="HX44" s="120"/>
      <c r="HY44" s="120"/>
      <c r="HZ44" s="120"/>
      <c r="IA44" s="120"/>
      <c r="IB44" s="120"/>
      <c r="IC44" s="120"/>
      <c r="ID44" s="120"/>
      <c r="IE44" s="120"/>
      <c r="IF44" s="120"/>
      <c r="IG44" s="120"/>
      <c r="IH44" s="120"/>
      <c r="II44" s="120"/>
      <c r="IJ44" s="120"/>
      <c r="IK44" s="120"/>
      <c r="IL44" s="120"/>
      <c r="IM44" s="120"/>
      <c r="IN44" s="120"/>
      <c r="IO44" s="120"/>
      <c r="IP44" s="120"/>
      <c r="IQ44" s="120"/>
      <c r="IR44" s="120"/>
      <c r="IS44" s="120"/>
      <c r="IT44" s="120"/>
      <c r="IU44" s="120"/>
      <c r="IV44" s="120"/>
      <c r="IW44" s="120"/>
      <c r="IX44" s="120"/>
      <c r="IY44" s="120"/>
      <c r="IZ44" s="120"/>
      <c r="JA44" s="120"/>
      <c r="JB44" s="120"/>
    </row>
    <row r="45" spans="1:262" ht="14.4" x14ac:dyDescent="0.3">
      <c r="A45" s="120" t="s">
        <v>530</v>
      </c>
      <c r="B45" s="120" t="s">
        <v>454</v>
      </c>
      <c r="C45" s="120" t="s">
        <v>549</v>
      </c>
      <c r="D45" s="120" t="s">
        <v>455</v>
      </c>
      <c r="E45" s="121">
        <v>0.39293321759259259</v>
      </c>
      <c r="F45" s="120">
        <v>43.923999999999999</v>
      </c>
      <c r="G45" s="120" t="s">
        <v>550</v>
      </c>
      <c r="H45" s="122">
        <v>509000</v>
      </c>
      <c r="I45" s="122">
        <v>17000</v>
      </c>
      <c r="J45" s="120">
        <v>101270</v>
      </c>
      <c r="K45" s="120">
        <v>860</v>
      </c>
      <c r="L45" s="120">
        <v>69530</v>
      </c>
      <c r="M45" s="120">
        <v>380</v>
      </c>
      <c r="N45" s="122">
        <v>13700</v>
      </c>
      <c r="O45" s="122">
        <v>1100</v>
      </c>
      <c r="P45" s="120">
        <v>132050</v>
      </c>
      <c r="Q45" s="120">
        <v>800</v>
      </c>
      <c r="R45" s="120">
        <v>3930</v>
      </c>
      <c r="S45" s="120">
        <v>170</v>
      </c>
      <c r="T45" s="120">
        <v>8060</v>
      </c>
      <c r="U45" s="120">
        <v>760</v>
      </c>
      <c r="V45" s="120">
        <v>9690</v>
      </c>
      <c r="W45" s="120">
        <v>900</v>
      </c>
      <c r="X45" s="122">
        <v>10700</v>
      </c>
      <c r="Y45" s="122">
        <v>1000</v>
      </c>
      <c r="Z45" s="122">
        <v>13800</v>
      </c>
      <c r="AA45" s="122">
        <v>1400</v>
      </c>
      <c r="AB45" s="120">
        <v>2440</v>
      </c>
      <c r="AC45" s="120">
        <v>250</v>
      </c>
      <c r="AD45" s="120">
        <v>2150</v>
      </c>
      <c r="AE45" s="120">
        <v>210</v>
      </c>
      <c r="AF45" s="120">
        <v>7620</v>
      </c>
      <c r="AG45" s="120">
        <v>680</v>
      </c>
      <c r="AH45" s="120">
        <v>2270</v>
      </c>
      <c r="AI45" s="120">
        <v>210</v>
      </c>
      <c r="AJ45" s="122">
        <v>15900</v>
      </c>
      <c r="AK45" s="122">
        <v>1300</v>
      </c>
      <c r="AL45" s="120">
        <v>3770</v>
      </c>
      <c r="AM45" s="120">
        <v>320</v>
      </c>
      <c r="AN45" s="122">
        <v>16700</v>
      </c>
      <c r="AO45" s="122">
        <v>1400</v>
      </c>
      <c r="AP45" s="120">
        <v>5570</v>
      </c>
      <c r="AQ45" s="120">
        <v>480</v>
      </c>
      <c r="AR45" s="122">
        <v>17000</v>
      </c>
      <c r="AS45" s="122">
        <v>1400</v>
      </c>
      <c r="AT45" s="120">
        <v>3670</v>
      </c>
      <c r="AU45" s="120">
        <v>300</v>
      </c>
      <c r="AV45" s="122">
        <v>17100</v>
      </c>
      <c r="AW45" s="122">
        <v>1400</v>
      </c>
      <c r="AX45" s="120">
        <v>344</v>
      </c>
      <c r="AY45" s="120">
        <v>24</v>
      </c>
      <c r="AZ45" s="120">
        <v>316</v>
      </c>
      <c r="BA45" s="120">
        <v>30</v>
      </c>
      <c r="BB45" s="120">
        <v>3790</v>
      </c>
      <c r="BC45" s="120">
        <v>320</v>
      </c>
      <c r="BD45" s="120">
        <v>3440</v>
      </c>
      <c r="BE45" s="120">
        <v>290</v>
      </c>
      <c r="BF45" s="120">
        <v>7970</v>
      </c>
      <c r="BG45" s="120">
        <v>710</v>
      </c>
      <c r="BH45" s="122">
        <v>14400</v>
      </c>
      <c r="BI45" s="122">
        <v>1200</v>
      </c>
      <c r="BJ45" s="122">
        <v>16700</v>
      </c>
      <c r="BK45" s="122">
        <v>1500</v>
      </c>
      <c r="BL45" s="120">
        <v>29.4</v>
      </c>
      <c r="BM45" s="120">
        <v>6.8</v>
      </c>
      <c r="BN45" s="120">
        <v>-4</v>
      </c>
      <c r="BO45" s="120">
        <v>54</v>
      </c>
      <c r="BP45" s="120">
        <v>220</v>
      </c>
      <c r="BQ45" s="120">
        <v>120</v>
      </c>
      <c r="BR45" s="122">
        <v>91500</v>
      </c>
      <c r="BS45" s="122">
        <v>8100</v>
      </c>
      <c r="BT45" s="120">
        <v>39.700000000000003</v>
      </c>
      <c r="BU45" s="120">
        <v>6.5</v>
      </c>
      <c r="BV45" s="120">
        <v>86.3</v>
      </c>
      <c r="BW45" s="120">
        <v>8.6999999999999993</v>
      </c>
      <c r="BX45" s="120">
        <v>40.200000000000003</v>
      </c>
      <c r="BY45" s="120">
        <v>3.8</v>
      </c>
      <c r="BZ45" s="120">
        <v>38.799999999999997</v>
      </c>
      <c r="CA45" s="120">
        <v>3.7</v>
      </c>
      <c r="CB45" s="120">
        <v>41.8</v>
      </c>
      <c r="CC45" s="120">
        <v>4</v>
      </c>
      <c r="CD45" s="120">
        <v>40.1</v>
      </c>
      <c r="CE45" s="120">
        <v>4</v>
      </c>
      <c r="CF45" s="120">
        <v>40.9</v>
      </c>
      <c r="CG45" s="120">
        <v>4.2</v>
      </c>
      <c r="CH45" s="120">
        <v>41.4</v>
      </c>
      <c r="CI45" s="120">
        <v>4</v>
      </c>
      <c r="CJ45" s="120">
        <v>36.200000000000003</v>
      </c>
      <c r="CK45" s="120">
        <v>3.2</v>
      </c>
      <c r="CL45" s="120">
        <v>38.799999999999997</v>
      </c>
      <c r="CM45" s="120">
        <v>3.6</v>
      </c>
      <c r="CN45" s="120">
        <v>37.200000000000003</v>
      </c>
      <c r="CO45" s="120">
        <v>3.1</v>
      </c>
      <c r="CP45" s="120">
        <v>37.9</v>
      </c>
      <c r="CQ45" s="120">
        <v>3.3</v>
      </c>
      <c r="CR45" s="120">
        <v>40.5</v>
      </c>
      <c r="CS45" s="120">
        <v>3.4</v>
      </c>
      <c r="CT45" s="120">
        <v>40</v>
      </c>
      <c r="CU45" s="120">
        <v>3.5</v>
      </c>
      <c r="CV45" s="120">
        <v>39.6</v>
      </c>
      <c r="CW45" s="120">
        <v>3.2</v>
      </c>
      <c r="CX45" s="120">
        <v>40.1</v>
      </c>
      <c r="CY45" s="120">
        <v>3.3</v>
      </c>
      <c r="CZ45" s="120">
        <v>40.1</v>
      </c>
      <c r="DA45" s="120">
        <v>3.3</v>
      </c>
      <c r="DB45" s="120">
        <v>16</v>
      </c>
      <c r="DC45" s="120">
        <v>24</v>
      </c>
      <c r="DD45" s="120">
        <v>40.9</v>
      </c>
      <c r="DE45" s="120">
        <v>5.7</v>
      </c>
      <c r="DF45" s="120">
        <v>41.1</v>
      </c>
      <c r="DG45" s="120">
        <v>3.5</v>
      </c>
      <c r="DH45" s="120">
        <v>40.4</v>
      </c>
      <c r="DI45" s="120">
        <v>3.4</v>
      </c>
      <c r="DJ45" s="120">
        <v>39.700000000000003</v>
      </c>
      <c r="DK45" s="120">
        <v>3.6</v>
      </c>
      <c r="DL45" s="120">
        <v>38.700000000000003</v>
      </c>
      <c r="DM45" s="120">
        <v>3.4</v>
      </c>
      <c r="DN45" s="120">
        <v>38.9</v>
      </c>
      <c r="DO45" s="120">
        <v>3.4</v>
      </c>
      <c r="DP45" s="120">
        <v>52</v>
      </c>
      <c r="DQ45" s="120">
        <v>12</v>
      </c>
      <c r="DR45" s="120">
        <v>4.28E-4</v>
      </c>
      <c r="DS45" s="120">
        <v>1.2999999999999999E-5</v>
      </c>
      <c r="DT45" s="122">
        <v>12800</v>
      </c>
      <c r="DU45" s="122">
        <v>1100</v>
      </c>
      <c r="DV45" s="120">
        <v>-50</v>
      </c>
      <c r="DW45" s="120">
        <v>870</v>
      </c>
      <c r="DX45" s="120">
        <v>-650</v>
      </c>
      <c r="DY45" s="120">
        <v>350</v>
      </c>
      <c r="DZ45" s="120">
        <v>4900</v>
      </c>
      <c r="EA45" s="120">
        <v>800</v>
      </c>
      <c r="EB45" s="120">
        <v>1710</v>
      </c>
      <c r="EC45" s="120">
        <v>170</v>
      </c>
      <c r="ED45" s="120">
        <v>8090</v>
      </c>
      <c r="EE45" s="120">
        <v>770</v>
      </c>
      <c r="EF45" s="120">
        <v>9690</v>
      </c>
      <c r="EG45" s="120">
        <v>910</v>
      </c>
      <c r="EH45" s="122">
        <v>10700</v>
      </c>
      <c r="EI45" s="122">
        <v>1000</v>
      </c>
      <c r="EJ45" s="122">
        <v>13800</v>
      </c>
      <c r="EK45" s="122">
        <v>1400</v>
      </c>
      <c r="EL45" s="120">
        <v>2410</v>
      </c>
      <c r="EM45" s="120">
        <v>250</v>
      </c>
      <c r="EN45" s="120">
        <v>2150</v>
      </c>
      <c r="EO45" s="120">
        <v>210</v>
      </c>
      <c r="EP45" s="120">
        <v>7620</v>
      </c>
      <c r="EQ45" s="120">
        <v>680</v>
      </c>
      <c r="ER45" s="120">
        <v>2290</v>
      </c>
      <c r="ES45" s="120">
        <v>210</v>
      </c>
      <c r="ET45" s="122">
        <v>15900</v>
      </c>
      <c r="EU45" s="122">
        <v>1300</v>
      </c>
      <c r="EV45" s="120">
        <v>3770</v>
      </c>
      <c r="EW45" s="120">
        <v>330</v>
      </c>
      <c r="EX45" s="122">
        <v>16700</v>
      </c>
      <c r="EY45" s="122">
        <v>1400</v>
      </c>
      <c r="EZ45" s="120">
        <v>5580</v>
      </c>
      <c r="FA45" s="120">
        <v>480</v>
      </c>
      <c r="FB45" s="122">
        <v>17000</v>
      </c>
      <c r="FC45" s="122">
        <v>1400</v>
      </c>
      <c r="FD45" s="120">
        <v>3680</v>
      </c>
      <c r="FE45" s="120">
        <v>300</v>
      </c>
      <c r="FF45" s="122">
        <v>17100</v>
      </c>
      <c r="FG45" s="122">
        <v>1400</v>
      </c>
      <c r="FH45" s="120">
        <v>217</v>
      </c>
      <c r="FI45" s="120">
        <v>30</v>
      </c>
      <c r="FJ45" s="120">
        <v>3730</v>
      </c>
      <c r="FK45" s="120">
        <v>320</v>
      </c>
      <c r="FL45" s="120">
        <v>3360</v>
      </c>
      <c r="FM45" s="120">
        <v>280</v>
      </c>
      <c r="FN45" s="120">
        <v>7860</v>
      </c>
      <c r="FO45" s="120">
        <v>710</v>
      </c>
      <c r="FP45" s="122">
        <v>14300</v>
      </c>
      <c r="FQ45" s="122">
        <v>1200</v>
      </c>
      <c r="FR45" s="122">
        <v>16700</v>
      </c>
      <c r="FS45" s="122">
        <v>1500</v>
      </c>
      <c r="FT45" s="120">
        <v>29.7</v>
      </c>
      <c r="FU45" s="120">
        <v>6.9</v>
      </c>
      <c r="FV45" s="120"/>
      <c r="FW45" s="120"/>
      <c r="FX45" s="120"/>
      <c r="FY45" s="120"/>
      <c r="FZ45" s="120"/>
      <c r="GA45" s="120"/>
      <c r="GB45" s="120"/>
      <c r="GC45" s="120"/>
      <c r="GD45" s="120"/>
      <c r="GE45" s="120"/>
      <c r="GF45" s="120"/>
      <c r="GG45" s="120"/>
      <c r="GH45" s="120"/>
      <c r="GI45" s="120"/>
      <c r="GJ45" s="120"/>
      <c r="GK45" s="120"/>
      <c r="GL45" s="120"/>
      <c r="GM45" s="120"/>
      <c r="GN45" s="120"/>
      <c r="GO45" s="120"/>
      <c r="GP45" s="120"/>
      <c r="GQ45" s="120"/>
      <c r="GR45" s="120"/>
      <c r="GS45" s="120"/>
      <c r="GT45" s="120"/>
      <c r="GU45" s="120"/>
      <c r="GV45" s="120"/>
      <c r="GW45" s="120"/>
      <c r="GX45" s="120"/>
      <c r="GY45" s="120"/>
      <c r="GZ45" s="120"/>
      <c r="HA45" s="120"/>
      <c r="HB45" s="120"/>
      <c r="HC45" s="120"/>
      <c r="HD45" s="120"/>
      <c r="HE45" s="120"/>
      <c r="HF45" s="120"/>
      <c r="HG45" s="120"/>
      <c r="HH45" s="120"/>
      <c r="HI45" s="120"/>
      <c r="HJ45" s="120"/>
      <c r="HK45" s="120"/>
      <c r="HL45" s="120"/>
      <c r="HM45" s="120"/>
      <c r="HN45" s="120"/>
      <c r="HO45" s="120"/>
      <c r="HP45" s="120"/>
      <c r="HQ45" s="120"/>
      <c r="HR45" s="120"/>
      <c r="HS45" s="120"/>
      <c r="HT45" s="120"/>
      <c r="HU45" s="120"/>
      <c r="HV45" s="120"/>
      <c r="HW45" s="120"/>
      <c r="HX45" s="120"/>
      <c r="HY45" s="120"/>
      <c r="HZ45" s="120"/>
      <c r="IA45" s="120"/>
      <c r="IB45" s="120"/>
      <c r="IC45" s="120"/>
      <c r="ID45" s="120"/>
      <c r="IE45" s="120"/>
      <c r="IF45" s="120"/>
      <c r="IG45" s="120"/>
      <c r="IH45" s="120"/>
      <c r="II45" s="120"/>
      <c r="IJ45" s="120"/>
      <c r="IK45" s="120"/>
      <c r="IL45" s="120"/>
      <c r="IM45" s="120"/>
      <c r="IN45" s="120"/>
      <c r="IO45" s="120"/>
      <c r="IP45" s="120"/>
      <c r="IQ45" s="120"/>
      <c r="IR45" s="120"/>
      <c r="IS45" s="120"/>
      <c r="IT45" s="120"/>
      <c r="IU45" s="120"/>
      <c r="IV45" s="120"/>
      <c r="IW45" s="120"/>
      <c r="IX45" s="120"/>
      <c r="IY45" s="120"/>
      <c r="IZ45" s="120"/>
      <c r="JA45" s="120"/>
      <c r="JB45" s="120"/>
    </row>
    <row r="46" spans="1:262" ht="14.4" x14ac:dyDescent="0.3">
      <c r="A46" s="120" t="s">
        <v>533</v>
      </c>
      <c r="B46" s="120" t="s">
        <v>454</v>
      </c>
      <c r="C46" s="120" t="s">
        <v>552</v>
      </c>
      <c r="D46" s="120" t="s">
        <v>455</v>
      </c>
      <c r="E46" s="121">
        <v>0.39373923611111111</v>
      </c>
      <c r="F46" s="120">
        <v>45.345999999999997</v>
      </c>
      <c r="G46" s="120" t="s">
        <v>553</v>
      </c>
      <c r="H46" s="122">
        <v>498000</v>
      </c>
      <c r="I46" s="122">
        <v>16000</v>
      </c>
      <c r="J46" s="120">
        <v>101860</v>
      </c>
      <c r="K46" s="120">
        <v>830</v>
      </c>
      <c r="L46" s="120">
        <v>71830</v>
      </c>
      <c r="M46" s="120">
        <v>320</v>
      </c>
      <c r="N46" s="122">
        <v>13100</v>
      </c>
      <c r="O46" s="122">
        <v>1100</v>
      </c>
      <c r="P46" s="120">
        <v>131800</v>
      </c>
      <c r="Q46" s="120">
        <v>920</v>
      </c>
      <c r="R46" s="120">
        <v>3610</v>
      </c>
      <c r="S46" s="120">
        <v>160</v>
      </c>
      <c r="T46" s="120">
        <v>7450</v>
      </c>
      <c r="U46" s="120">
        <v>670</v>
      </c>
      <c r="V46" s="120">
        <v>8790</v>
      </c>
      <c r="W46" s="120">
        <v>780</v>
      </c>
      <c r="X46" s="120">
        <v>9480</v>
      </c>
      <c r="Y46" s="120">
        <v>910</v>
      </c>
      <c r="Z46" s="122">
        <v>12800</v>
      </c>
      <c r="AA46" s="122">
        <v>1100</v>
      </c>
      <c r="AB46" s="120">
        <v>2020</v>
      </c>
      <c r="AC46" s="120">
        <v>190</v>
      </c>
      <c r="AD46" s="120">
        <v>1880</v>
      </c>
      <c r="AE46" s="120">
        <v>180</v>
      </c>
      <c r="AF46" s="120">
        <v>7280</v>
      </c>
      <c r="AG46" s="120">
        <v>660</v>
      </c>
      <c r="AH46" s="120">
        <v>2170</v>
      </c>
      <c r="AI46" s="120">
        <v>200</v>
      </c>
      <c r="AJ46" s="122">
        <v>15300</v>
      </c>
      <c r="AK46" s="122">
        <v>1300</v>
      </c>
      <c r="AL46" s="120">
        <v>3390</v>
      </c>
      <c r="AM46" s="120">
        <v>280</v>
      </c>
      <c r="AN46" s="122">
        <v>15500</v>
      </c>
      <c r="AO46" s="122">
        <v>1300</v>
      </c>
      <c r="AP46" s="120">
        <v>5250</v>
      </c>
      <c r="AQ46" s="120">
        <v>450</v>
      </c>
      <c r="AR46" s="122">
        <v>16600</v>
      </c>
      <c r="AS46" s="122">
        <v>1300</v>
      </c>
      <c r="AT46" s="120">
        <v>3590</v>
      </c>
      <c r="AU46" s="120">
        <v>320</v>
      </c>
      <c r="AV46" s="122">
        <v>15600</v>
      </c>
      <c r="AW46" s="122">
        <v>1300</v>
      </c>
      <c r="AX46" s="120">
        <v>345</v>
      </c>
      <c r="AY46" s="120">
        <v>23</v>
      </c>
      <c r="AZ46" s="120">
        <v>287</v>
      </c>
      <c r="BA46" s="120">
        <v>22</v>
      </c>
      <c r="BB46" s="120">
        <v>3530</v>
      </c>
      <c r="BC46" s="120">
        <v>300</v>
      </c>
      <c r="BD46" s="120">
        <v>3210</v>
      </c>
      <c r="BE46" s="120">
        <v>260</v>
      </c>
      <c r="BF46" s="120">
        <v>7940</v>
      </c>
      <c r="BG46" s="120">
        <v>670</v>
      </c>
      <c r="BH46" s="122">
        <v>13900</v>
      </c>
      <c r="BI46" s="122">
        <v>1200</v>
      </c>
      <c r="BJ46" s="122">
        <v>15600</v>
      </c>
      <c r="BK46" s="122">
        <v>1400</v>
      </c>
      <c r="BL46" s="120">
        <v>29.5</v>
      </c>
      <c r="BM46" s="120">
        <v>6.9</v>
      </c>
      <c r="BN46" s="120">
        <v>92</v>
      </c>
      <c r="BO46" s="120">
        <v>36</v>
      </c>
      <c r="BP46" s="120">
        <v>20</v>
      </c>
      <c r="BQ46" s="120">
        <v>120</v>
      </c>
      <c r="BR46" s="122">
        <v>87600</v>
      </c>
      <c r="BS46" s="122">
        <v>7800</v>
      </c>
      <c r="BT46" s="120">
        <v>42.3</v>
      </c>
      <c r="BU46" s="120">
        <v>7.6</v>
      </c>
      <c r="BV46" s="120">
        <v>70.400000000000006</v>
      </c>
      <c r="BW46" s="120">
        <v>8</v>
      </c>
      <c r="BX46" s="120">
        <v>36.799999999999997</v>
      </c>
      <c r="BY46" s="120">
        <v>3.3</v>
      </c>
      <c r="BZ46" s="120">
        <v>35.5</v>
      </c>
      <c r="CA46" s="120">
        <v>3.2</v>
      </c>
      <c r="CB46" s="120">
        <v>37.299999999999997</v>
      </c>
      <c r="CC46" s="120">
        <v>3.6</v>
      </c>
      <c r="CD46" s="120">
        <v>37.299999999999997</v>
      </c>
      <c r="CE46" s="120">
        <v>3.3</v>
      </c>
      <c r="CF46" s="120">
        <v>34</v>
      </c>
      <c r="CG46" s="120">
        <v>3.4</v>
      </c>
      <c r="CH46" s="120">
        <v>37.1</v>
      </c>
      <c r="CI46" s="120">
        <v>3.7</v>
      </c>
      <c r="CJ46" s="120">
        <v>35.200000000000003</v>
      </c>
      <c r="CK46" s="120">
        <v>3.3</v>
      </c>
      <c r="CL46" s="120">
        <v>36.700000000000003</v>
      </c>
      <c r="CM46" s="120">
        <v>3.4</v>
      </c>
      <c r="CN46" s="120">
        <v>35.9</v>
      </c>
      <c r="CO46" s="120">
        <v>3</v>
      </c>
      <c r="CP46" s="120">
        <v>34</v>
      </c>
      <c r="CQ46" s="120">
        <v>2.8</v>
      </c>
      <c r="CR46" s="120">
        <v>37.700000000000003</v>
      </c>
      <c r="CS46" s="120">
        <v>3.2</v>
      </c>
      <c r="CT46" s="120">
        <v>37.9</v>
      </c>
      <c r="CU46" s="120">
        <v>3.3</v>
      </c>
      <c r="CV46" s="120">
        <v>38.6</v>
      </c>
      <c r="CW46" s="120">
        <v>3.2</v>
      </c>
      <c r="CX46" s="120">
        <v>39.200000000000003</v>
      </c>
      <c r="CY46" s="120">
        <v>3.6</v>
      </c>
      <c r="CZ46" s="120">
        <v>36.5</v>
      </c>
      <c r="DA46" s="120">
        <v>3.1</v>
      </c>
      <c r="DB46" s="120">
        <v>20</v>
      </c>
      <c r="DC46" s="120">
        <v>23</v>
      </c>
      <c r="DD46" s="120">
        <v>35.299999999999997</v>
      </c>
      <c r="DE46" s="120">
        <v>4.2</v>
      </c>
      <c r="DF46" s="120">
        <v>38.1</v>
      </c>
      <c r="DG46" s="120">
        <v>3.3</v>
      </c>
      <c r="DH46" s="120">
        <v>37.799999999999997</v>
      </c>
      <c r="DI46" s="120">
        <v>3.1</v>
      </c>
      <c r="DJ46" s="120">
        <v>39.4</v>
      </c>
      <c r="DK46" s="120">
        <v>3.5</v>
      </c>
      <c r="DL46" s="120">
        <v>37.299999999999997</v>
      </c>
      <c r="DM46" s="120">
        <v>3.3</v>
      </c>
      <c r="DN46" s="120">
        <v>36.1</v>
      </c>
      <c r="DO46" s="120">
        <v>3.3</v>
      </c>
      <c r="DP46" s="120">
        <v>40</v>
      </c>
      <c r="DQ46" s="120">
        <v>10</v>
      </c>
      <c r="DR46" s="120">
        <v>4.1399999999999998E-4</v>
      </c>
      <c r="DS46" s="120">
        <v>1.2E-5</v>
      </c>
      <c r="DT46" s="122">
        <v>12200</v>
      </c>
      <c r="DU46" s="122">
        <v>1100</v>
      </c>
      <c r="DV46" s="120">
        <v>2180</v>
      </c>
      <c r="DW46" s="120">
        <v>850</v>
      </c>
      <c r="DX46" s="120">
        <v>-50</v>
      </c>
      <c r="DY46" s="120">
        <v>320</v>
      </c>
      <c r="DZ46" s="120">
        <v>5200</v>
      </c>
      <c r="EA46" s="120">
        <v>930</v>
      </c>
      <c r="EB46" s="120">
        <v>1380</v>
      </c>
      <c r="EC46" s="120">
        <v>160</v>
      </c>
      <c r="ED46" s="120">
        <v>7360</v>
      </c>
      <c r="EE46" s="120">
        <v>650</v>
      </c>
      <c r="EF46" s="120">
        <v>8820</v>
      </c>
      <c r="EG46" s="120">
        <v>800</v>
      </c>
      <c r="EH46" s="120">
        <v>9510</v>
      </c>
      <c r="EI46" s="120">
        <v>920</v>
      </c>
      <c r="EJ46" s="122">
        <v>12800</v>
      </c>
      <c r="EK46" s="122">
        <v>1100</v>
      </c>
      <c r="EL46" s="120">
        <v>2000</v>
      </c>
      <c r="EM46" s="120">
        <v>200</v>
      </c>
      <c r="EN46" s="120">
        <v>1920</v>
      </c>
      <c r="EO46" s="120">
        <v>190</v>
      </c>
      <c r="EP46" s="120">
        <v>7370</v>
      </c>
      <c r="EQ46" s="120">
        <v>690</v>
      </c>
      <c r="ER46" s="120">
        <v>2150</v>
      </c>
      <c r="ES46" s="120">
        <v>200</v>
      </c>
      <c r="ET46" s="122">
        <v>15300</v>
      </c>
      <c r="EU46" s="122">
        <v>1300</v>
      </c>
      <c r="EV46" s="120">
        <v>3370</v>
      </c>
      <c r="EW46" s="120">
        <v>280</v>
      </c>
      <c r="EX46" s="122">
        <v>15500</v>
      </c>
      <c r="EY46" s="122">
        <v>1300</v>
      </c>
      <c r="EZ46" s="120">
        <v>5250</v>
      </c>
      <c r="FA46" s="120">
        <v>460</v>
      </c>
      <c r="FB46" s="122">
        <v>16500</v>
      </c>
      <c r="FC46" s="122">
        <v>1400</v>
      </c>
      <c r="FD46" s="120">
        <v>3580</v>
      </c>
      <c r="FE46" s="120">
        <v>330</v>
      </c>
      <c r="FF46" s="122">
        <v>15500</v>
      </c>
      <c r="FG46" s="122">
        <v>1300</v>
      </c>
      <c r="FH46" s="120">
        <v>186</v>
      </c>
      <c r="FI46" s="120">
        <v>22</v>
      </c>
      <c r="FJ46" s="120">
        <v>3450</v>
      </c>
      <c r="FK46" s="120">
        <v>300</v>
      </c>
      <c r="FL46" s="120">
        <v>3140</v>
      </c>
      <c r="FM46" s="120">
        <v>260</v>
      </c>
      <c r="FN46" s="120">
        <v>7770</v>
      </c>
      <c r="FO46" s="120">
        <v>680</v>
      </c>
      <c r="FP46" s="122">
        <v>13800</v>
      </c>
      <c r="FQ46" s="122">
        <v>1200</v>
      </c>
      <c r="FR46" s="122">
        <v>15400</v>
      </c>
      <c r="FS46" s="122">
        <v>1400</v>
      </c>
      <c r="FT46" s="120">
        <v>22.6</v>
      </c>
      <c r="FU46" s="120">
        <v>5.7</v>
      </c>
      <c r="FV46" s="120"/>
      <c r="FW46" s="120"/>
      <c r="FX46" s="120"/>
      <c r="FY46" s="120"/>
      <c r="FZ46" s="120"/>
      <c r="GA46" s="120"/>
      <c r="GB46" s="120"/>
      <c r="GC46" s="120"/>
      <c r="GD46" s="120"/>
      <c r="GE46" s="120"/>
      <c r="GF46" s="120"/>
      <c r="GG46" s="120"/>
      <c r="GH46" s="120"/>
      <c r="GI46" s="120"/>
      <c r="GJ46" s="120"/>
      <c r="GK46" s="120"/>
      <c r="GL46" s="120"/>
      <c r="GM46" s="120"/>
      <c r="GN46" s="120"/>
      <c r="GO46" s="120"/>
      <c r="GP46" s="120"/>
      <c r="GQ46" s="120"/>
      <c r="GR46" s="120"/>
      <c r="GS46" s="120"/>
      <c r="GT46" s="120"/>
      <c r="GU46" s="120"/>
      <c r="GV46" s="120"/>
      <c r="GW46" s="120"/>
      <c r="GX46" s="120"/>
      <c r="GY46" s="120"/>
      <c r="GZ46" s="120"/>
      <c r="HA46" s="120"/>
      <c r="HB46" s="120"/>
      <c r="HC46" s="120"/>
      <c r="HD46" s="120"/>
      <c r="HE46" s="120"/>
      <c r="HF46" s="120"/>
      <c r="HG46" s="120"/>
      <c r="HH46" s="120"/>
      <c r="HI46" s="120"/>
      <c r="HJ46" s="120"/>
      <c r="HK46" s="120"/>
      <c r="HL46" s="120"/>
      <c r="HM46" s="120"/>
      <c r="HN46" s="120"/>
      <c r="HO46" s="120"/>
      <c r="HP46" s="120"/>
      <c r="HQ46" s="120"/>
      <c r="HR46" s="120"/>
      <c r="HS46" s="120"/>
      <c r="HT46" s="120"/>
      <c r="HU46" s="120"/>
      <c r="HV46" s="120"/>
      <c r="HW46" s="120"/>
      <c r="HX46" s="120"/>
      <c r="HY46" s="120"/>
      <c r="HZ46" s="120"/>
      <c r="IA46" s="120"/>
      <c r="IB46" s="120"/>
      <c r="IC46" s="120"/>
      <c r="ID46" s="120"/>
      <c r="IE46" s="120"/>
      <c r="IF46" s="120"/>
      <c r="IG46" s="120"/>
      <c r="IH46" s="120"/>
      <c r="II46" s="120"/>
      <c r="IJ46" s="120"/>
      <c r="IK46" s="120"/>
      <c r="IL46" s="120"/>
      <c r="IM46" s="120"/>
      <c r="IN46" s="120"/>
      <c r="IO46" s="120"/>
      <c r="IP46" s="120"/>
      <c r="IQ46" s="120"/>
      <c r="IR46" s="120"/>
      <c r="IS46" s="120"/>
      <c r="IT46" s="120"/>
      <c r="IU46" s="120"/>
      <c r="IV46" s="120"/>
      <c r="IW46" s="120"/>
      <c r="IX46" s="120"/>
      <c r="IY46" s="120"/>
      <c r="IZ46" s="120"/>
      <c r="JA46" s="120"/>
      <c r="JB46" s="120"/>
    </row>
    <row r="47" spans="1:262" ht="14.4" x14ac:dyDescent="0.3">
      <c r="A47" s="120" t="s">
        <v>536</v>
      </c>
      <c r="B47" s="120" t="s">
        <v>454</v>
      </c>
      <c r="C47" s="120" t="s">
        <v>555</v>
      </c>
      <c r="D47" s="120" t="s">
        <v>455</v>
      </c>
      <c r="E47" s="121">
        <v>0.39455694444444439</v>
      </c>
      <c r="F47" s="120">
        <v>44.918999999999997</v>
      </c>
      <c r="G47" s="120" t="s">
        <v>556</v>
      </c>
      <c r="H47" s="122">
        <v>501000</v>
      </c>
      <c r="I47" s="122">
        <v>16000</v>
      </c>
      <c r="J47" s="120">
        <v>99450</v>
      </c>
      <c r="K47" s="120">
        <v>870</v>
      </c>
      <c r="L47" s="120">
        <v>73190</v>
      </c>
      <c r="M47" s="120">
        <v>370</v>
      </c>
      <c r="N47" s="122">
        <v>13000</v>
      </c>
      <c r="O47" s="122">
        <v>1000</v>
      </c>
      <c r="P47" s="120">
        <v>130370</v>
      </c>
      <c r="Q47" s="120">
        <v>850</v>
      </c>
      <c r="R47" s="120">
        <v>3810</v>
      </c>
      <c r="S47" s="120">
        <v>150</v>
      </c>
      <c r="T47" s="120">
        <v>7840</v>
      </c>
      <c r="U47" s="120">
        <v>720</v>
      </c>
      <c r="V47" s="120">
        <v>9360</v>
      </c>
      <c r="W47" s="120">
        <v>810</v>
      </c>
      <c r="X47" s="120">
        <v>9950</v>
      </c>
      <c r="Y47" s="120">
        <v>910</v>
      </c>
      <c r="Z47" s="122">
        <v>13200</v>
      </c>
      <c r="AA47" s="122">
        <v>1200</v>
      </c>
      <c r="AB47" s="120">
        <v>2330</v>
      </c>
      <c r="AC47" s="120">
        <v>230</v>
      </c>
      <c r="AD47" s="120">
        <v>2010</v>
      </c>
      <c r="AE47" s="120">
        <v>190</v>
      </c>
      <c r="AF47" s="120">
        <v>7460</v>
      </c>
      <c r="AG47" s="120">
        <v>670</v>
      </c>
      <c r="AH47" s="120">
        <v>2260</v>
      </c>
      <c r="AI47" s="120">
        <v>200</v>
      </c>
      <c r="AJ47" s="122">
        <v>15900</v>
      </c>
      <c r="AK47" s="122">
        <v>1300</v>
      </c>
      <c r="AL47" s="120">
        <v>3680</v>
      </c>
      <c r="AM47" s="120">
        <v>310</v>
      </c>
      <c r="AN47" s="122">
        <v>16000</v>
      </c>
      <c r="AO47" s="122">
        <v>1300</v>
      </c>
      <c r="AP47" s="120">
        <v>5500</v>
      </c>
      <c r="AQ47" s="120">
        <v>440</v>
      </c>
      <c r="AR47" s="122">
        <v>16600</v>
      </c>
      <c r="AS47" s="122">
        <v>1300</v>
      </c>
      <c r="AT47" s="120">
        <v>3730</v>
      </c>
      <c r="AU47" s="120">
        <v>310</v>
      </c>
      <c r="AV47" s="122">
        <v>15900</v>
      </c>
      <c r="AW47" s="122">
        <v>1200</v>
      </c>
      <c r="AX47" s="120">
        <v>336</v>
      </c>
      <c r="AY47" s="120">
        <v>24</v>
      </c>
      <c r="AZ47" s="120">
        <v>311</v>
      </c>
      <c r="BA47" s="120">
        <v>31</v>
      </c>
      <c r="BB47" s="120">
        <v>3690</v>
      </c>
      <c r="BC47" s="120">
        <v>300</v>
      </c>
      <c r="BD47" s="120">
        <v>3340</v>
      </c>
      <c r="BE47" s="120">
        <v>300</v>
      </c>
      <c r="BF47" s="120">
        <v>7890</v>
      </c>
      <c r="BG47" s="120">
        <v>690</v>
      </c>
      <c r="BH47" s="122">
        <v>13700</v>
      </c>
      <c r="BI47" s="122">
        <v>1200</v>
      </c>
      <c r="BJ47" s="122">
        <v>16500</v>
      </c>
      <c r="BK47" s="122">
        <v>1500</v>
      </c>
      <c r="BL47" s="120">
        <v>28.4</v>
      </c>
      <c r="BM47" s="120">
        <v>6.9</v>
      </c>
      <c r="BN47" s="120">
        <v>50</v>
      </c>
      <c r="BO47" s="120">
        <v>29</v>
      </c>
      <c r="BP47" s="120">
        <v>100</v>
      </c>
      <c r="BQ47" s="120">
        <v>160</v>
      </c>
      <c r="BR47" s="122">
        <v>87500</v>
      </c>
      <c r="BS47" s="122">
        <v>7400</v>
      </c>
      <c r="BT47" s="120">
        <v>33.5</v>
      </c>
      <c r="BU47" s="120">
        <v>7</v>
      </c>
      <c r="BV47" s="120">
        <v>83.3</v>
      </c>
      <c r="BW47" s="120">
        <v>7.9</v>
      </c>
      <c r="BX47" s="120">
        <v>39.700000000000003</v>
      </c>
      <c r="BY47" s="120">
        <v>3.7</v>
      </c>
      <c r="BZ47" s="120">
        <v>38.1</v>
      </c>
      <c r="CA47" s="120">
        <v>3.3</v>
      </c>
      <c r="CB47" s="120">
        <v>39.299999999999997</v>
      </c>
      <c r="CC47" s="120">
        <v>3.6</v>
      </c>
      <c r="CD47" s="120">
        <v>39</v>
      </c>
      <c r="CE47" s="120">
        <v>3.7</v>
      </c>
      <c r="CF47" s="120">
        <v>40</v>
      </c>
      <c r="CG47" s="120">
        <v>4</v>
      </c>
      <c r="CH47" s="120">
        <v>39.1</v>
      </c>
      <c r="CI47" s="120">
        <v>3.8</v>
      </c>
      <c r="CJ47" s="120">
        <v>36.299999999999997</v>
      </c>
      <c r="CK47" s="120">
        <v>3.3</v>
      </c>
      <c r="CL47" s="120">
        <v>38.9</v>
      </c>
      <c r="CM47" s="120">
        <v>3.5</v>
      </c>
      <c r="CN47" s="120">
        <v>37.6</v>
      </c>
      <c r="CO47" s="120">
        <v>3.2</v>
      </c>
      <c r="CP47" s="120">
        <v>37.5</v>
      </c>
      <c r="CQ47" s="120">
        <v>3.1</v>
      </c>
      <c r="CR47" s="120">
        <v>39.200000000000003</v>
      </c>
      <c r="CS47" s="120">
        <v>3.2</v>
      </c>
      <c r="CT47" s="120">
        <v>40</v>
      </c>
      <c r="CU47" s="120">
        <v>3.2</v>
      </c>
      <c r="CV47" s="120">
        <v>39.1</v>
      </c>
      <c r="CW47" s="120">
        <v>3.1</v>
      </c>
      <c r="CX47" s="120">
        <v>41.1</v>
      </c>
      <c r="CY47" s="120">
        <v>3.5</v>
      </c>
      <c r="CZ47" s="120">
        <v>37.700000000000003</v>
      </c>
      <c r="DA47" s="120">
        <v>2.9</v>
      </c>
      <c r="DB47" s="120">
        <v>6</v>
      </c>
      <c r="DC47" s="120">
        <v>23</v>
      </c>
      <c r="DD47" s="120">
        <v>40.5</v>
      </c>
      <c r="DE47" s="120">
        <v>6.1</v>
      </c>
      <c r="DF47" s="120">
        <v>40.4</v>
      </c>
      <c r="DG47" s="120">
        <v>3.4</v>
      </c>
      <c r="DH47" s="120">
        <v>39.5</v>
      </c>
      <c r="DI47" s="120">
        <v>3.5</v>
      </c>
      <c r="DJ47" s="120">
        <v>38.700000000000003</v>
      </c>
      <c r="DK47" s="120">
        <v>3.4</v>
      </c>
      <c r="DL47" s="120">
        <v>37.200000000000003</v>
      </c>
      <c r="DM47" s="120">
        <v>3.2</v>
      </c>
      <c r="DN47" s="120">
        <v>38.700000000000003</v>
      </c>
      <c r="DO47" s="120">
        <v>3.5</v>
      </c>
      <c r="DP47" s="120">
        <v>49</v>
      </c>
      <c r="DQ47" s="120">
        <v>12</v>
      </c>
      <c r="DR47" s="120">
        <v>4.3800000000000002E-4</v>
      </c>
      <c r="DS47" s="120">
        <v>1.4E-5</v>
      </c>
      <c r="DT47" s="122">
        <v>12200</v>
      </c>
      <c r="DU47" s="122">
        <v>1000</v>
      </c>
      <c r="DV47" s="120">
        <v>1380</v>
      </c>
      <c r="DW47" s="120">
        <v>870</v>
      </c>
      <c r="DX47" s="120">
        <v>-240</v>
      </c>
      <c r="DY47" s="120">
        <v>390</v>
      </c>
      <c r="DZ47" s="120">
        <v>4080</v>
      </c>
      <c r="EA47" s="120">
        <v>860</v>
      </c>
      <c r="EB47" s="120">
        <v>1630</v>
      </c>
      <c r="EC47" s="120">
        <v>160</v>
      </c>
      <c r="ED47" s="120">
        <v>7900</v>
      </c>
      <c r="EE47" s="120">
        <v>730</v>
      </c>
      <c r="EF47" s="120">
        <v>9420</v>
      </c>
      <c r="EG47" s="120">
        <v>810</v>
      </c>
      <c r="EH47" s="120">
        <v>9970</v>
      </c>
      <c r="EI47" s="120">
        <v>910</v>
      </c>
      <c r="EJ47" s="122">
        <v>13300</v>
      </c>
      <c r="EK47" s="122">
        <v>1300</v>
      </c>
      <c r="EL47" s="120">
        <v>2340</v>
      </c>
      <c r="EM47" s="120">
        <v>240</v>
      </c>
      <c r="EN47" s="120">
        <v>2010</v>
      </c>
      <c r="EO47" s="120">
        <v>200</v>
      </c>
      <c r="EP47" s="120">
        <v>7570</v>
      </c>
      <c r="EQ47" s="120">
        <v>690</v>
      </c>
      <c r="ER47" s="120">
        <v>2270</v>
      </c>
      <c r="ES47" s="120">
        <v>210</v>
      </c>
      <c r="ET47" s="122">
        <v>15900</v>
      </c>
      <c r="EU47" s="122">
        <v>1400</v>
      </c>
      <c r="EV47" s="120">
        <v>3700</v>
      </c>
      <c r="EW47" s="120">
        <v>310</v>
      </c>
      <c r="EX47" s="122">
        <v>16000</v>
      </c>
      <c r="EY47" s="122">
        <v>1300</v>
      </c>
      <c r="EZ47" s="120">
        <v>5510</v>
      </c>
      <c r="FA47" s="120">
        <v>440</v>
      </c>
      <c r="FB47" s="122">
        <v>16600</v>
      </c>
      <c r="FC47" s="122">
        <v>1300</v>
      </c>
      <c r="FD47" s="120">
        <v>3730</v>
      </c>
      <c r="FE47" s="120">
        <v>320</v>
      </c>
      <c r="FF47" s="122">
        <v>15900</v>
      </c>
      <c r="FG47" s="122">
        <v>1200</v>
      </c>
      <c r="FH47" s="120">
        <v>212</v>
      </c>
      <c r="FI47" s="120">
        <v>32</v>
      </c>
      <c r="FJ47" s="120">
        <v>3640</v>
      </c>
      <c r="FK47" s="120">
        <v>300</v>
      </c>
      <c r="FL47" s="120">
        <v>3270</v>
      </c>
      <c r="FM47" s="120">
        <v>290</v>
      </c>
      <c r="FN47" s="120">
        <v>7600</v>
      </c>
      <c r="FO47" s="120">
        <v>660</v>
      </c>
      <c r="FP47" s="122">
        <v>13700</v>
      </c>
      <c r="FQ47" s="122">
        <v>1200</v>
      </c>
      <c r="FR47" s="122">
        <v>16500</v>
      </c>
      <c r="FS47" s="122">
        <v>1500</v>
      </c>
      <c r="FT47" s="120">
        <v>27.5</v>
      </c>
      <c r="FU47" s="120">
        <v>6.9</v>
      </c>
      <c r="FV47" s="120"/>
      <c r="FW47" s="120"/>
      <c r="FX47" s="120"/>
      <c r="FY47" s="120"/>
      <c r="FZ47" s="120"/>
      <c r="GA47" s="120"/>
      <c r="GB47" s="120"/>
      <c r="GC47" s="120"/>
      <c r="GD47" s="120"/>
      <c r="GE47" s="120"/>
      <c r="GF47" s="120"/>
      <c r="GG47" s="120"/>
      <c r="GH47" s="120"/>
      <c r="GI47" s="120"/>
      <c r="GJ47" s="120"/>
      <c r="GK47" s="120"/>
      <c r="GL47" s="120"/>
      <c r="GM47" s="120"/>
      <c r="GN47" s="120"/>
      <c r="GO47" s="120"/>
      <c r="GP47" s="120"/>
      <c r="GQ47" s="120"/>
      <c r="GR47" s="120"/>
      <c r="GS47" s="120"/>
      <c r="GT47" s="120"/>
      <c r="GU47" s="120"/>
      <c r="GV47" s="120"/>
      <c r="GW47" s="120"/>
      <c r="GX47" s="120"/>
      <c r="GY47" s="120"/>
      <c r="GZ47" s="120"/>
      <c r="HA47" s="120"/>
      <c r="HB47" s="120"/>
      <c r="HC47" s="120"/>
      <c r="HD47" s="120"/>
      <c r="HE47" s="120"/>
      <c r="HF47" s="120"/>
      <c r="HG47" s="120"/>
      <c r="HH47" s="120"/>
      <c r="HI47" s="120"/>
      <c r="HJ47" s="120"/>
      <c r="HK47" s="120"/>
      <c r="HL47" s="120"/>
      <c r="HM47" s="120"/>
      <c r="HN47" s="120"/>
      <c r="HO47" s="120"/>
      <c r="HP47" s="120"/>
      <c r="HQ47" s="120"/>
      <c r="HR47" s="120"/>
      <c r="HS47" s="120"/>
      <c r="HT47" s="120"/>
      <c r="HU47" s="120"/>
      <c r="HV47" s="120"/>
      <c r="HW47" s="120"/>
      <c r="HX47" s="120"/>
      <c r="HY47" s="120"/>
      <c r="HZ47" s="120"/>
      <c r="IA47" s="120"/>
      <c r="IB47" s="120"/>
      <c r="IC47" s="120"/>
      <c r="ID47" s="120"/>
      <c r="IE47" s="120"/>
      <c r="IF47" s="120"/>
      <c r="IG47" s="120"/>
      <c r="IH47" s="120"/>
      <c r="II47" s="120"/>
      <c r="IJ47" s="120"/>
      <c r="IK47" s="120"/>
      <c r="IL47" s="120"/>
      <c r="IM47" s="120"/>
      <c r="IN47" s="120"/>
      <c r="IO47" s="120"/>
      <c r="IP47" s="120"/>
      <c r="IQ47" s="120"/>
      <c r="IR47" s="120"/>
      <c r="IS47" s="120"/>
      <c r="IT47" s="120"/>
      <c r="IU47" s="120"/>
      <c r="IV47" s="120"/>
      <c r="IW47" s="120"/>
      <c r="IX47" s="120"/>
      <c r="IY47" s="120"/>
      <c r="IZ47" s="120"/>
      <c r="JA47" s="120"/>
      <c r="JB47" s="120"/>
    </row>
    <row r="48" spans="1:262" ht="14.4" x14ac:dyDescent="0.3">
      <c r="A48" s="120" t="s">
        <v>539</v>
      </c>
      <c r="B48" s="120" t="s">
        <v>454</v>
      </c>
      <c r="C48" s="120" t="s">
        <v>558</v>
      </c>
      <c r="D48" s="120" t="s">
        <v>455</v>
      </c>
      <c r="E48" s="121">
        <v>0.39536631944444439</v>
      </c>
      <c r="F48" s="120">
        <v>44.777000000000001</v>
      </c>
      <c r="G48" s="120" t="s">
        <v>559</v>
      </c>
      <c r="H48" s="122">
        <v>492000</v>
      </c>
      <c r="I48" s="122">
        <v>15000</v>
      </c>
      <c r="J48" s="120">
        <v>98020</v>
      </c>
      <c r="K48" s="120">
        <v>860</v>
      </c>
      <c r="L48" s="120">
        <v>74310</v>
      </c>
      <c r="M48" s="120">
        <v>370</v>
      </c>
      <c r="N48" s="122">
        <v>12600</v>
      </c>
      <c r="O48" s="122">
        <v>1000</v>
      </c>
      <c r="P48" s="120">
        <v>130660</v>
      </c>
      <c r="Q48" s="120">
        <v>880</v>
      </c>
      <c r="R48" s="120">
        <v>3780</v>
      </c>
      <c r="S48" s="120">
        <v>150</v>
      </c>
      <c r="T48" s="120">
        <v>7430</v>
      </c>
      <c r="U48" s="120">
        <v>590</v>
      </c>
      <c r="V48" s="120">
        <v>8940</v>
      </c>
      <c r="W48" s="120">
        <v>790</v>
      </c>
      <c r="X48" s="120">
        <v>9940</v>
      </c>
      <c r="Y48" s="120">
        <v>860</v>
      </c>
      <c r="Z48" s="122">
        <v>12300</v>
      </c>
      <c r="AA48" s="122">
        <v>1100</v>
      </c>
      <c r="AB48" s="120">
        <v>1980</v>
      </c>
      <c r="AC48" s="120">
        <v>210</v>
      </c>
      <c r="AD48" s="120">
        <v>1920</v>
      </c>
      <c r="AE48" s="120">
        <v>170</v>
      </c>
      <c r="AF48" s="120">
        <v>7230</v>
      </c>
      <c r="AG48" s="120">
        <v>670</v>
      </c>
      <c r="AH48" s="120">
        <v>2170</v>
      </c>
      <c r="AI48" s="120">
        <v>180</v>
      </c>
      <c r="AJ48" s="122">
        <v>14900</v>
      </c>
      <c r="AK48" s="122">
        <v>1200</v>
      </c>
      <c r="AL48" s="120">
        <v>3690</v>
      </c>
      <c r="AM48" s="120">
        <v>300</v>
      </c>
      <c r="AN48" s="122">
        <v>15200</v>
      </c>
      <c r="AO48" s="122">
        <v>1200</v>
      </c>
      <c r="AP48" s="120">
        <v>5070</v>
      </c>
      <c r="AQ48" s="120">
        <v>440</v>
      </c>
      <c r="AR48" s="122">
        <v>16000</v>
      </c>
      <c r="AS48" s="122">
        <v>1300</v>
      </c>
      <c r="AT48" s="120">
        <v>3560</v>
      </c>
      <c r="AU48" s="120">
        <v>290</v>
      </c>
      <c r="AV48" s="122">
        <v>15300</v>
      </c>
      <c r="AW48" s="122">
        <v>1200</v>
      </c>
      <c r="AX48" s="120">
        <v>330</v>
      </c>
      <c r="AY48" s="120">
        <v>25</v>
      </c>
      <c r="AZ48" s="120">
        <v>297</v>
      </c>
      <c r="BA48" s="120">
        <v>30</v>
      </c>
      <c r="BB48" s="120">
        <v>3540</v>
      </c>
      <c r="BC48" s="120">
        <v>290</v>
      </c>
      <c r="BD48" s="120">
        <v>3290</v>
      </c>
      <c r="BE48" s="120">
        <v>280</v>
      </c>
      <c r="BF48" s="120">
        <v>7730</v>
      </c>
      <c r="BG48" s="120">
        <v>660</v>
      </c>
      <c r="BH48" s="122">
        <v>13700</v>
      </c>
      <c r="BI48" s="122">
        <v>1100</v>
      </c>
      <c r="BJ48" s="122">
        <v>15800</v>
      </c>
      <c r="BK48" s="122">
        <v>1400</v>
      </c>
      <c r="BL48" s="120">
        <v>27.7</v>
      </c>
      <c r="BM48" s="120">
        <v>6.5</v>
      </c>
      <c r="BN48" s="120">
        <v>48</v>
      </c>
      <c r="BO48" s="120">
        <v>26</v>
      </c>
      <c r="BP48" s="120">
        <v>140</v>
      </c>
      <c r="BQ48" s="120">
        <v>180</v>
      </c>
      <c r="BR48" s="122">
        <v>85200</v>
      </c>
      <c r="BS48" s="122">
        <v>7200</v>
      </c>
      <c r="BT48" s="120">
        <v>39.200000000000003</v>
      </c>
      <c r="BU48" s="120">
        <v>7.2</v>
      </c>
      <c r="BV48" s="120">
        <v>82.2</v>
      </c>
      <c r="BW48" s="120">
        <v>7.8</v>
      </c>
      <c r="BX48" s="120">
        <v>37.700000000000003</v>
      </c>
      <c r="BY48" s="120">
        <v>3.1</v>
      </c>
      <c r="BZ48" s="120">
        <v>36.799999999999997</v>
      </c>
      <c r="CA48" s="120">
        <v>3.2</v>
      </c>
      <c r="CB48" s="120">
        <v>39.6</v>
      </c>
      <c r="CC48" s="120">
        <v>3.4</v>
      </c>
      <c r="CD48" s="120">
        <v>36.5</v>
      </c>
      <c r="CE48" s="120">
        <v>3.3</v>
      </c>
      <c r="CF48" s="120">
        <v>35.1</v>
      </c>
      <c r="CG48" s="120">
        <v>3.7</v>
      </c>
      <c r="CH48" s="120">
        <v>37.6</v>
      </c>
      <c r="CI48" s="120">
        <v>3.2</v>
      </c>
      <c r="CJ48" s="120">
        <v>34.9</v>
      </c>
      <c r="CK48" s="120">
        <v>3.3</v>
      </c>
      <c r="CL48" s="120">
        <v>37.5</v>
      </c>
      <c r="CM48" s="120">
        <v>3.1</v>
      </c>
      <c r="CN48" s="120">
        <v>35.4</v>
      </c>
      <c r="CO48" s="120">
        <v>3</v>
      </c>
      <c r="CP48" s="120">
        <v>37</v>
      </c>
      <c r="CQ48" s="120">
        <v>2.9</v>
      </c>
      <c r="CR48" s="120">
        <v>37.299999999999997</v>
      </c>
      <c r="CS48" s="120">
        <v>3</v>
      </c>
      <c r="CT48" s="120">
        <v>37</v>
      </c>
      <c r="CU48" s="120">
        <v>3.2</v>
      </c>
      <c r="CV48" s="120">
        <v>37.799999999999997</v>
      </c>
      <c r="CW48" s="120">
        <v>3</v>
      </c>
      <c r="CX48" s="120">
        <v>39.4</v>
      </c>
      <c r="CY48" s="120">
        <v>3.2</v>
      </c>
      <c r="CZ48" s="120">
        <v>36.5</v>
      </c>
      <c r="DA48" s="120">
        <v>2.9</v>
      </c>
      <c r="DB48" s="120">
        <v>13</v>
      </c>
      <c r="DC48" s="120">
        <v>25</v>
      </c>
      <c r="DD48" s="120">
        <v>36.9</v>
      </c>
      <c r="DE48" s="120">
        <v>5.8</v>
      </c>
      <c r="DF48" s="120">
        <v>38.299999999999997</v>
      </c>
      <c r="DG48" s="120">
        <v>3.2</v>
      </c>
      <c r="DH48" s="120">
        <v>39.1</v>
      </c>
      <c r="DI48" s="120">
        <v>3.4</v>
      </c>
      <c r="DJ48" s="120">
        <v>38.6</v>
      </c>
      <c r="DK48" s="120">
        <v>3.4</v>
      </c>
      <c r="DL48" s="120">
        <v>37.5</v>
      </c>
      <c r="DM48" s="120">
        <v>3.1</v>
      </c>
      <c r="DN48" s="120">
        <v>37.200000000000003</v>
      </c>
      <c r="DO48" s="120">
        <v>3.3</v>
      </c>
      <c r="DP48" s="120">
        <v>49</v>
      </c>
      <c r="DQ48" s="120">
        <v>12</v>
      </c>
      <c r="DR48" s="120">
        <v>4.2999999999999999E-4</v>
      </c>
      <c r="DS48" s="120">
        <v>1.4E-5</v>
      </c>
      <c r="DT48" s="122">
        <v>11800</v>
      </c>
      <c r="DU48" s="122">
        <v>1000</v>
      </c>
      <c r="DV48" s="120">
        <v>1600</v>
      </c>
      <c r="DW48" s="120">
        <v>870</v>
      </c>
      <c r="DX48" s="120">
        <v>-300</v>
      </c>
      <c r="DY48" s="120">
        <v>370</v>
      </c>
      <c r="DZ48" s="120">
        <v>4750</v>
      </c>
      <c r="EA48" s="120">
        <v>880</v>
      </c>
      <c r="EB48" s="120">
        <v>1600</v>
      </c>
      <c r="EC48" s="120">
        <v>150</v>
      </c>
      <c r="ED48" s="120">
        <v>7460</v>
      </c>
      <c r="EE48" s="120">
        <v>610</v>
      </c>
      <c r="EF48" s="120">
        <v>9060</v>
      </c>
      <c r="EG48" s="120">
        <v>790</v>
      </c>
      <c r="EH48" s="120">
        <v>9990</v>
      </c>
      <c r="EI48" s="120">
        <v>870</v>
      </c>
      <c r="EJ48" s="122">
        <v>12400</v>
      </c>
      <c r="EK48" s="122">
        <v>1100</v>
      </c>
      <c r="EL48" s="120">
        <v>2040</v>
      </c>
      <c r="EM48" s="120">
        <v>220</v>
      </c>
      <c r="EN48" s="120">
        <v>1920</v>
      </c>
      <c r="EO48" s="120">
        <v>160</v>
      </c>
      <c r="EP48" s="120">
        <v>7250</v>
      </c>
      <c r="EQ48" s="120">
        <v>680</v>
      </c>
      <c r="ER48" s="120">
        <v>2170</v>
      </c>
      <c r="ES48" s="120">
        <v>180</v>
      </c>
      <c r="ET48" s="122">
        <v>14900</v>
      </c>
      <c r="EU48" s="122">
        <v>1200</v>
      </c>
      <c r="EV48" s="120">
        <v>3620</v>
      </c>
      <c r="EW48" s="120">
        <v>290</v>
      </c>
      <c r="EX48" s="122">
        <v>15200</v>
      </c>
      <c r="EY48" s="122">
        <v>1200</v>
      </c>
      <c r="EZ48" s="120">
        <v>5070</v>
      </c>
      <c r="FA48" s="120">
        <v>440</v>
      </c>
      <c r="FB48" s="122">
        <v>16000</v>
      </c>
      <c r="FC48" s="122">
        <v>1300</v>
      </c>
      <c r="FD48" s="120">
        <v>3560</v>
      </c>
      <c r="FE48" s="120">
        <v>290</v>
      </c>
      <c r="FF48" s="122">
        <v>15400</v>
      </c>
      <c r="FG48" s="122">
        <v>1200</v>
      </c>
      <c r="FH48" s="120">
        <v>192</v>
      </c>
      <c r="FI48" s="120">
        <v>30</v>
      </c>
      <c r="FJ48" s="120">
        <v>3430</v>
      </c>
      <c r="FK48" s="120">
        <v>280</v>
      </c>
      <c r="FL48" s="120">
        <v>3210</v>
      </c>
      <c r="FM48" s="120">
        <v>280</v>
      </c>
      <c r="FN48" s="120">
        <v>7540</v>
      </c>
      <c r="FO48" s="120">
        <v>660</v>
      </c>
      <c r="FP48" s="122">
        <v>13700</v>
      </c>
      <c r="FQ48" s="122">
        <v>1100</v>
      </c>
      <c r="FR48" s="122">
        <v>15800</v>
      </c>
      <c r="FS48" s="122">
        <v>1400</v>
      </c>
      <c r="FT48" s="120">
        <v>27.1</v>
      </c>
      <c r="FU48" s="120">
        <v>6.7</v>
      </c>
      <c r="FV48" s="120"/>
      <c r="FW48" s="120"/>
      <c r="FX48" s="120"/>
      <c r="FY48" s="120"/>
      <c r="FZ48" s="120"/>
      <c r="GA48" s="120"/>
      <c r="GB48" s="120"/>
      <c r="GC48" s="120"/>
      <c r="GD48" s="120"/>
      <c r="GE48" s="120"/>
      <c r="GF48" s="120"/>
      <c r="GG48" s="120"/>
      <c r="GH48" s="120"/>
      <c r="GI48" s="120"/>
      <c r="GJ48" s="120"/>
      <c r="GK48" s="120"/>
      <c r="GL48" s="120"/>
      <c r="GM48" s="120"/>
      <c r="GN48" s="120"/>
      <c r="GO48" s="120"/>
      <c r="GP48" s="120"/>
      <c r="GQ48" s="120"/>
      <c r="GR48" s="120"/>
      <c r="GS48" s="120"/>
      <c r="GT48" s="120"/>
      <c r="GU48" s="120"/>
      <c r="GV48" s="120"/>
      <c r="GW48" s="120"/>
      <c r="GX48" s="120"/>
      <c r="GY48" s="120"/>
      <c r="GZ48" s="120"/>
      <c r="HA48" s="120"/>
      <c r="HB48" s="120"/>
      <c r="HC48" s="120"/>
      <c r="HD48" s="120"/>
      <c r="HE48" s="120"/>
      <c r="HF48" s="120"/>
      <c r="HG48" s="120"/>
      <c r="HH48" s="120"/>
      <c r="HI48" s="120"/>
      <c r="HJ48" s="120"/>
      <c r="HK48" s="120"/>
      <c r="HL48" s="120"/>
      <c r="HM48" s="120"/>
      <c r="HN48" s="120"/>
      <c r="HO48" s="120"/>
      <c r="HP48" s="120"/>
      <c r="HQ48" s="120"/>
      <c r="HR48" s="120"/>
      <c r="HS48" s="120"/>
      <c r="HT48" s="120"/>
      <c r="HU48" s="120"/>
      <c r="HV48" s="120"/>
      <c r="HW48" s="120"/>
      <c r="HX48" s="120"/>
      <c r="HY48" s="120"/>
      <c r="HZ48" s="120"/>
      <c r="IA48" s="120"/>
      <c r="IB48" s="120"/>
      <c r="IC48" s="120"/>
      <c r="ID48" s="120"/>
      <c r="IE48" s="120"/>
      <c r="IF48" s="120"/>
      <c r="IG48" s="120"/>
      <c r="IH48" s="120"/>
      <c r="II48" s="120"/>
      <c r="IJ48" s="120"/>
      <c r="IK48" s="120"/>
      <c r="IL48" s="120"/>
      <c r="IM48" s="120"/>
      <c r="IN48" s="120"/>
      <c r="IO48" s="120"/>
      <c r="IP48" s="120"/>
      <c r="IQ48" s="120"/>
      <c r="IR48" s="120"/>
      <c r="IS48" s="120"/>
      <c r="IT48" s="120"/>
      <c r="IU48" s="120"/>
      <c r="IV48" s="120"/>
      <c r="IW48" s="120"/>
      <c r="IX48" s="120"/>
      <c r="IY48" s="120"/>
      <c r="IZ48" s="120"/>
      <c r="JA48" s="120"/>
      <c r="JB48" s="120"/>
    </row>
    <row r="49" spans="1:262" ht="14.4" x14ac:dyDescent="0.3">
      <c r="A49" s="120" t="s">
        <v>542</v>
      </c>
      <c r="B49" s="120" t="s">
        <v>454</v>
      </c>
      <c r="C49" s="120" t="s">
        <v>561</v>
      </c>
      <c r="D49" s="120" t="s">
        <v>455</v>
      </c>
      <c r="E49" s="121">
        <v>0.42366296296296296</v>
      </c>
      <c r="F49" s="120">
        <v>45.363</v>
      </c>
      <c r="G49" s="120" t="s">
        <v>562</v>
      </c>
      <c r="H49" s="122">
        <v>391000</v>
      </c>
      <c r="I49" s="122">
        <v>13000</v>
      </c>
      <c r="J49" s="120">
        <v>66020</v>
      </c>
      <c r="K49" s="120">
        <v>690</v>
      </c>
      <c r="L49" s="120">
        <v>57400</v>
      </c>
      <c r="M49" s="120">
        <v>300</v>
      </c>
      <c r="N49" s="120">
        <v>9540</v>
      </c>
      <c r="O49" s="120">
        <v>790</v>
      </c>
      <c r="P49" s="120">
        <v>112630</v>
      </c>
      <c r="Q49" s="120">
        <v>790</v>
      </c>
      <c r="R49" s="120">
        <v>2990</v>
      </c>
      <c r="S49" s="120">
        <v>110</v>
      </c>
      <c r="T49" s="120">
        <v>5700</v>
      </c>
      <c r="U49" s="120">
        <v>490</v>
      </c>
      <c r="V49" s="120">
        <v>6700</v>
      </c>
      <c r="W49" s="120">
        <v>580</v>
      </c>
      <c r="X49" s="120">
        <v>8100</v>
      </c>
      <c r="Y49" s="120">
        <v>830</v>
      </c>
      <c r="Z49" s="120">
        <v>9680</v>
      </c>
      <c r="AA49" s="120">
        <v>880</v>
      </c>
      <c r="AB49" s="120">
        <v>1760</v>
      </c>
      <c r="AC49" s="120">
        <v>200</v>
      </c>
      <c r="AD49" s="120">
        <v>1510</v>
      </c>
      <c r="AE49" s="120">
        <v>140</v>
      </c>
      <c r="AF49" s="120">
        <v>5870</v>
      </c>
      <c r="AG49" s="120">
        <v>530</v>
      </c>
      <c r="AH49" s="120">
        <v>1680</v>
      </c>
      <c r="AI49" s="120">
        <v>160</v>
      </c>
      <c r="AJ49" s="122">
        <v>12200</v>
      </c>
      <c r="AK49" s="122">
        <v>1100</v>
      </c>
      <c r="AL49" s="120">
        <v>2730</v>
      </c>
      <c r="AM49" s="120">
        <v>250</v>
      </c>
      <c r="AN49" s="122">
        <v>12700</v>
      </c>
      <c r="AO49" s="122">
        <v>1100</v>
      </c>
      <c r="AP49" s="120">
        <v>4190</v>
      </c>
      <c r="AQ49" s="120">
        <v>360</v>
      </c>
      <c r="AR49" s="122">
        <v>13100</v>
      </c>
      <c r="AS49" s="122">
        <v>1100</v>
      </c>
      <c r="AT49" s="120">
        <v>2970</v>
      </c>
      <c r="AU49" s="120">
        <v>280</v>
      </c>
      <c r="AV49" s="122">
        <v>12800</v>
      </c>
      <c r="AW49" s="122">
        <v>1100</v>
      </c>
      <c r="AX49" s="120">
        <v>304</v>
      </c>
      <c r="AY49" s="120">
        <v>24</v>
      </c>
      <c r="AZ49" s="120">
        <v>275</v>
      </c>
      <c r="BA49" s="120">
        <v>25</v>
      </c>
      <c r="BB49" s="120">
        <v>2880</v>
      </c>
      <c r="BC49" s="120">
        <v>240</v>
      </c>
      <c r="BD49" s="120">
        <v>2710</v>
      </c>
      <c r="BE49" s="120">
        <v>240</v>
      </c>
      <c r="BF49" s="120">
        <v>6380</v>
      </c>
      <c r="BG49" s="120">
        <v>580</v>
      </c>
      <c r="BH49" s="122">
        <v>11400</v>
      </c>
      <c r="BI49" s="122">
        <v>1000</v>
      </c>
      <c r="BJ49" s="122">
        <v>13300</v>
      </c>
      <c r="BK49" s="122">
        <v>1200</v>
      </c>
      <c r="BL49" s="120">
        <v>11.6</v>
      </c>
      <c r="BM49" s="120">
        <v>3.8</v>
      </c>
      <c r="BN49" s="120">
        <v>57</v>
      </c>
      <c r="BO49" s="120">
        <v>38</v>
      </c>
      <c r="BP49" s="120">
        <v>110</v>
      </c>
      <c r="BQ49" s="120">
        <v>170</v>
      </c>
      <c r="BR49" s="122">
        <v>79200</v>
      </c>
      <c r="BS49" s="122">
        <v>7100</v>
      </c>
      <c r="BT49" s="120">
        <v>35.9</v>
      </c>
      <c r="BU49" s="120">
        <v>8.1</v>
      </c>
      <c r="BV49" s="120">
        <v>78.5</v>
      </c>
      <c r="BW49" s="120">
        <v>7.3</v>
      </c>
      <c r="BX49" s="120">
        <v>35.9</v>
      </c>
      <c r="BY49" s="120">
        <v>3.1</v>
      </c>
      <c r="BZ49" s="120">
        <v>33.200000000000003</v>
      </c>
      <c r="CA49" s="120">
        <v>2.9</v>
      </c>
      <c r="CB49" s="120">
        <v>38.299999999999997</v>
      </c>
      <c r="CC49" s="120">
        <v>4</v>
      </c>
      <c r="CD49" s="120">
        <v>34.200000000000003</v>
      </c>
      <c r="CE49" s="120">
        <v>3.1</v>
      </c>
      <c r="CF49" s="120">
        <v>36.799999999999997</v>
      </c>
      <c r="CG49" s="120">
        <v>4.2</v>
      </c>
      <c r="CH49" s="120">
        <v>35.299999999999997</v>
      </c>
      <c r="CI49" s="120">
        <v>3.4</v>
      </c>
      <c r="CJ49" s="120">
        <v>34.299999999999997</v>
      </c>
      <c r="CK49" s="120">
        <v>3.1</v>
      </c>
      <c r="CL49" s="120">
        <v>35.6</v>
      </c>
      <c r="CM49" s="120">
        <v>3.3</v>
      </c>
      <c r="CN49" s="120">
        <v>35.200000000000003</v>
      </c>
      <c r="CO49" s="120">
        <v>3.1</v>
      </c>
      <c r="CP49" s="120">
        <v>33.799999999999997</v>
      </c>
      <c r="CQ49" s="120">
        <v>3.2</v>
      </c>
      <c r="CR49" s="120">
        <v>37.6</v>
      </c>
      <c r="CS49" s="120">
        <v>3.2</v>
      </c>
      <c r="CT49" s="120">
        <v>37</v>
      </c>
      <c r="CU49" s="120">
        <v>3.2</v>
      </c>
      <c r="CV49" s="120">
        <v>37.9</v>
      </c>
      <c r="CW49" s="120">
        <v>3.1</v>
      </c>
      <c r="CX49" s="120">
        <v>39.4</v>
      </c>
      <c r="CY49" s="120">
        <v>3.8</v>
      </c>
      <c r="CZ49" s="120">
        <v>36.5</v>
      </c>
      <c r="DA49" s="120">
        <v>3.3</v>
      </c>
      <c r="DB49" s="120">
        <v>-9</v>
      </c>
      <c r="DC49" s="120">
        <v>24</v>
      </c>
      <c r="DD49" s="120">
        <v>41.3</v>
      </c>
      <c r="DE49" s="120">
        <v>5.8</v>
      </c>
      <c r="DF49" s="120">
        <v>36.200000000000003</v>
      </c>
      <c r="DG49" s="120">
        <v>3.1</v>
      </c>
      <c r="DH49" s="120">
        <v>38.5</v>
      </c>
      <c r="DI49" s="120">
        <v>3.5</v>
      </c>
      <c r="DJ49" s="120">
        <v>37.799999999999997</v>
      </c>
      <c r="DK49" s="120">
        <v>3.4</v>
      </c>
      <c r="DL49" s="120">
        <v>37</v>
      </c>
      <c r="DM49" s="120">
        <v>3.4</v>
      </c>
      <c r="DN49" s="120">
        <v>36.200000000000003</v>
      </c>
      <c r="DO49" s="120">
        <v>3.3</v>
      </c>
      <c r="DP49" s="120">
        <v>29.9</v>
      </c>
      <c r="DQ49" s="120">
        <v>9.6999999999999993</v>
      </c>
      <c r="DR49" s="120">
        <v>4.6000000000000001E-4</v>
      </c>
      <c r="DS49" s="120">
        <v>1.7E-5</v>
      </c>
      <c r="DT49" s="120">
        <v>8760</v>
      </c>
      <c r="DU49" s="120">
        <v>790</v>
      </c>
      <c r="DV49" s="120">
        <v>950</v>
      </c>
      <c r="DW49" s="120">
        <v>710</v>
      </c>
      <c r="DX49" s="120">
        <v>230</v>
      </c>
      <c r="DY49" s="120">
        <v>300</v>
      </c>
      <c r="DZ49" s="120">
        <v>3420</v>
      </c>
      <c r="EA49" s="120">
        <v>770</v>
      </c>
      <c r="EB49" s="120">
        <v>1230</v>
      </c>
      <c r="EC49" s="120">
        <v>120</v>
      </c>
      <c r="ED49" s="120">
        <v>5720</v>
      </c>
      <c r="EE49" s="120">
        <v>500</v>
      </c>
      <c r="EF49" s="120">
        <v>6670</v>
      </c>
      <c r="EG49" s="120">
        <v>590</v>
      </c>
      <c r="EH49" s="120">
        <v>7960</v>
      </c>
      <c r="EI49" s="120">
        <v>820</v>
      </c>
      <c r="EJ49" s="120">
        <v>9580</v>
      </c>
      <c r="EK49" s="120">
        <v>870</v>
      </c>
      <c r="EL49" s="120">
        <v>1750</v>
      </c>
      <c r="EM49" s="120">
        <v>200</v>
      </c>
      <c r="EN49" s="120">
        <v>1490</v>
      </c>
      <c r="EO49" s="120">
        <v>150</v>
      </c>
      <c r="EP49" s="120">
        <v>5840</v>
      </c>
      <c r="EQ49" s="120">
        <v>530</v>
      </c>
      <c r="ER49" s="120">
        <v>1690</v>
      </c>
      <c r="ES49" s="120">
        <v>160</v>
      </c>
      <c r="ET49" s="122">
        <v>12200</v>
      </c>
      <c r="EU49" s="122">
        <v>1100</v>
      </c>
      <c r="EV49" s="120">
        <v>2720</v>
      </c>
      <c r="EW49" s="120">
        <v>250</v>
      </c>
      <c r="EX49" s="122">
        <v>12700</v>
      </c>
      <c r="EY49" s="122">
        <v>1100</v>
      </c>
      <c r="EZ49" s="120">
        <v>4170</v>
      </c>
      <c r="FA49" s="120">
        <v>360</v>
      </c>
      <c r="FB49" s="122">
        <v>13100</v>
      </c>
      <c r="FC49" s="122">
        <v>1100</v>
      </c>
      <c r="FD49" s="120">
        <v>2940</v>
      </c>
      <c r="FE49" s="120">
        <v>280</v>
      </c>
      <c r="FF49" s="122">
        <v>12800</v>
      </c>
      <c r="FG49" s="122">
        <v>1100</v>
      </c>
      <c r="FH49" s="120">
        <v>181</v>
      </c>
      <c r="FI49" s="120">
        <v>25</v>
      </c>
      <c r="FJ49" s="120">
        <v>2780</v>
      </c>
      <c r="FK49" s="120">
        <v>240</v>
      </c>
      <c r="FL49" s="120">
        <v>2690</v>
      </c>
      <c r="FM49" s="120">
        <v>240</v>
      </c>
      <c r="FN49" s="120">
        <v>6300</v>
      </c>
      <c r="FO49" s="120">
        <v>580</v>
      </c>
      <c r="FP49" s="122">
        <v>11300</v>
      </c>
      <c r="FQ49" s="122">
        <v>1000</v>
      </c>
      <c r="FR49" s="122">
        <v>13000</v>
      </c>
      <c r="FS49" s="122">
        <v>1200</v>
      </c>
      <c r="FT49" s="120">
        <v>11.8</v>
      </c>
      <c r="FU49" s="120">
        <v>3.8</v>
      </c>
      <c r="FV49" s="120"/>
      <c r="FW49" s="120"/>
      <c r="FX49" s="120"/>
      <c r="FY49" s="120"/>
      <c r="FZ49" s="120"/>
      <c r="GA49" s="120"/>
      <c r="GB49" s="120"/>
      <c r="GC49" s="120"/>
      <c r="GD49" s="120"/>
      <c r="GE49" s="120"/>
      <c r="GF49" s="120"/>
      <c r="GG49" s="120"/>
      <c r="GH49" s="120"/>
      <c r="GI49" s="120"/>
      <c r="GJ49" s="120"/>
      <c r="GK49" s="120"/>
      <c r="GL49" s="120"/>
      <c r="GM49" s="120"/>
      <c r="GN49" s="120"/>
      <c r="GO49" s="120"/>
      <c r="GP49" s="120"/>
      <c r="GQ49" s="120"/>
      <c r="GR49" s="120"/>
      <c r="GS49" s="120"/>
      <c r="GT49" s="120"/>
      <c r="GU49" s="120"/>
      <c r="GV49" s="120"/>
      <c r="GW49" s="120"/>
      <c r="GX49" s="120"/>
      <c r="GY49" s="120"/>
      <c r="GZ49" s="120"/>
      <c r="HA49" s="120"/>
      <c r="HB49" s="120"/>
      <c r="HC49" s="120"/>
      <c r="HD49" s="120"/>
      <c r="HE49" s="120"/>
      <c r="HF49" s="120"/>
      <c r="HG49" s="120"/>
      <c r="HH49" s="120"/>
      <c r="HI49" s="120"/>
      <c r="HJ49" s="120"/>
      <c r="HK49" s="120"/>
      <c r="HL49" s="120"/>
      <c r="HM49" s="120"/>
      <c r="HN49" s="120"/>
      <c r="HO49" s="120"/>
      <c r="HP49" s="120"/>
      <c r="HQ49" s="120"/>
      <c r="HR49" s="120"/>
      <c r="HS49" s="120"/>
      <c r="HT49" s="120"/>
      <c r="HU49" s="120"/>
      <c r="HV49" s="120"/>
      <c r="HW49" s="120"/>
      <c r="HX49" s="120"/>
      <c r="HY49" s="120"/>
      <c r="HZ49" s="120"/>
      <c r="IA49" s="120"/>
      <c r="IB49" s="120"/>
      <c r="IC49" s="120"/>
      <c r="ID49" s="120"/>
      <c r="IE49" s="120"/>
      <c r="IF49" s="120"/>
      <c r="IG49" s="120"/>
      <c r="IH49" s="120"/>
      <c r="II49" s="120"/>
      <c r="IJ49" s="120"/>
      <c r="IK49" s="120"/>
      <c r="IL49" s="120"/>
      <c r="IM49" s="120"/>
      <c r="IN49" s="120"/>
      <c r="IO49" s="120"/>
      <c r="IP49" s="120"/>
      <c r="IQ49" s="120"/>
      <c r="IR49" s="120"/>
      <c r="IS49" s="120"/>
      <c r="IT49" s="120"/>
      <c r="IU49" s="120"/>
      <c r="IV49" s="120"/>
      <c r="IW49" s="120"/>
      <c r="IX49" s="120"/>
      <c r="IY49" s="120"/>
      <c r="IZ49" s="120"/>
      <c r="JA49" s="120"/>
      <c r="JB49" s="120"/>
    </row>
    <row r="50" spans="1:262" ht="14.4" x14ac:dyDescent="0.3">
      <c r="A50" s="120" t="s">
        <v>545</v>
      </c>
      <c r="B50" s="120" t="s">
        <v>454</v>
      </c>
      <c r="C50" s="120" t="s">
        <v>564</v>
      </c>
      <c r="D50" s="120" t="s">
        <v>455</v>
      </c>
      <c r="E50" s="121">
        <v>0.42446863425925924</v>
      </c>
      <c r="F50" s="120">
        <v>46.036000000000001</v>
      </c>
      <c r="G50" s="120" t="s">
        <v>565</v>
      </c>
      <c r="H50" s="122">
        <v>387000</v>
      </c>
      <c r="I50" s="122">
        <v>12000</v>
      </c>
      <c r="J50" s="120">
        <v>64940</v>
      </c>
      <c r="K50" s="120">
        <v>690</v>
      </c>
      <c r="L50" s="120">
        <v>58270</v>
      </c>
      <c r="M50" s="120">
        <v>310</v>
      </c>
      <c r="N50" s="120">
        <v>9370</v>
      </c>
      <c r="O50" s="120">
        <v>720</v>
      </c>
      <c r="P50" s="120">
        <v>112060</v>
      </c>
      <c r="Q50" s="120">
        <v>710</v>
      </c>
      <c r="R50" s="120">
        <v>2920</v>
      </c>
      <c r="S50" s="120">
        <v>110</v>
      </c>
      <c r="T50" s="120">
        <v>5820</v>
      </c>
      <c r="U50" s="120">
        <v>540</v>
      </c>
      <c r="V50" s="120">
        <v>6560</v>
      </c>
      <c r="W50" s="120">
        <v>580</v>
      </c>
      <c r="X50" s="120">
        <v>8020</v>
      </c>
      <c r="Y50" s="120">
        <v>660</v>
      </c>
      <c r="Z50" s="120">
        <v>10170</v>
      </c>
      <c r="AA50" s="120">
        <v>900</v>
      </c>
      <c r="AB50" s="120">
        <v>1520</v>
      </c>
      <c r="AC50" s="120">
        <v>170</v>
      </c>
      <c r="AD50" s="120">
        <v>1540</v>
      </c>
      <c r="AE50" s="120">
        <v>140</v>
      </c>
      <c r="AF50" s="120">
        <v>5680</v>
      </c>
      <c r="AG50" s="120">
        <v>520</v>
      </c>
      <c r="AH50" s="120">
        <v>1670</v>
      </c>
      <c r="AI50" s="120">
        <v>160</v>
      </c>
      <c r="AJ50" s="120">
        <v>11780</v>
      </c>
      <c r="AK50" s="120">
        <v>960</v>
      </c>
      <c r="AL50" s="120">
        <v>2920</v>
      </c>
      <c r="AM50" s="120">
        <v>230</v>
      </c>
      <c r="AN50" s="120">
        <v>12070</v>
      </c>
      <c r="AO50" s="120">
        <v>990</v>
      </c>
      <c r="AP50" s="120">
        <v>4100</v>
      </c>
      <c r="AQ50" s="120">
        <v>370</v>
      </c>
      <c r="AR50" s="120">
        <v>12630</v>
      </c>
      <c r="AS50" s="120">
        <v>980</v>
      </c>
      <c r="AT50" s="120">
        <v>2740</v>
      </c>
      <c r="AU50" s="120">
        <v>230</v>
      </c>
      <c r="AV50" s="120">
        <v>12030</v>
      </c>
      <c r="AW50" s="120">
        <v>960</v>
      </c>
      <c r="AX50" s="120">
        <v>304</v>
      </c>
      <c r="AY50" s="120">
        <v>24</v>
      </c>
      <c r="AZ50" s="120">
        <v>282</v>
      </c>
      <c r="BA50" s="120">
        <v>23</v>
      </c>
      <c r="BB50" s="120">
        <v>2980</v>
      </c>
      <c r="BC50" s="120">
        <v>230</v>
      </c>
      <c r="BD50" s="120">
        <v>2720</v>
      </c>
      <c r="BE50" s="120">
        <v>230</v>
      </c>
      <c r="BF50" s="120">
        <v>6400</v>
      </c>
      <c r="BG50" s="120">
        <v>590</v>
      </c>
      <c r="BH50" s="120">
        <v>11200</v>
      </c>
      <c r="BI50" s="120">
        <v>920</v>
      </c>
      <c r="BJ50" s="122">
        <v>13200</v>
      </c>
      <c r="BK50" s="122">
        <v>1100</v>
      </c>
      <c r="BL50" s="120">
        <v>12.3</v>
      </c>
      <c r="BM50" s="120">
        <v>3.4</v>
      </c>
      <c r="BN50" s="120">
        <v>46</v>
      </c>
      <c r="BO50" s="120">
        <v>59</v>
      </c>
      <c r="BP50" s="120">
        <v>130</v>
      </c>
      <c r="BQ50" s="120">
        <v>210</v>
      </c>
      <c r="BR50" s="122">
        <v>78200</v>
      </c>
      <c r="BS50" s="122">
        <v>6500</v>
      </c>
      <c r="BT50" s="120">
        <v>35</v>
      </c>
      <c r="BU50" s="120">
        <v>7.5</v>
      </c>
      <c r="BV50" s="120">
        <v>76.2</v>
      </c>
      <c r="BW50" s="120">
        <v>7.4</v>
      </c>
      <c r="BX50" s="120">
        <v>37</v>
      </c>
      <c r="BY50" s="120">
        <v>3.5</v>
      </c>
      <c r="BZ50" s="120">
        <v>33</v>
      </c>
      <c r="CA50" s="120">
        <v>2.9</v>
      </c>
      <c r="CB50" s="120">
        <v>38.799999999999997</v>
      </c>
      <c r="CC50" s="120">
        <v>3.2</v>
      </c>
      <c r="CD50" s="120">
        <v>36.799999999999997</v>
      </c>
      <c r="CE50" s="120">
        <v>3.3</v>
      </c>
      <c r="CF50" s="120">
        <v>32.6</v>
      </c>
      <c r="CG50" s="120">
        <v>3.6</v>
      </c>
      <c r="CH50" s="120">
        <v>37</v>
      </c>
      <c r="CI50" s="120">
        <v>3.4</v>
      </c>
      <c r="CJ50" s="120">
        <v>33.9</v>
      </c>
      <c r="CK50" s="120">
        <v>3.1</v>
      </c>
      <c r="CL50" s="120">
        <v>36</v>
      </c>
      <c r="CM50" s="120">
        <v>3.4</v>
      </c>
      <c r="CN50" s="120">
        <v>34.4</v>
      </c>
      <c r="CO50" s="120">
        <v>2.8</v>
      </c>
      <c r="CP50" s="120">
        <v>36.700000000000003</v>
      </c>
      <c r="CQ50" s="120">
        <v>2.9</v>
      </c>
      <c r="CR50" s="120">
        <v>36.700000000000003</v>
      </c>
      <c r="CS50" s="120">
        <v>2.9</v>
      </c>
      <c r="CT50" s="120">
        <v>37.4</v>
      </c>
      <c r="CU50" s="120">
        <v>3.3</v>
      </c>
      <c r="CV50" s="120">
        <v>36.9</v>
      </c>
      <c r="CW50" s="120">
        <v>2.9</v>
      </c>
      <c r="CX50" s="120">
        <v>37.6</v>
      </c>
      <c r="CY50" s="120">
        <v>3.2</v>
      </c>
      <c r="CZ50" s="120">
        <v>34.799999999999997</v>
      </c>
      <c r="DA50" s="120">
        <v>2.8</v>
      </c>
      <c r="DB50" s="120">
        <v>-9</v>
      </c>
      <c r="DC50" s="120">
        <v>24</v>
      </c>
      <c r="DD50" s="120">
        <v>42.9</v>
      </c>
      <c r="DE50" s="120">
        <v>5.3</v>
      </c>
      <c r="DF50" s="120">
        <v>38</v>
      </c>
      <c r="DG50" s="120">
        <v>3</v>
      </c>
      <c r="DH50" s="120">
        <v>38</v>
      </c>
      <c r="DI50" s="120">
        <v>3.2</v>
      </c>
      <c r="DJ50" s="120">
        <v>37.700000000000003</v>
      </c>
      <c r="DK50" s="120">
        <v>3.6</v>
      </c>
      <c r="DL50" s="120">
        <v>37.200000000000003</v>
      </c>
      <c r="DM50" s="120">
        <v>3.1</v>
      </c>
      <c r="DN50" s="120">
        <v>36.9</v>
      </c>
      <c r="DO50" s="120">
        <v>3.1</v>
      </c>
      <c r="DP50" s="120">
        <v>31.5</v>
      </c>
      <c r="DQ50" s="120">
        <v>8.6999999999999993</v>
      </c>
      <c r="DR50" s="120">
        <v>4.6999999999999999E-4</v>
      </c>
      <c r="DS50" s="120">
        <v>1.8E-5</v>
      </c>
      <c r="DT50" s="120">
        <v>8600</v>
      </c>
      <c r="DU50" s="120">
        <v>720</v>
      </c>
      <c r="DV50" s="120">
        <v>610</v>
      </c>
      <c r="DW50" s="120">
        <v>720</v>
      </c>
      <c r="DX50" s="120">
        <v>200</v>
      </c>
      <c r="DY50" s="120">
        <v>320</v>
      </c>
      <c r="DZ50" s="120">
        <v>3310</v>
      </c>
      <c r="EA50" s="120">
        <v>710</v>
      </c>
      <c r="EB50" s="120">
        <v>1190</v>
      </c>
      <c r="EC50" s="120">
        <v>110</v>
      </c>
      <c r="ED50" s="120">
        <v>5850</v>
      </c>
      <c r="EE50" s="120">
        <v>550</v>
      </c>
      <c r="EF50" s="120">
        <v>6600</v>
      </c>
      <c r="EG50" s="120">
        <v>580</v>
      </c>
      <c r="EH50" s="120">
        <v>8020</v>
      </c>
      <c r="EI50" s="120">
        <v>670</v>
      </c>
      <c r="EJ50" s="120">
        <v>10220</v>
      </c>
      <c r="EK50" s="120">
        <v>920</v>
      </c>
      <c r="EL50" s="120">
        <v>1540</v>
      </c>
      <c r="EM50" s="120">
        <v>170</v>
      </c>
      <c r="EN50" s="120">
        <v>1560</v>
      </c>
      <c r="EO50" s="120">
        <v>140</v>
      </c>
      <c r="EP50" s="120">
        <v>5750</v>
      </c>
      <c r="EQ50" s="120">
        <v>530</v>
      </c>
      <c r="ER50" s="120">
        <v>1700</v>
      </c>
      <c r="ES50" s="120">
        <v>160</v>
      </c>
      <c r="ET50" s="120">
        <v>11870</v>
      </c>
      <c r="EU50" s="120">
        <v>970</v>
      </c>
      <c r="EV50" s="120">
        <v>2940</v>
      </c>
      <c r="EW50" s="120">
        <v>230</v>
      </c>
      <c r="EX50" s="120">
        <v>12270</v>
      </c>
      <c r="EY50" s="120">
        <v>980</v>
      </c>
      <c r="EZ50" s="120">
        <v>4190</v>
      </c>
      <c r="FA50" s="120">
        <v>370</v>
      </c>
      <c r="FB50" s="120">
        <v>12690</v>
      </c>
      <c r="FC50" s="120">
        <v>990</v>
      </c>
      <c r="FD50" s="120">
        <v>2760</v>
      </c>
      <c r="FE50" s="120">
        <v>240</v>
      </c>
      <c r="FF50" s="120">
        <v>12090</v>
      </c>
      <c r="FG50" s="120">
        <v>970</v>
      </c>
      <c r="FH50" s="120">
        <v>187</v>
      </c>
      <c r="FI50" s="120">
        <v>23</v>
      </c>
      <c r="FJ50" s="120">
        <v>2900</v>
      </c>
      <c r="FK50" s="120">
        <v>230</v>
      </c>
      <c r="FL50" s="120">
        <v>2640</v>
      </c>
      <c r="FM50" s="120">
        <v>230</v>
      </c>
      <c r="FN50" s="120">
        <v>6250</v>
      </c>
      <c r="FO50" s="120">
        <v>590</v>
      </c>
      <c r="FP50" s="120">
        <v>11250</v>
      </c>
      <c r="FQ50" s="120">
        <v>930</v>
      </c>
      <c r="FR50" s="122">
        <v>13200</v>
      </c>
      <c r="FS50" s="122">
        <v>1100</v>
      </c>
      <c r="FT50" s="120">
        <v>12.4</v>
      </c>
      <c r="FU50" s="120">
        <v>3.4</v>
      </c>
      <c r="FV50" s="120"/>
      <c r="FW50" s="120"/>
      <c r="FX50" s="120"/>
      <c r="FY50" s="120"/>
      <c r="FZ50" s="120"/>
      <c r="GA50" s="120"/>
      <c r="GB50" s="120"/>
      <c r="GC50" s="120"/>
      <c r="GD50" s="120"/>
      <c r="GE50" s="120"/>
      <c r="GF50" s="120"/>
      <c r="GG50" s="120"/>
      <c r="GH50" s="120"/>
      <c r="GI50" s="120"/>
      <c r="GJ50" s="120"/>
      <c r="GK50" s="120"/>
      <c r="GL50" s="120"/>
      <c r="GM50" s="120"/>
      <c r="GN50" s="120"/>
      <c r="GO50" s="120"/>
      <c r="GP50" s="120"/>
      <c r="GQ50" s="120"/>
      <c r="GR50" s="120"/>
      <c r="GS50" s="120"/>
      <c r="GT50" s="120"/>
      <c r="GU50" s="120"/>
      <c r="GV50" s="120"/>
      <c r="GW50" s="120"/>
      <c r="GX50" s="120"/>
      <c r="GY50" s="120"/>
      <c r="GZ50" s="120"/>
      <c r="HA50" s="120"/>
      <c r="HB50" s="120"/>
      <c r="HC50" s="120"/>
      <c r="HD50" s="120"/>
      <c r="HE50" s="120"/>
      <c r="HF50" s="120"/>
      <c r="HG50" s="120"/>
      <c r="HH50" s="120"/>
      <c r="HI50" s="120"/>
      <c r="HJ50" s="120"/>
      <c r="HK50" s="120"/>
      <c r="HL50" s="120"/>
      <c r="HM50" s="120"/>
      <c r="HN50" s="120"/>
      <c r="HO50" s="120"/>
      <c r="HP50" s="120"/>
      <c r="HQ50" s="120"/>
      <c r="HR50" s="120"/>
      <c r="HS50" s="120"/>
      <c r="HT50" s="120"/>
      <c r="HU50" s="120"/>
      <c r="HV50" s="120"/>
      <c r="HW50" s="120"/>
      <c r="HX50" s="120"/>
      <c r="HY50" s="120"/>
      <c r="HZ50" s="120"/>
      <c r="IA50" s="120"/>
      <c r="IB50" s="120"/>
      <c r="IC50" s="120"/>
      <c r="ID50" s="120"/>
      <c r="IE50" s="120"/>
      <c r="IF50" s="120"/>
      <c r="IG50" s="120"/>
      <c r="IH50" s="120"/>
      <c r="II50" s="120"/>
      <c r="IJ50" s="120"/>
      <c r="IK50" s="120"/>
      <c r="IL50" s="120"/>
      <c r="IM50" s="120"/>
      <c r="IN50" s="120"/>
      <c r="IO50" s="120"/>
      <c r="IP50" s="120"/>
      <c r="IQ50" s="120"/>
      <c r="IR50" s="120"/>
      <c r="IS50" s="120"/>
      <c r="IT50" s="120"/>
      <c r="IU50" s="120"/>
      <c r="IV50" s="120"/>
      <c r="IW50" s="120"/>
      <c r="IX50" s="120"/>
      <c r="IY50" s="120"/>
      <c r="IZ50" s="120"/>
      <c r="JA50" s="120"/>
      <c r="JB50" s="120"/>
    </row>
    <row r="51" spans="1:262" ht="14.4" x14ac:dyDescent="0.3">
      <c r="A51" s="120" t="s">
        <v>548</v>
      </c>
      <c r="B51" s="120" t="s">
        <v>454</v>
      </c>
      <c r="C51" s="120" t="s">
        <v>566</v>
      </c>
      <c r="D51" s="120" t="s">
        <v>455</v>
      </c>
      <c r="E51" s="121">
        <v>0.45098391203703708</v>
      </c>
      <c r="F51" s="120">
        <v>44.537999999999997</v>
      </c>
      <c r="G51" s="120" t="s">
        <v>567</v>
      </c>
      <c r="H51" s="122">
        <v>350000</v>
      </c>
      <c r="I51" s="122">
        <v>12000</v>
      </c>
      <c r="J51" s="120">
        <v>54140</v>
      </c>
      <c r="K51" s="120">
        <v>680</v>
      </c>
      <c r="L51" s="120">
        <v>54750</v>
      </c>
      <c r="M51" s="120">
        <v>290</v>
      </c>
      <c r="N51" s="120">
        <v>8280</v>
      </c>
      <c r="O51" s="120">
        <v>760</v>
      </c>
      <c r="P51" s="120">
        <v>108780</v>
      </c>
      <c r="Q51" s="120">
        <v>660</v>
      </c>
      <c r="R51" s="120">
        <v>2510</v>
      </c>
      <c r="S51" s="120">
        <v>100</v>
      </c>
      <c r="T51" s="120">
        <v>4750</v>
      </c>
      <c r="U51" s="120">
        <v>470</v>
      </c>
      <c r="V51" s="120">
        <v>5840</v>
      </c>
      <c r="W51" s="120">
        <v>640</v>
      </c>
      <c r="X51" s="120">
        <v>6370</v>
      </c>
      <c r="Y51" s="120">
        <v>710</v>
      </c>
      <c r="Z51" s="120">
        <v>8680</v>
      </c>
      <c r="AA51" s="120">
        <v>930</v>
      </c>
      <c r="AB51" s="120">
        <v>1390</v>
      </c>
      <c r="AC51" s="120">
        <v>160</v>
      </c>
      <c r="AD51" s="120">
        <v>1390</v>
      </c>
      <c r="AE51" s="120">
        <v>160</v>
      </c>
      <c r="AF51" s="120">
        <v>5010</v>
      </c>
      <c r="AG51" s="120">
        <v>490</v>
      </c>
      <c r="AH51" s="120">
        <v>1430</v>
      </c>
      <c r="AI51" s="120">
        <v>150</v>
      </c>
      <c r="AJ51" s="122">
        <v>10400</v>
      </c>
      <c r="AK51" s="122">
        <v>1000</v>
      </c>
      <c r="AL51" s="120">
        <v>2400</v>
      </c>
      <c r="AM51" s="120">
        <v>230</v>
      </c>
      <c r="AN51" s="120">
        <v>10620</v>
      </c>
      <c r="AO51" s="120">
        <v>960</v>
      </c>
      <c r="AP51" s="120">
        <v>3530</v>
      </c>
      <c r="AQ51" s="120">
        <v>350</v>
      </c>
      <c r="AR51" s="122">
        <v>11000</v>
      </c>
      <c r="AS51" s="122">
        <v>1100</v>
      </c>
      <c r="AT51" s="120">
        <v>2450</v>
      </c>
      <c r="AU51" s="120">
        <v>240</v>
      </c>
      <c r="AV51" s="122">
        <v>10800</v>
      </c>
      <c r="AW51" s="122">
        <v>1000</v>
      </c>
      <c r="AX51" s="120">
        <v>281</v>
      </c>
      <c r="AY51" s="120">
        <v>22</v>
      </c>
      <c r="AZ51" s="120">
        <v>242</v>
      </c>
      <c r="BA51" s="120">
        <v>22</v>
      </c>
      <c r="BB51" s="120">
        <v>2660</v>
      </c>
      <c r="BC51" s="120">
        <v>250</v>
      </c>
      <c r="BD51" s="120">
        <v>2370</v>
      </c>
      <c r="BE51" s="120">
        <v>230</v>
      </c>
      <c r="BF51" s="120">
        <v>5800</v>
      </c>
      <c r="BG51" s="120">
        <v>560</v>
      </c>
      <c r="BH51" s="120">
        <v>10000</v>
      </c>
      <c r="BI51" s="120">
        <v>970</v>
      </c>
      <c r="BJ51" s="122">
        <v>12100</v>
      </c>
      <c r="BK51" s="122">
        <v>1100</v>
      </c>
      <c r="BL51" s="120">
        <v>7.9</v>
      </c>
      <c r="BM51" s="120">
        <v>3</v>
      </c>
      <c r="BN51" s="120">
        <v>82</v>
      </c>
      <c r="BO51" s="120">
        <v>51</v>
      </c>
      <c r="BP51" s="120">
        <v>40</v>
      </c>
      <c r="BQ51" s="120">
        <v>330</v>
      </c>
      <c r="BR51" s="122">
        <v>89700</v>
      </c>
      <c r="BS51" s="122">
        <v>9000</v>
      </c>
      <c r="BT51" s="120">
        <v>44.6</v>
      </c>
      <c r="BU51" s="120">
        <v>9.3000000000000007</v>
      </c>
      <c r="BV51" s="120">
        <v>73.8</v>
      </c>
      <c r="BW51" s="120">
        <v>8.4</v>
      </c>
      <c r="BX51" s="120">
        <v>39.200000000000003</v>
      </c>
      <c r="BY51" s="120">
        <v>3.9</v>
      </c>
      <c r="BZ51" s="120">
        <v>37.200000000000003</v>
      </c>
      <c r="CA51" s="120">
        <v>4.0999999999999996</v>
      </c>
      <c r="CB51" s="120">
        <v>38.9</v>
      </c>
      <c r="CC51" s="120">
        <v>4.3</v>
      </c>
      <c r="CD51" s="120">
        <v>39.299999999999997</v>
      </c>
      <c r="CE51" s="120">
        <v>4.2</v>
      </c>
      <c r="CF51" s="120">
        <v>37.1</v>
      </c>
      <c r="CG51" s="120">
        <v>4.3</v>
      </c>
      <c r="CH51" s="120">
        <v>41.3</v>
      </c>
      <c r="CI51" s="120">
        <v>4.7</v>
      </c>
      <c r="CJ51" s="120">
        <v>37.4</v>
      </c>
      <c r="CK51" s="120">
        <v>3.6</v>
      </c>
      <c r="CL51" s="120">
        <v>38.200000000000003</v>
      </c>
      <c r="CM51" s="120">
        <v>4.0999999999999996</v>
      </c>
      <c r="CN51" s="120">
        <v>38.200000000000003</v>
      </c>
      <c r="CO51" s="120">
        <v>3.8</v>
      </c>
      <c r="CP51" s="120">
        <v>37.799999999999997</v>
      </c>
      <c r="CQ51" s="120">
        <v>3.7</v>
      </c>
      <c r="CR51" s="120">
        <v>39.6</v>
      </c>
      <c r="CS51" s="120">
        <v>3.6</v>
      </c>
      <c r="CT51" s="120">
        <v>39.799999999999997</v>
      </c>
      <c r="CU51" s="120">
        <v>3.9</v>
      </c>
      <c r="CV51" s="120">
        <v>40.799999999999997</v>
      </c>
      <c r="CW51" s="120">
        <v>3.9</v>
      </c>
      <c r="CX51" s="120">
        <v>42.2</v>
      </c>
      <c r="CY51" s="120">
        <v>4.0999999999999996</v>
      </c>
      <c r="CZ51" s="120">
        <v>38.799999999999997</v>
      </c>
      <c r="DA51" s="120">
        <v>3.6</v>
      </c>
      <c r="DB51" s="120">
        <v>-8</v>
      </c>
      <c r="DC51" s="120">
        <v>22</v>
      </c>
      <c r="DD51" s="120">
        <v>38.9</v>
      </c>
      <c r="DE51" s="120">
        <v>6.1</v>
      </c>
      <c r="DF51" s="120">
        <v>40.799999999999997</v>
      </c>
      <c r="DG51" s="120">
        <v>3.9</v>
      </c>
      <c r="DH51" s="120">
        <v>40.299999999999997</v>
      </c>
      <c r="DI51" s="120">
        <v>4</v>
      </c>
      <c r="DJ51" s="120">
        <v>41.4</v>
      </c>
      <c r="DK51" s="120">
        <v>4</v>
      </c>
      <c r="DL51" s="120">
        <v>40.799999999999997</v>
      </c>
      <c r="DM51" s="120">
        <v>4</v>
      </c>
      <c r="DN51" s="120">
        <v>40.6</v>
      </c>
      <c r="DO51" s="120">
        <v>3.9</v>
      </c>
      <c r="DP51" s="120">
        <v>30</v>
      </c>
      <c r="DQ51" s="120">
        <v>11</v>
      </c>
      <c r="DR51" s="120">
        <v>4.55E-4</v>
      </c>
      <c r="DS51" s="120">
        <v>2.0000000000000002E-5</v>
      </c>
      <c r="DT51" s="120">
        <v>7560</v>
      </c>
      <c r="DU51" s="120">
        <v>760</v>
      </c>
      <c r="DV51" s="120">
        <v>-1030</v>
      </c>
      <c r="DW51" s="120">
        <v>690</v>
      </c>
      <c r="DX51" s="120">
        <v>30</v>
      </c>
      <c r="DY51" s="120">
        <v>280</v>
      </c>
      <c r="DZ51" s="120">
        <v>3140</v>
      </c>
      <c r="EA51" s="120">
        <v>660</v>
      </c>
      <c r="EB51" s="120">
        <v>890</v>
      </c>
      <c r="EC51" s="120">
        <v>100</v>
      </c>
      <c r="ED51" s="120">
        <v>4780</v>
      </c>
      <c r="EE51" s="120">
        <v>470</v>
      </c>
      <c r="EF51" s="120">
        <v>5870</v>
      </c>
      <c r="EG51" s="120">
        <v>650</v>
      </c>
      <c r="EH51" s="120">
        <v>6410</v>
      </c>
      <c r="EI51" s="120">
        <v>710</v>
      </c>
      <c r="EJ51" s="120">
        <v>8720</v>
      </c>
      <c r="EK51" s="120">
        <v>940</v>
      </c>
      <c r="EL51" s="120">
        <v>1400</v>
      </c>
      <c r="EM51" s="120">
        <v>160</v>
      </c>
      <c r="EN51" s="120">
        <v>1390</v>
      </c>
      <c r="EO51" s="120">
        <v>160</v>
      </c>
      <c r="EP51" s="120">
        <v>5030</v>
      </c>
      <c r="EQ51" s="120">
        <v>490</v>
      </c>
      <c r="ER51" s="120">
        <v>1430</v>
      </c>
      <c r="ES51" s="120">
        <v>150</v>
      </c>
      <c r="ET51" s="122">
        <v>10500</v>
      </c>
      <c r="EU51" s="122">
        <v>1000</v>
      </c>
      <c r="EV51" s="120">
        <v>2400</v>
      </c>
      <c r="EW51" s="120">
        <v>240</v>
      </c>
      <c r="EX51" s="120">
        <v>10650</v>
      </c>
      <c r="EY51" s="120">
        <v>960</v>
      </c>
      <c r="EZ51" s="120">
        <v>3550</v>
      </c>
      <c r="FA51" s="120">
        <v>350</v>
      </c>
      <c r="FB51" s="122">
        <v>11100</v>
      </c>
      <c r="FC51" s="122">
        <v>1100</v>
      </c>
      <c r="FD51" s="120">
        <v>2460</v>
      </c>
      <c r="FE51" s="120">
        <v>240</v>
      </c>
      <c r="FF51" s="122">
        <v>10900</v>
      </c>
      <c r="FG51" s="122">
        <v>1000</v>
      </c>
      <c r="FH51" s="120">
        <v>139</v>
      </c>
      <c r="FI51" s="120">
        <v>22</v>
      </c>
      <c r="FJ51" s="120">
        <v>2620</v>
      </c>
      <c r="FK51" s="120">
        <v>250</v>
      </c>
      <c r="FL51" s="120">
        <v>2340</v>
      </c>
      <c r="FM51" s="120">
        <v>230</v>
      </c>
      <c r="FN51" s="120">
        <v>5730</v>
      </c>
      <c r="FO51" s="120">
        <v>560</v>
      </c>
      <c r="FP51" s="120">
        <v>10030</v>
      </c>
      <c r="FQ51" s="120">
        <v>980</v>
      </c>
      <c r="FR51" s="122">
        <v>12100</v>
      </c>
      <c r="FS51" s="122">
        <v>1200</v>
      </c>
      <c r="FT51" s="120">
        <v>7.9</v>
      </c>
      <c r="FU51" s="120">
        <v>3</v>
      </c>
      <c r="FV51" s="120"/>
      <c r="FW51" s="120"/>
      <c r="FX51" s="120"/>
      <c r="FY51" s="120"/>
      <c r="FZ51" s="120"/>
      <c r="GA51" s="120"/>
      <c r="GB51" s="120"/>
      <c r="GC51" s="120"/>
      <c r="GD51" s="120"/>
      <c r="GE51" s="120"/>
      <c r="GF51" s="120"/>
      <c r="GG51" s="120"/>
      <c r="GH51" s="120"/>
      <c r="GI51" s="120"/>
      <c r="GJ51" s="120"/>
      <c r="GK51" s="120"/>
      <c r="GL51" s="120"/>
      <c r="GM51" s="120"/>
      <c r="GN51" s="120"/>
      <c r="GO51" s="120"/>
      <c r="GP51" s="120"/>
      <c r="GQ51" s="120"/>
      <c r="GR51" s="120"/>
      <c r="GS51" s="120"/>
      <c r="GT51" s="120"/>
      <c r="GU51" s="120"/>
      <c r="GV51" s="120"/>
      <c r="GW51" s="120"/>
      <c r="GX51" s="120"/>
      <c r="GY51" s="120"/>
      <c r="GZ51" s="120"/>
      <c r="HA51" s="120"/>
      <c r="HB51" s="120"/>
      <c r="HC51" s="120"/>
      <c r="HD51" s="120"/>
      <c r="HE51" s="120"/>
      <c r="HF51" s="120"/>
      <c r="HG51" s="120"/>
      <c r="HH51" s="120"/>
      <c r="HI51" s="120"/>
      <c r="HJ51" s="120"/>
      <c r="HK51" s="120"/>
      <c r="HL51" s="120"/>
      <c r="HM51" s="120"/>
      <c r="HN51" s="120"/>
      <c r="HO51" s="120"/>
      <c r="HP51" s="120"/>
      <c r="HQ51" s="120"/>
      <c r="HR51" s="120"/>
      <c r="HS51" s="120"/>
      <c r="HT51" s="120"/>
      <c r="HU51" s="120"/>
      <c r="HV51" s="120"/>
      <c r="HW51" s="120"/>
      <c r="HX51" s="120"/>
      <c r="HY51" s="120"/>
      <c r="HZ51" s="120"/>
      <c r="IA51" s="120"/>
      <c r="IB51" s="120"/>
      <c r="IC51" s="120"/>
      <c r="ID51" s="120"/>
      <c r="IE51" s="120"/>
      <c r="IF51" s="120"/>
      <c r="IG51" s="120"/>
      <c r="IH51" s="120"/>
      <c r="II51" s="120"/>
      <c r="IJ51" s="120"/>
      <c r="IK51" s="120"/>
      <c r="IL51" s="120"/>
      <c r="IM51" s="120"/>
      <c r="IN51" s="120"/>
      <c r="IO51" s="120"/>
      <c r="IP51" s="120"/>
      <c r="IQ51" s="120"/>
      <c r="IR51" s="120"/>
      <c r="IS51" s="120"/>
      <c r="IT51" s="120"/>
      <c r="IU51" s="120"/>
      <c r="IV51" s="120"/>
      <c r="IW51" s="120"/>
      <c r="IX51" s="120"/>
      <c r="IY51" s="120"/>
      <c r="IZ51" s="120"/>
      <c r="JA51" s="120"/>
      <c r="JB51" s="120"/>
    </row>
    <row r="52" spans="1:262" ht="14.4" x14ac:dyDescent="0.3">
      <c r="A52" s="120" t="s">
        <v>551</v>
      </c>
      <c r="B52" s="120" t="s">
        <v>454</v>
      </c>
      <c r="C52" s="120" t="s">
        <v>568</v>
      </c>
      <c r="D52" s="120" t="s">
        <v>455</v>
      </c>
      <c r="E52" s="121">
        <v>0.45179374999999999</v>
      </c>
      <c r="F52" s="120">
        <v>45.012</v>
      </c>
      <c r="G52" s="120" t="s">
        <v>569</v>
      </c>
      <c r="H52" s="122">
        <v>339000</v>
      </c>
      <c r="I52" s="122">
        <v>12000</v>
      </c>
      <c r="J52" s="120">
        <v>54730</v>
      </c>
      <c r="K52" s="120">
        <v>700</v>
      </c>
      <c r="L52" s="120">
        <v>54740</v>
      </c>
      <c r="M52" s="120">
        <v>210</v>
      </c>
      <c r="N52" s="120">
        <v>7380</v>
      </c>
      <c r="O52" s="120">
        <v>690</v>
      </c>
      <c r="P52" s="120">
        <v>107440</v>
      </c>
      <c r="Q52" s="120">
        <v>640</v>
      </c>
      <c r="R52" s="120">
        <v>2490</v>
      </c>
      <c r="S52" s="120">
        <v>100</v>
      </c>
      <c r="T52" s="120">
        <v>4140</v>
      </c>
      <c r="U52" s="120">
        <v>440</v>
      </c>
      <c r="V52" s="120">
        <v>5390</v>
      </c>
      <c r="W52" s="120">
        <v>600</v>
      </c>
      <c r="X52" s="120">
        <v>5990</v>
      </c>
      <c r="Y52" s="120">
        <v>700</v>
      </c>
      <c r="Z52" s="120">
        <v>7800</v>
      </c>
      <c r="AA52" s="120">
        <v>890</v>
      </c>
      <c r="AB52" s="120">
        <v>1290</v>
      </c>
      <c r="AC52" s="120">
        <v>170</v>
      </c>
      <c r="AD52" s="120">
        <v>1220</v>
      </c>
      <c r="AE52" s="120">
        <v>140</v>
      </c>
      <c r="AF52" s="120">
        <v>4480</v>
      </c>
      <c r="AG52" s="120">
        <v>460</v>
      </c>
      <c r="AH52" s="120">
        <v>1270</v>
      </c>
      <c r="AI52" s="120">
        <v>140</v>
      </c>
      <c r="AJ52" s="120">
        <v>9510</v>
      </c>
      <c r="AK52" s="120">
        <v>980</v>
      </c>
      <c r="AL52" s="120">
        <v>2120</v>
      </c>
      <c r="AM52" s="120">
        <v>240</v>
      </c>
      <c r="AN52" s="120">
        <v>9650</v>
      </c>
      <c r="AO52" s="120">
        <v>980</v>
      </c>
      <c r="AP52" s="120">
        <v>3220</v>
      </c>
      <c r="AQ52" s="120">
        <v>340</v>
      </c>
      <c r="AR52" s="120">
        <v>9840</v>
      </c>
      <c r="AS52" s="120">
        <v>980</v>
      </c>
      <c r="AT52" s="120">
        <v>2290</v>
      </c>
      <c r="AU52" s="120">
        <v>240</v>
      </c>
      <c r="AV52" s="120">
        <v>9940</v>
      </c>
      <c r="AW52" s="120">
        <v>980</v>
      </c>
      <c r="AX52" s="120">
        <v>328</v>
      </c>
      <c r="AY52" s="120">
        <v>19</v>
      </c>
      <c r="AZ52" s="120">
        <v>232</v>
      </c>
      <c r="BA52" s="120">
        <v>24</v>
      </c>
      <c r="BB52" s="120">
        <v>2590</v>
      </c>
      <c r="BC52" s="120">
        <v>240</v>
      </c>
      <c r="BD52" s="120">
        <v>2360</v>
      </c>
      <c r="BE52" s="120">
        <v>240</v>
      </c>
      <c r="BF52" s="120">
        <v>5390</v>
      </c>
      <c r="BG52" s="120">
        <v>510</v>
      </c>
      <c r="BH52" s="120">
        <v>8940</v>
      </c>
      <c r="BI52" s="120">
        <v>880</v>
      </c>
      <c r="BJ52" s="122">
        <v>11200</v>
      </c>
      <c r="BK52" s="122">
        <v>1100</v>
      </c>
      <c r="BL52" s="120">
        <v>10</v>
      </c>
      <c r="BM52" s="120">
        <v>3.3</v>
      </c>
      <c r="BN52" s="120">
        <v>-120</v>
      </c>
      <c r="BO52" s="120">
        <v>790</v>
      </c>
      <c r="BP52" s="120">
        <v>140</v>
      </c>
      <c r="BQ52" s="120">
        <v>140</v>
      </c>
      <c r="BR52" s="122">
        <v>79700</v>
      </c>
      <c r="BS52" s="122">
        <v>8200</v>
      </c>
      <c r="BT52" s="120">
        <v>42</v>
      </c>
      <c r="BU52" s="120">
        <v>9.1999999999999993</v>
      </c>
      <c r="BV52" s="120">
        <v>75.7</v>
      </c>
      <c r="BW52" s="120">
        <v>8.9</v>
      </c>
      <c r="BX52" s="120">
        <v>35.299999999999997</v>
      </c>
      <c r="BY52" s="120">
        <v>3.6</v>
      </c>
      <c r="BZ52" s="120">
        <v>35.200000000000003</v>
      </c>
      <c r="CA52" s="120">
        <v>3.8</v>
      </c>
      <c r="CB52" s="120">
        <v>37</v>
      </c>
      <c r="CC52" s="120">
        <v>4.3</v>
      </c>
      <c r="CD52" s="120">
        <v>36.1</v>
      </c>
      <c r="CE52" s="120">
        <v>4.0999999999999996</v>
      </c>
      <c r="CF52" s="120">
        <v>35.1</v>
      </c>
      <c r="CG52" s="120">
        <v>4.9000000000000004</v>
      </c>
      <c r="CH52" s="120">
        <v>37</v>
      </c>
      <c r="CI52" s="120">
        <v>4.0999999999999996</v>
      </c>
      <c r="CJ52" s="120">
        <v>34.200000000000003</v>
      </c>
      <c r="CK52" s="120">
        <v>3.5</v>
      </c>
      <c r="CL52" s="120">
        <v>34.799999999999997</v>
      </c>
      <c r="CM52" s="120">
        <v>3.7</v>
      </c>
      <c r="CN52" s="120">
        <v>35.6</v>
      </c>
      <c r="CO52" s="120">
        <v>3.6</v>
      </c>
      <c r="CP52" s="120">
        <v>34.700000000000003</v>
      </c>
      <c r="CQ52" s="120">
        <v>3.9</v>
      </c>
      <c r="CR52" s="120">
        <v>37</v>
      </c>
      <c r="CS52" s="120">
        <v>3.7</v>
      </c>
      <c r="CT52" s="120">
        <v>37.200000000000003</v>
      </c>
      <c r="CU52" s="120">
        <v>3.9</v>
      </c>
      <c r="CV52" s="120">
        <v>37.200000000000003</v>
      </c>
      <c r="CW52" s="120">
        <v>3.7</v>
      </c>
      <c r="CX52" s="120">
        <v>40.1</v>
      </c>
      <c r="CY52" s="120">
        <v>4.2</v>
      </c>
      <c r="CZ52" s="120">
        <v>36.4</v>
      </c>
      <c r="DA52" s="120">
        <v>3.6</v>
      </c>
      <c r="DB52" s="120">
        <v>38</v>
      </c>
      <c r="DC52" s="120">
        <v>19</v>
      </c>
      <c r="DD52" s="120">
        <v>38.5</v>
      </c>
      <c r="DE52" s="120">
        <v>7</v>
      </c>
      <c r="DF52" s="120">
        <v>40.1</v>
      </c>
      <c r="DG52" s="120">
        <v>3.8</v>
      </c>
      <c r="DH52" s="120">
        <v>40.200000000000003</v>
      </c>
      <c r="DI52" s="120">
        <v>4.0999999999999996</v>
      </c>
      <c r="DJ52" s="120">
        <v>38.200000000000003</v>
      </c>
      <c r="DK52" s="120">
        <v>3.6</v>
      </c>
      <c r="DL52" s="120">
        <v>37.1</v>
      </c>
      <c r="DM52" s="120">
        <v>3.7</v>
      </c>
      <c r="DN52" s="120">
        <v>38.6</v>
      </c>
      <c r="DO52" s="120">
        <v>3.7</v>
      </c>
      <c r="DP52" s="120">
        <v>38</v>
      </c>
      <c r="DQ52" s="120">
        <v>13</v>
      </c>
      <c r="DR52" s="120">
        <v>4.6799999999999999E-4</v>
      </c>
      <c r="DS52" s="120">
        <v>1.9000000000000001E-5</v>
      </c>
      <c r="DT52" s="120">
        <v>6660</v>
      </c>
      <c r="DU52" s="120">
        <v>690</v>
      </c>
      <c r="DV52" s="120">
        <v>350</v>
      </c>
      <c r="DW52" s="120">
        <v>720</v>
      </c>
      <c r="DX52" s="120">
        <v>230</v>
      </c>
      <c r="DY52" s="120">
        <v>220</v>
      </c>
      <c r="DZ52" s="120">
        <v>2920</v>
      </c>
      <c r="EA52" s="120">
        <v>640</v>
      </c>
      <c r="EB52" s="120">
        <v>900</v>
      </c>
      <c r="EC52" s="120">
        <v>110</v>
      </c>
      <c r="ED52" s="120">
        <v>4260</v>
      </c>
      <c r="EE52" s="120">
        <v>440</v>
      </c>
      <c r="EF52" s="120">
        <v>5510</v>
      </c>
      <c r="EG52" s="120">
        <v>600</v>
      </c>
      <c r="EH52" s="120">
        <v>6040</v>
      </c>
      <c r="EI52" s="120">
        <v>700</v>
      </c>
      <c r="EJ52" s="120">
        <v>7960</v>
      </c>
      <c r="EK52" s="120">
        <v>900</v>
      </c>
      <c r="EL52" s="120">
        <v>1310</v>
      </c>
      <c r="EM52" s="120">
        <v>180</v>
      </c>
      <c r="EN52" s="120">
        <v>1240</v>
      </c>
      <c r="EO52" s="120">
        <v>140</v>
      </c>
      <c r="EP52" s="120">
        <v>4570</v>
      </c>
      <c r="EQ52" s="120">
        <v>470</v>
      </c>
      <c r="ER52" s="120">
        <v>1290</v>
      </c>
      <c r="ES52" s="120">
        <v>140</v>
      </c>
      <c r="ET52" s="120">
        <v>9710</v>
      </c>
      <c r="EU52" s="120">
        <v>990</v>
      </c>
      <c r="EV52" s="120">
        <v>2190</v>
      </c>
      <c r="EW52" s="120">
        <v>250</v>
      </c>
      <c r="EX52" s="122">
        <v>9900</v>
      </c>
      <c r="EY52" s="122">
        <v>1000</v>
      </c>
      <c r="EZ52" s="120">
        <v>3290</v>
      </c>
      <c r="FA52" s="120">
        <v>340</v>
      </c>
      <c r="FB52" s="122">
        <v>10000</v>
      </c>
      <c r="FC52" s="122">
        <v>1000</v>
      </c>
      <c r="FD52" s="120">
        <v>2320</v>
      </c>
      <c r="FE52" s="120">
        <v>250</v>
      </c>
      <c r="FF52" s="122">
        <v>10100</v>
      </c>
      <c r="FG52" s="122">
        <v>1000</v>
      </c>
      <c r="FH52" s="120">
        <v>137</v>
      </c>
      <c r="FI52" s="120">
        <v>25</v>
      </c>
      <c r="FJ52" s="120">
        <v>2560</v>
      </c>
      <c r="FK52" s="120">
        <v>240</v>
      </c>
      <c r="FL52" s="120">
        <v>2330</v>
      </c>
      <c r="FM52" s="120">
        <v>230</v>
      </c>
      <c r="FN52" s="120">
        <v>5260</v>
      </c>
      <c r="FO52" s="120">
        <v>500</v>
      </c>
      <c r="FP52" s="120">
        <v>9060</v>
      </c>
      <c r="FQ52" s="120">
        <v>900</v>
      </c>
      <c r="FR52" s="122">
        <v>11400</v>
      </c>
      <c r="FS52" s="122">
        <v>1100</v>
      </c>
      <c r="FT52" s="120">
        <v>10.199999999999999</v>
      </c>
      <c r="FU52" s="120">
        <v>3.4</v>
      </c>
      <c r="FV52" s="120"/>
      <c r="FW52" s="120"/>
      <c r="FX52" s="120"/>
      <c r="FY52" s="120"/>
      <c r="FZ52" s="120"/>
      <c r="GA52" s="120"/>
      <c r="GB52" s="120"/>
      <c r="GC52" s="120"/>
      <c r="GD52" s="120"/>
      <c r="GE52" s="120"/>
      <c r="GF52" s="120"/>
      <c r="GG52" s="120"/>
      <c r="GH52" s="120"/>
      <c r="GI52" s="120"/>
      <c r="GJ52" s="120"/>
      <c r="GK52" s="120"/>
      <c r="GL52" s="120"/>
      <c r="GM52" s="120"/>
      <c r="GN52" s="120"/>
      <c r="GO52" s="120"/>
      <c r="GP52" s="120"/>
      <c r="GQ52" s="120"/>
      <c r="GR52" s="120"/>
      <c r="GS52" s="120"/>
      <c r="GT52" s="120"/>
      <c r="GU52" s="120"/>
      <c r="GV52" s="120"/>
      <c r="GW52" s="120"/>
      <c r="GX52" s="120"/>
      <c r="GY52" s="120"/>
      <c r="GZ52" s="120"/>
      <c r="HA52" s="120"/>
      <c r="HB52" s="120"/>
      <c r="HC52" s="120"/>
      <c r="HD52" s="120"/>
      <c r="HE52" s="120"/>
      <c r="HF52" s="120"/>
      <c r="HG52" s="120"/>
      <c r="HH52" s="120"/>
      <c r="HI52" s="120"/>
      <c r="HJ52" s="120"/>
      <c r="HK52" s="120"/>
      <c r="HL52" s="120"/>
      <c r="HM52" s="120"/>
      <c r="HN52" s="120"/>
      <c r="HO52" s="120"/>
      <c r="HP52" s="120"/>
      <c r="HQ52" s="120"/>
      <c r="HR52" s="120"/>
      <c r="HS52" s="120"/>
      <c r="HT52" s="120"/>
      <c r="HU52" s="120"/>
      <c r="HV52" s="120"/>
      <c r="HW52" s="120"/>
      <c r="HX52" s="120"/>
      <c r="HY52" s="120"/>
      <c r="HZ52" s="120"/>
      <c r="IA52" s="120"/>
      <c r="IB52" s="120"/>
      <c r="IC52" s="120"/>
      <c r="ID52" s="120"/>
      <c r="IE52" s="120"/>
      <c r="IF52" s="120"/>
      <c r="IG52" s="120"/>
      <c r="IH52" s="120"/>
      <c r="II52" s="120"/>
      <c r="IJ52" s="120"/>
      <c r="IK52" s="120"/>
      <c r="IL52" s="120"/>
      <c r="IM52" s="120"/>
      <c r="IN52" s="120"/>
      <c r="IO52" s="120"/>
      <c r="IP52" s="120"/>
      <c r="IQ52" s="120"/>
      <c r="IR52" s="120"/>
      <c r="IS52" s="120"/>
      <c r="IT52" s="120"/>
      <c r="IU52" s="120"/>
      <c r="IV52" s="120"/>
      <c r="IW52" s="120"/>
      <c r="IX52" s="120"/>
      <c r="IY52" s="120"/>
      <c r="IZ52" s="120"/>
      <c r="JA52" s="120"/>
      <c r="JB52" s="120"/>
    </row>
    <row r="53" spans="1:262" ht="14.4" x14ac:dyDescent="0.3">
      <c r="A53" s="120" t="s">
        <v>554</v>
      </c>
      <c r="B53" s="120" t="s">
        <v>454</v>
      </c>
      <c r="C53" s="120" t="s">
        <v>570</v>
      </c>
      <c r="D53" s="120" t="s">
        <v>455</v>
      </c>
      <c r="E53" s="121">
        <v>0.45259803240740742</v>
      </c>
      <c r="F53" s="120">
        <v>46.591000000000001</v>
      </c>
      <c r="G53" s="120" t="s">
        <v>571</v>
      </c>
      <c r="H53" s="122">
        <v>342000</v>
      </c>
      <c r="I53" s="122">
        <v>12000</v>
      </c>
      <c r="J53" s="120">
        <v>54390</v>
      </c>
      <c r="K53" s="120">
        <v>560</v>
      </c>
      <c r="L53" s="120">
        <v>54570</v>
      </c>
      <c r="M53" s="120">
        <v>250</v>
      </c>
      <c r="N53" s="120">
        <v>7790</v>
      </c>
      <c r="O53" s="120">
        <v>680</v>
      </c>
      <c r="P53" s="120">
        <v>106710</v>
      </c>
      <c r="Q53" s="120">
        <v>810</v>
      </c>
      <c r="R53" s="120">
        <v>2630</v>
      </c>
      <c r="S53" s="120">
        <v>120</v>
      </c>
      <c r="T53" s="120">
        <v>4510</v>
      </c>
      <c r="U53" s="120">
        <v>460</v>
      </c>
      <c r="V53" s="120">
        <v>5710</v>
      </c>
      <c r="W53" s="120">
        <v>600</v>
      </c>
      <c r="X53" s="120">
        <v>6430</v>
      </c>
      <c r="Y53" s="120">
        <v>700</v>
      </c>
      <c r="Z53" s="120">
        <v>8320</v>
      </c>
      <c r="AA53" s="120">
        <v>870</v>
      </c>
      <c r="AB53" s="120">
        <v>1450</v>
      </c>
      <c r="AC53" s="120">
        <v>170</v>
      </c>
      <c r="AD53" s="120">
        <v>1240</v>
      </c>
      <c r="AE53" s="120">
        <v>130</v>
      </c>
      <c r="AF53" s="120">
        <v>4660</v>
      </c>
      <c r="AG53" s="120">
        <v>470</v>
      </c>
      <c r="AH53" s="120">
        <v>1310</v>
      </c>
      <c r="AI53" s="120">
        <v>140</v>
      </c>
      <c r="AJ53" s="120">
        <v>9990</v>
      </c>
      <c r="AK53" s="120">
        <v>930</v>
      </c>
      <c r="AL53" s="120">
        <v>2150</v>
      </c>
      <c r="AM53" s="120">
        <v>220</v>
      </c>
      <c r="AN53" s="120">
        <v>10210</v>
      </c>
      <c r="AO53" s="120">
        <v>960</v>
      </c>
      <c r="AP53" s="120">
        <v>3380</v>
      </c>
      <c r="AQ53" s="120">
        <v>360</v>
      </c>
      <c r="AR53" s="120">
        <v>10020</v>
      </c>
      <c r="AS53" s="120">
        <v>930</v>
      </c>
      <c r="AT53" s="120">
        <v>2260</v>
      </c>
      <c r="AU53" s="120">
        <v>230</v>
      </c>
      <c r="AV53" s="120">
        <v>10280</v>
      </c>
      <c r="AW53" s="120">
        <v>980</v>
      </c>
      <c r="AX53" s="120">
        <v>342</v>
      </c>
      <c r="AY53" s="120">
        <v>21</v>
      </c>
      <c r="AZ53" s="120">
        <v>240</v>
      </c>
      <c r="BA53" s="120">
        <v>22</v>
      </c>
      <c r="BB53" s="120">
        <v>2580</v>
      </c>
      <c r="BC53" s="120">
        <v>240</v>
      </c>
      <c r="BD53" s="120">
        <v>2420</v>
      </c>
      <c r="BE53" s="120">
        <v>220</v>
      </c>
      <c r="BF53" s="120">
        <v>5710</v>
      </c>
      <c r="BG53" s="120">
        <v>560</v>
      </c>
      <c r="BH53" s="120">
        <v>9530</v>
      </c>
      <c r="BI53" s="120">
        <v>840</v>
      </c>
      <c r="BJ53" s="122">
        <v>11800</v>
      </c>
      <c r="BK53" s="122">
        <v>1100</v>
      </c>
      <c r="BL53" s="120">
        <v>9.1</v>
      </c>
      <c r="BM53" s="120">
        <v>3.1</v>
      </c>
      <c r="BN53" s="120">
        <v>49</v>
      </c>
      <c r="BO53" s="120">
        <v>60</v>
      </c>
      <c r="BP53" s="120">
        <v>160</v>
      </c>
      <c r="BQ53" s="120">
        <v>110</v>
      </c>
      <c r="BR53" s="122">
        <v>86300</v>
      </c>
      <c r="BS53" s="122">
        <v>8200</v>
      </c>
      <c r="BT53" s="120">
        <v>41</v>
      </c>
      <c r="BU53" s="120">
        <v>12</v>
      </c>
      <c r="BV53" s="120">
        <v>88</v>
      </c>
      <c r="BW53" s="120">
        <v>10</v>
      </c>
      <c r="BX53" s="120">
        <v>38.5</v>
      </c>
      <c r="BY53" s="120">
        <v>3.7</v>
      </c>
      <c r="BZ53" s="120">
        <v>37.5</v>
      </c>
      <c r="CA53" s="120">
        <v>3.8</v>
      </c>
      <c r="CB53" s="120">
        <v>40.4</v>
      </c>
      <c r="CC53" s="120">
        <v>4.2</v>
      </c>
      <c r="CD53" s="120">
        <v>38.9</v>
      </c>
      <c r="CE53" s="120">
        <v>3.9</v>
      </c>
      <c r="CF53" s="120">
        <v>39.9</v>
      </c>
      <c r="CG53" s="120">
        <v>4.4000000000000004</v>
      </c>
      <c r="CH53" s="120">
        <v>38.200000000000003</v>
      </c>
      <c r="CI53" s="120">
        <v>3.9</v>
      </c>
      <c r="CJ53" s="120">
        <v>35.9</v>
      </c>
      <c r="CK53" s="120">
        <v>3.5</v>
      </c>
      <c r="CL53" s="120">
        <v>36.4</v>
      </c>
      <c r="CM53" s="120">
        <v>3.6</v>
      </c>
      <c r="CN53" s="120">
        <v>36.9</v>
      </c>
      <c r="CO53" s="120">
        <v>3.3</v>
      </c>
      <c r="CP53" s="120">
        <v>35.4</v>
      </c>
      <c r="CQ53" s="120">
        <v>3.4</v>
      </c>
      <c r="CR53" s="120">
        <v>39.299999999999997</v>
      </c>
      <c r="CS53" s="120">
        <v>3.5</v>
      </c>
      <c r="CT53" s="120">
        <v>39.299999999999997</v>
      </c>
      <c r="CU53" s="120">
        <v>4</v>
      </c>
      <c r="CV53" s="120">
        <v>37.9</v>
      </c>
      <c r="CW53" s="120">
        <v>3.4</v>
      </c>
      <c r="CX53" s="120">
        <v>40.200000000000003</v>
      </c>
      <c r="CY53" s="120">
        <v>3.9</v>
      </c>
      <c r="CZ53" s="120">
        <v>37.6</v>
      </c>
      <c r="DA53" s="120">
        <v>3.5</v>
      </c>
      <c r="DB53" s="120">
        <v>44</v>
      </c>
      <c r="DC53" s="120">
        <v>21</v>
      </c>
      <c r="DD53" s="120">
        <v>39.4</v>
      </c>
      <c r="DE53" s="120">
        <v>6.4</v>
      </c>
      <c r="DF53" s="120">
        <v>40.299999999999997</v>
      </c>
      <c r="DG53" s="120">
        <v>3.8</v>
      </c>
      <c r="DH53" s="120">
        <v>41.9</v>
      </c>
      <c r="DI53" s="120">
        <v>3.8</v>
      </c>
      <c r="DJ53" s="120">
        <v>41.8</v>
      </c>
      <c r="DK53" s="120">
        <v>4.0999999999999996</v>
      </c>
      <c r="DL53" s="120">
        <v>39.200000000000003</v>
      </c>
      <c r="DM53" s="120">
        <v>3.4</v>
      </c>
      <c r="DN53" s="120">
        <v>40.200000000000003</v>
      </c>
      <c r="DO53" s="120">
        <v>3.9</v>
      </c>
      <c r="DP53" s="120">
        <v>34</v>
      </c>
      <c r="DQ53" s="120">
        <v>12</v>
      </c>
      <c r="DR53" s="120">
        <v>4.6200000000000001E-4</v>
      </c>
      <c r="DS53" s="120">
        <v>1.7E-5</v>
      </c>
      <c r="DT53" s="120">
        <v>7070</v>
      </c>
      <c r="DU53" s="120">
        <v>680</v>
      </c>
      <c r="DV53" s="120">
        <v>450</v>
      </c>
      <c r="DW53" s="120">
        <v>560</v>
      </c>
      <c r="DX53" s="120">
        <v>330</v>
      </c>
      <c r="DY53" s="120">
        <v>250</v>
      </c>
      <c r="DZ53" s="120">
        <v>2720</v>
      </c>
      <c r="EA53" s="120">
        <v>810</v>
      </c>
      <c r="EB53" s="120">
        <v>1030</v>
      </c>
      <c r="EC53" s="120">
        <v>120</v>
      </c>
      <c r="ED53" s="120">
        <v>4610</v>
      </c>
      <c r="EE53" s="120">
        <v>450</v>
      </c>
      <c r="EF53" s="120">
        <v>5820</v>
      </c>
      <c r="EG53" s="120">
        <v>590</v>
      </c>
      <c r="EH53" s="120">
        <v>6550</v>
      </c>
      <c r="EI53" s="120">
        <v>690</v>
      </c>
      <c r="EJ53" s="120">
        <v>8490</v>
      </c>
      <c r="EK53" s="120">
        <v>850</v>
      </c>
      <c r="EL53" s="120">
        <v>1480</v>
      </c>
      <c r="EM53" s="120">
        <v>160</v>
      </c>
      <c r="EN53" s="120">
        <v>1270</v>
      </c>
      <c r="EO53" s="120">
        <v>130</v>
      </c>
      <c r="EP53" s="120">
        <v>4760</v>
      </c>
      <c r="EQ53" s="120">
        <v>460</v>
      </c>
      <c r="ER53" s="120">
        <v>1340</v>
      </c>
      <c r="ES53" s="120">
        <v>130</v>
      </c>
      <c r="ET53" s="120">
        <v>9990</v>
      </c>
      <c r="EU53" s="120">
        <v>910</v>
      </c>
      <c r="EV53" s="120">
        <v>2220</v>
      </c>
      <c r="EW53" s="120">
        <v>210</v>
      </c>
      <c r="EX53" s="120">
        <v>10390</v>
      </c>
      <c r="EY53" s="120">
        <v>940</v>
      </c>
      <c r="EZ53" s="120">
        <v>3440</v>
      </c>
      <c r="FA53" s="120">
        <v>350</v>
      </c>
      <c r="FB53" s="120">
        <v>10120</v>
      </c>
      <c r="FC53" s="120">
        <v>920</v>
      </c>
      <c r="FD53" s="120">
        <v>2310</v>
      </c>
      <c r="FE53" s="120">
        <v>220</v>
      </c>
      <c r="FF53" s="120">
        <v>10370</v>
      </c>
      <c r="FG53" s="120">
        <v>970</v>
      </c>
      <c r="FH53" s="120">
        <v>139</v>
      </c>
      <c r="FI53" s="120">
        <v>22</v>
      </c>
      <c r="FJ53" s="120">
        <v>2560</v>
      </c>
      <c r="FK53" s="120">
        <v>240</v>
      </c>
      <c r="FL53" s="120">
        <v>2400</v>
      </c>
      <c r="FM53" s="120">
        <v>220</v>
      </c>
      <c r="FN53" s="120">
        <v>5720</v>
      </c>
      <c r="FO53" s="120">
        <v>560</v>
      </c>
      <c r="FP53" s="120">
        <v>9500</v>
      </c>
      <c r="FQ53" s="120">
        <v>830</v>
      </c>
      <c r="FR53" s="122">
        <v>11800</v>
      </c>
      <c r="FS53" s="122">
        <v>1100</v>
      </c>
      <c r="FT53" s="120">
        <v>9</v>
      </c>
      <c r="FU53" s="120">
        <v>3.1</v>
      </c>
      <c r="FV53" s="120"/>
      <c r="FW53" s="120"/>
      <c r="FX53" s="120"/>
      <c r="FY53" s="120"/>
      <c r="FZ53" s="120"/>
      <c r="GA53" s="120"/>
      <c r="GB53" s="120"/>
      <c r="GC53" s="120"/>
      <c r="GD53" s="120"/>
      <c r="GE53" s="120"/>
      <c r="GF53" s="120"/>
      <c r="GG53" s="120"/>
      <c r="GH53" s="120"/>
      <c r="GI53" s="120"/>
      <c r="GJ53" s="120"/>
      <c r="GK53" s="120"/>
      <c r="GL53" s="120"/>
      <c r="GM53" s="120"/>
      <c r="GN53" s="120"/>
      <c r="GO53" s="120"/>
      <c r="GP53" s="120"/>
      <c r="GQ53" s="120"/>
      <c r="GR53" s="120"/>
      <c r="GS53" s="120"/>
      <c r="GT53" s="120"/>
      <c r="GU53" s="120"/>
      <c r="GV53" s="120"/>
      <c r="GW53" s="120"/>
      <c r="GX53" s="120"/>
      <c r="GY53" s="120"/>
      <c r="GZ53" s="120"/>
      <c r="HA53" s="120"/>
      <c r="HB53" s="120"/>
      <c r="HC53" s="120"/>
      <c r="HD53" s="120"/>
      <c r="HE53" s="120"/>
      <c r="HF53" s="120"/>
      <c r="HG53" s="120"/>
      <c r="HH53" s="120"/>
      <c r="HI53" s="120"/>
      <c r="HJ53" s="120"/>
      <c r="HK53" s="120"/>
      <c r="HL53" s="120"/>
      <c r="HM53" s="120"/>
      <c r="HN53" s="120"/>
      <c r="HO53" s="120"/>
      <c r="HP53" s="120"/>
      <c r="HQ53" s="120"/>
      <c r="HR53" s="120"/>
      <c r="HS53" s="120"/>
      <c r="HT53" s="120"/>
      <c r="HU53" s="120"/>
      <c r="HV53" s="120"/>
      <c r="HW53" s="120"/>
      <c r="HX53" s="120"/>
      <c r="HY53" s="120"/>
      <c r="HZ53" s="120"/>
      <c r="IA53" s="120"/>
      <c r="IB53" s="120"/>
      <c r="IC53" s="120"/>
      <c r="ID53" s="120"/>
      <c r="IE53" s="120"/>
      <c r="IF53" s="120"/>
      <c r="IG53" s="120"/>
      <c r="IH53" s="120"/>
      <c r="II53" s="120"/>
      <c r="IJ53" s="120"/>
      <c r="IK53" s="120"/>
      <c r="IL53" s="120"/>
      <c r="IM53" s="120"/>
      <c r="IN53" s="120"/>
      <c r="IO53" s="120"/>
      <c r="IP53" s="120"/>
      <c r="IQ53" s="120"/>
      <c r="IR53" s="120"/>
      <c r="IS53" s="120"/>
      <c r="IT53" s="120"/>
      <c r="IU53" s="120"/>
      <c r="IV53" s="120"/>
      <c r="IW53" s="120"/>
      <c r="IX53" s="120"/>
      <c r="IY53" s="120"/>
      <c r="IZ53" s="120"/>
      <c r="JA53" s="120"/>
      <c r="JB53" s="120"/>
    </row>
    <row r="54" spans="1:262" ht="14.4" x14ac:dyDescent="0.3">
      <c r="A54" s="120" t="s">
        <v>557</v>
      </c>
      <c r="B54" s="120" t="s">
        <v>454</v>
      </c>
      <c r="C54" s="120" t="s">
        <v>572</v>
      </c>
      <c r="D54" s="120" t="s">
        <v>455</v>
      </c>
      <c r="E54" s="121">
        <v>0.47930057870370368</v>
      </c>
      <c r="F54" s="120">
        <v>44.938000000000002</v>
      </c>
      <c r="G54" s="120" t="s">
        <v>573</v>
      </c>
      <c r="H54" s="122">
        <v>303000</v>
      </c>
      <c r="I54" s="122">
        <v>13000</v>
      </c>
      <c r="J54" s="120">
        <v>49670</v>
      </c>
      <c r="K54" s="120">
        <v>550</v>
      </c>
      <c r="L54" s="120">
        <v>53150</v>
      </c>
      <c r="M54" s="120">
        <v>300</v>
      </c>
      <c r="N54" s="120">
        <v>5580</v>
      </c>
      <c r="O54" s="120">
        <v>710</v>
      </c>
      <c r="P54" s="120">
        <v>106560</v>
      </c>
      <c r="Q54" s="120">
        <v>660</v>
      </c>
      <c r="R54" s="120">
        <v>2180</v>
      </c>
      <c r="S54" s="120">
        <v>120</v>
      </c>
      <c r="T54" s="120">
        <v>3100</v>
      </c>
      <c r="U54" s="120">
        <v>490</v>
      </c>
      <c r="V54" s="120">
        <v>3920</v>
      </c>
      <c r="W54" s="120">
        <v>610</v>
      </c>
      <c r="X54" s="120">
        <v>4490</v>
      </c>
      <c r="Y54" s="120">
        <v>670</v>
      </c>
      <c r="Z54" s="120">
        <v>5730</v>
      </c>
      <c r="AA54" s="120">
        <v>840</v>
      </c>
      <c r="AB54" s="120">
        <v>840</v>
      </c>
      <c r="AC54" s="120">
        <v>150</v>
      </c>
      <c r="AD54" s="120">
        <v>970</v>
      </c>
      <c r="AE54" s="120">
        <v>160</v>
      </c>
      <c r="AF54" s="120">
        <v>3130</v>
      </c>
      <c r="AG54" s="120">
        <v>480</v>
      </c>
      <c r="AH54" s="120">
        <v>930</v>
      </c>
      <c r="AI54" s="120">
        <v>150</v>
      </c>
      <c r="AJ54" s="122">
        <v>7000</v>
      </c>
      <c r="AK54" s="122">
        <v>1000</v>
      </c>
      <c r="AL54" s="120">
        <v>1630</v>
      </c>
      <c r="AM54" s="120">
        <v>260</v>
      </c>
      <c r="AN54" s="122">
        <v>6900</v>
      </c>
      <c r="AO54" s="122">
        <v>1000</v>
      </c>
      <c r="AP54" s="120">
        <v>2390</v>
      </c>
      <c r="AQ54" s="120">
        <v>340</v>
      </c>
      <c r="AR54" s="122">
        <v>7100</v>
      </c>
      <c r="AS54" s="122">
        <v>1000</v>
      </c>
      <c r="AT54" s="120">
        <v>1520</v>
      </c>
      <c r="AU54" s="120">
        <v>230</v>
      </c>
      <c r="AV54" s="122">
        <v>7400</v>
      </c>
      <c r="AW54" s="122">
        <v>1100</v>
      </c>
      <c r="AX54" s="120">
        <v>314</v>
      </c>
      <c r="AY54" s="120">
        <v>18</v>
      </c>
      <c r="AZ54" s="120">
        <v>190</v>
      </c>
      <c r="BA54" s="120">
        <v>22</v>
      </c>
      <c r="BB54" s="120">
        <v>2010</v>
      </c>
      <c r="BC54" s="120">
        <v>280</v>
      </c>
      <c r="BD54" s="120">
        <v>1730</v>
      </c>
      <c r="BE54" s="120">
        <v>240</v>
      </c>
      <c r="BF54" s="120">
        <v>4130</v>
      </c>
      <c r="BG54" s="120">
        <v>580</v>
      </c>
      <c r="BH54" s="120">
        <v>6770</v>
      </c>
      <c r="BI54" s="120">
        <v>980</v>
      </c>
      <c r="BJ54" s="122">
        <v>8400</v>
      </c>
      <c r="BK54" s="122">
        <v>1200</v>
      </c>
      <c r="BL54" s="120">
        <v>7</v>
      </c>
      <c r="BM54" s="120">
        <v>2.9</v>
      </c>
      <c r="BN54" s="120">
        <v>60</v>
      </c>
      <c r="BO54" s="120">
        <v>100</v>
      </c>
      <c r="BP54" s="120">
        <v>125</v>
      </c>
      <c r="BQ54" s="120">
        <v>48</v>
      </c>
      <c r="BR54" s="122">
        <v>86000</v>
      </c>
      <c r="BS54" s="122">
        <v>12000</v>
      </c>
      <c r="BT54" s="120">
        <v>35</v>
      </c>
      <c r="BU54" s="120">
        <v>15</v>
      </c>
      <c r="BV54" s="120">
        <v>72</v>
      </c>
      <c r="BW54" s="120">
        <v>15</v>
      </c>
      <c r="BX54" s="120">
        <v>37.799999999999997</v>
      </c>
      <c r="BY54" s="120">
        <v>6</v>
      </c>
      <c r="BZ54" s="120">
        <v>36.1</v>
      </c>
      <c r="CA54" s="120">
        <v>5.7</v>
      </c>
      <c r="CB54" s="120">
        <v>37.799999999999997</v>
      </c>
      <c r="CC54" s="120">
        <v>5.7</v>
      </c>
      <c r="CD54" s="120">
        <v>35.799999999999997</v>
      </c>
      <c r="CE54" s="120">
        <v>5.4</v>
      </c>
      <c r="CF54" s="120">
        <v>32</v>
      </c>
      <c r="CG54" s="120">
        <v>5.9</v>
      </c>
      <c r="CH54" s="120">
        <v>41.2</v>
      </c>
      <c r="CI54" s="120">
        <v>6.7</v>
      </c>
      <c r="CJ54" s="120">
        <v>32.6</v>
      </c>
      <c r="CK54" s="120">
        <v>5.0999999999999996</v>
      </c>
      <c r="CL54" s="120">
        <v>35</v>
      </c>
      <c r="CM54" s="120">
        <v>5.6</v>
      </c>
      <c r="CN54" s="120">
        <v>35.6</v>
      </c>
      <c r="CO54" s="120">
        <v>5.3</v>
      </c>
      <c r="CP54" s="120">
        <v>36.1</v>
      </c>
      <c r="CQ54" s="120">
        <v>5.8</v>
      </c>
      <c r="CR54" s="120">
        <v>36.5</v>
      </c>
      <c r="CS54" s="120">
        <v>5.3</v>
      </c>
      <c r="CT54" s="120">
        <v>37.299999999999997</v>
      </c>
      <c r="CU54" s="120">
        <v>5.5</v>
      </c>
      <c r="CV54" s="120">
        <v>37.700000000000003</v>
      </c>
      <c r="CW54" s="120">
        <v>5.6</v>
      </c>
      <c r="CX54" s="120">
        <v>36.4</v>
      </c>
      <c r="CY54" s="120">
        <v>5.5</v>
      </c>
      <c r="CZ54" s="120">
        <v>35.9</v>
      </c>
      <c r="DA54" s="120">
        <v>5.4</v>
      </c>
      <c r="DB54" s="120">
        <v>-1</v>
      </c>
      <c r="DC54" s="120">
        <v>19</v>
      </c>
      <c r="DD54" s="120">
        <v>31.8</v>
      </c>
      <c r="DE54" s="120">
        <v>8.1</v>
      </c>
      <c r="DF54" s="120">
        <v>38.4</v>
      </c>
      <c r="DG54" s="120">
        <v>5.4</v>
      </c>
      <c r="DH54" s="120">
        <v>36</v>
      </c>
      <c r="DI54" s="120">
        <v>4.9000000000000004</v>
      </c>
      <c r="DJ54" s="120">
        <v>37.1</v>
      </c>
      <c r="DK54" s="120">
        <v>5.2</v>
      </c>
      <c r="DL54" s="120">
        <v>36.700000000000003</v>
      </c>
      <c r="DM54" s="120">
        <v>5.4</v>
      </c>
      <c r="DN54" s="120">
        <v>36</v>
      </c>
      <c r="DO54" s="120">
        <v>5.0999999999999996</v>
      </c>
      <c r="DP54" s="120">
        <v>42</v>
      </c>
      <c r="DQ54" s="120">
        <v>18</v>
      </c>
      <c r="DR54" s="120">
        <v>4.1599999999999997E-4</v>
      </c>
      <c r="DS54" s="120">
        <v>2.3E-5</v>
      </c>
      <c r="DT54" s="120">
        <v>4890</v>
      </c>
      <c r="DU54" s="120">
        <v>710</v>
      </c>
      <c r="DV54" s="120">
        <v>-610</v>
      </c>
      <c r="DW54" s="120">
        <v>580</v>
      </c>
      <c r="DX54" s="120">
        <v>-730</v>
      </c>
      <c r="DY54" s="120">
        <v>290</v>
      </c>
      <c r="DZ54" s="120">
        <v>1580</v>
      </c>
      <c r="EA54" s="120">
        <v>680</v>
      </c>
      <c r="EB54" s="120">
        <v>600</v>
      </c>
      <c r="EC54" s="120">
        <v>120</v>
      </c>
      <c r="ED54" s="120">
        <v>3150</v>
      </c>
      <c r="EE54" s="120">
        <v>500</v>
      </c>
      <c r="EF54" s="120">
        <v>4010</v>
      </c>
      <c r="EG54" s="120">
        <v>630</v>
      </c>
      <c r="EH54" s="120">
        <v>4540</v>
      </c>
      <c r="EI54" s="120">
        <v>690</v>
      </c>
      <c r="EJ54" s="120">
        <v>5800</v>
      </c>
      <c r="EK54" s="120">
        <v>870</v>
      </c>
      <c r="EL54" s="120">
        <v>840</v>
      </c>
      <c r="EM54" s="120">
        <v>150</v>
      </c>
      <c r="EN54" s="120">
        <v>1020</v>
      </c>
      <c r="EO54" s="120">
        <v>170</v>
      </c>
      <c r="EP54" s="120">
        <v>3190</v>
      </c>
      <c r="EQ54" s="120">
        <v>490</v>
      </c>
      <c r="ER54" s="120">
        <v>940</v>
      </c>
      <c r="ES54" s="120">
        <v>150</v>
      </c>
      <c r="ET54" s="122">
        <v>7100</v>
      </c>
      <c r="EU54" s="122">
        <v>1100</v>
      </c>
      <c r="EV54" s="120">
        <v>1660</v>
      </c>
      <c r="EW54" s="120">
        <v>270</v>
      </c>
      <c r="EX54" s="122">
        <v>7200</v>
      </c>
      <c r="EY54" s="122">
        <v>1100</v>
      </c>
      <c r="EZ54" s="120">
        <v>2410</v>
      </c>
      <c r="FA54" s="120">
        <v>360</v>
      </c>
      <c r="FB54" s="122">
        <v>7300</v>
      </c>
      <c r="FC54" s="122">
        <v>1100</v>
      </c>
      <c r="FD54" s="120">
        <v>1530</v>
      </c>
      <c r="FE54" s="120">
        <v>230</v>
      </c>
      <c r="FF54" s="122">
        <v>7500</v>
      </c>
      <c r="FG54" s="122">
        <v>1100</v>
      </c>
      <c r="FH54" s="120">
        <v>87</v>
      </c>
      <c r="FI54" s="120">
        <v>22</v>
      </c>
      <c r="FJ54" s="120">
        <v>1970</v>
      </c>
      <c r="FK54" s="120">
        <v>280</v>
      </c>
      <c r="FL54" s="120">
        <v>1650</v>
      </c>
      <c r="FM54" s="120">
        <v>230</v>
      </c>
      <c r="FN54" s="120">
        <v>4060</v>
      </c>
      <c r="FO54" s="120">
        <v>570</v>
      </c>
      <c r="FP54" s="122">
        <v>6800</v>
      </c>
      <c r="FQ54" s="122">
        <v>1000</v>
      </c>
      <c r="FR54" s="122">
        <v>8400</v>
      </c>
      <c r="FS54" s="122">
        <v>1200</v>
      </c>
      <c r="FT54" s="120">
        <v>6.9</v>
      </c>
      <c r="FU54" s="120">
        <v>2.9</v>
      </c>
      <c r="FV54" s="120"/>
      <c r="FW54" s="120"/>
      <c r="FX54" s="120"/>
      <c r="FY54" s="120"/>
      <c r="FZ54" s="120"/>
      <c r="GA54" s="120"/>
      <c r="GB54" s="120"/>
      <c r="GC54" s="120"/>
      <c r="GD54" s="120"/>
      <c r="GE54" s="120"/>
      <c r="GF54" s="120"/>
      <c r="GG54" s="120"/>
      <c r="GH54" s="120"/>
      <c r="GI54" s="120"/>
      <c r="GJ54" s="120"/>
      <c r="GK54" s="120"/>
      <c r="GL54" s="120"/>
      <c r="GM54" s="120"/>
      <c r="GN54" s="120"/>
      <c r="GO54" s="120"/>
      <c r="GP54" s="120"/>
      <c r="GQ54" s="120"/>
      <c r="GR54" s="120"/>
      <c r="GS54" s="120"/>
      <c r="GT54" s="120"/>
      <c r="GU54" s="120"/>
      <c r="GV54" s="120"/>
      <c r="GW54" s="120"/>
      <c r="GX54" s="120"/>
      <c r="GY54" s="120"/>
      <c r="GZ54" s="120"/>
      <c r="HA54" s="120"/>
      <c r="HB54" s="120"/>
      <c r="HC54" s="120"/>
      <c r="HD54" s="120"/>
      <c r="HE54" s="120"/>
      <c r="HF54" s="120"/>
      <c r="HG54" s="120"/>
      <c r="HH54" s="120"/>
      <c r="HI54" s="120"/>
      <c r="HJ54" s="120"/>
      <c r="HK54" s="120"/>
      <c r="HL54" s="120"/>
      <c r="HM54" s="120"/>
      <c r="HN54" s="120"/>
      <c r="HO54" s="120"/>
      <c r="HP54" s="120"/>
      <c r="HQ54" s="120"/>
      <c r="HR54" s="120"/>
      <c r="HS54" s="120"/>
      <c r="HT54" s="120"/>
      <c r="HU54" s="120"/>
      <c r="HV54" s="120"/>
      <c r="HW54" s="120"/>
      <c r="HX54" s="120"/>
      <c r="HY54" s="120"/>
      <c r="HZ54" s="120"/>
      <c r="IA54" s="120"/>
      <c r="IB54" s="120"/>
      <c r="IC54" s="120"/>
      <c r="ID54" s="120"/>
      <c r="IE54" s="120"/>
      <c r="IF54" s="120"/>
      <c r="IG54" s="120"/>
      <c r="IH54" s="120"/>
      <c r="II54" s="120"/>
      <c r="IJ54" s="120"/>
      <c r="IK54" s="120"/>
      <c r="IL54" s="120"/>
      <c r="IM54" s="120"/>
      <c r="IN54" s="120"/>
      <c r="IO54" s="120"/>
      <c r="IP54" s="120"/>
      <c r="IQ54" s="120"/>
      <c r="IR54" s="120"/>
      <c r="IS54" s="120"/>
      <c r="IT54" s="120"/>
      <c r="IU54" s="120"/>
      <c r="IV54" s="120"/>
      <c r="IW54" s="120"/>
      <c r="IX54" s="120"/>
      <c r="IY54" s="120"/>
      <c r="IZ54" s="120"/>
      <c r="JA54" s="120"/>
      <c r="JB54" s="120"/>
    </row>
    <row r="55" spans="1:262" ht="14.4" x14ac:dyDescent="0.3">
      <c r="A55" s="120" t="s">
        <v>560</v>
      </c>
      <c r="B55" s="120" t="s">
        <v>454</v>
      </c>
      <c r="C55" s="120" t="s">
        <v>761</v>
      </c>
      <c r="D55" s="120" t="s">
        <v>455</v>
      </c>
      <c r="E55" s="121">
        <v>0.48011423611111109</v>
      </c>
      <c r="F55" s="120">
        <v>44.451000000000001</v>
      </c>
      <c r="G55" s="120" t="s">
        <v>574</v>
      </c>
      <c r="H55" s="122">
        <v>308000</v>
      </c>
      <c r="I55" s="122">
        <v>13000</v>
      </c>
      <c r="J55" s="120">
        <v>50480</v>
      </c>
      <c r="K55" s="120">
        <v>570</v>
      </c>
      <c r="L55" s="120">
        <v>52250</v>
      </c>
      <c r="M55" s="120">
        <v>240</v>
      </c>
      <c r="N55" s="120">
        <v>6190</v>
      </c>
      <c r="O55" s="120">
        <v>710</v>
      </c>
      <c r="P55" s="120">
        <v>105520</v>
      </c>
      <c r="Q55" s="120">
        <v>790</v>
      </c>
      <c r="R55" s="120">
        <v>2310</v>
      </c>
      <c r="S55" s="120">
        <v>110</v>
      </c>
      <c r="T55" s="120">
        <v>3510</v>
      </c>
      <c r="U55" s="120">
        <v>420</v>
      </c>
      <c r="V55" s="120">
        <v>4230</v>
      </c>
      <c r="W55" s="120">
        <v>540</v>
      </c>
      <c r="X55" s="120">
        <v>4590</v>
      </c>
      <c r="Y55" s="120">
        <v>620</v>
      </c>
      <c r="Z55" s="120">
        <v>6330</v>
      </c>
      <c r="AA55" s="120">
        <v>880</v>
      </c>
      <c r="AB55" s="120">
        <v>1010</v>
      </c>
      <c r="AC55" s="120">
        <v>140</v>
      </c>
      <c r="AD55" s="120">
        <v>1000</v>
      </c>
      <c r="AE55" s="120">
        <v>140</v>
      </c>
      <c r="AF55" s="120">
        <v>3500</v>
      </c>
      <c r="AG55" s="120">
        <v>440</v>
      </c>
      <c r="AH55" s="120">
        <v>1030</v>
      </c>
      <c r="AI55" s="120">
        <v>140</v>
      </c>
      <c r="AJ55" s="120">
        <v>7330</v>
      </c>
      <c r="AK55" s="120">
        <v>920</v>
      </c>
      <c r="AL55" s="120">
        <v>1770</v>
      </c>
      <c r="AM55" s="120">
        <v>230</v>
      </c>
      <c r="AN55" s="120">
        <v>8080</v>
      </c>
      <c r="AO55" s="120">
        <v>980</v>
      </c>
      <c r="AP55" s="120">
        <v>2550</v>
      </c>
      <c r="AQ55" s="120">
        <v>340</v>
      </c>
      <c r="AR55" s="120">
        <v>8050</v>
      </c>
      <c r="AS55" s="120">
        <v>980</v>
      </c>
      <c r="AT55" s="120">
        <v>1720</v>
      </c>
      <c r="AU55" s="120">
        <v>230</v>
      </c>
      <c r="AV55" s="122">
        <v>8200</v>
      </c>
      <c r="AW55" s="122">
        <v>1000</v>
      </c>
      <c r="AX55" s="120">
        <v>327</v>
      </c>
      <c r="AY55" s="120">
        <v>22</v>
      </c>
      <c r="AZ55" s="120">
        <v>222</v>
      </c>
      <c r="BA55" s="120">
        <v>22</v>
      </c>
      <c r="BB55" s="120">
        <v>2100</v>
      </c>
      <c r="BC55" s="120">
        <v>240</v>
      </c>
      <c r="BD55" s="120">
        <v>1780</v>
      </c>
      <c r="BE55" s="120">
        <v>220</v>
      </c>
      <c r="BF55" s="120">
        <v>4300</v>
      </c>
      <c r="BG55" s="120">
        <v>540</v>
      </c>
      <c r="BH55" s="120">
        <v>7290</v>
      </c>
      <c r="BI55" s="120">
        <v>900</v>
      </c>
      <c r="BJ55" s="122">
        <v>9000</v>
      </c>
      <c r="BK55" s="122">
        <v>1100</v>
      </c>
      <c r="BL55" s="120">
        <v>7.6</v>
      </c>
      <c r="BM55" s="120">
        <v>2.9</v>
      </c>
      <c r="BN55" s="120">
        <v>92</v>
      </c>
      <c r="BO55" s="120">
        <v>80</v>
      </c>
      <c r="BP55" s="120">
        <v>187</v>
      </c>
      <c r="BQ55" s="120">
        <v>53</v>
      </c>
      <c r="BR55" s="122">
        <v>98000</v>
      </c>
      <c r="BS55" s="122">
        <v>13000</v>
      </c>
      <c r="BT55" s="120">
        <v>27</v>
      </c>
      <c r="BU55" s="120">
        <v>18</v>
      </c>
      <c r="BV55" s="120">
        <v>87</v>
      </c>
      <c r="BW55" s="120">
        <v>14</v>
      </c>
      <c r="BX55" s="120">
        <v>42.9</v>
      </c>
      <c r="BY55" s="120">
        <v>5.2</v>
      </c>
      <c r="BZ55" s="120">
        <v>37.700000000000003</v>
      </c>
      <c r="CA55" s="120">
        <v>4.9000000000000004</v>
      </c>
      <c r="CB55" s="120">
        <v>38.6</v>
      </c>
      <c r="CC55" s="120">
        <v>5.3</v>
      </c>
      <c r="CD55" s="120">
        <v>39.5</v>
      </c>
      <c r="CE55" s="120">
        <v>5.6</v>
      </c>
      <c r="CF55" s="120">
        <v>38.1</v>
      </c>
      <c r="CG55" s="120">
        <v>5.4</v>
      </c>
      <c r="CH55" s="120">
        <v>40.700000000000003</v>
      </c>
      <c r="CI55" s="120">
        <v>5.8</v>
      </c>
      <c r="CJ55" s="120">
        <v>36.200000000000003</v>
      </c>
      <c r="CK55" s="120">
        <v>4.5999999999999996</v>
      </c>
      <c r="CL55" s="120">
        <v>38.5</v>
      </c>
      <c r="CM55" s="120">
        <v>5.0999999999999996</v>
      </c>
      <c r="CN55" s="120">
        <v>36.9</v>
      </c>
      <c r="CO55" s="120">
        <v>4.5999999999999996</v>
      </c>
      <c r="CP55" s="120">
        <v>38.200000000000003</v>
      </c>
      <c r="CQ55" s="120">
        <v>5.0999999999999996</v>
      </c>
      <c r="CR55" s="120">
        <v>41.4</v>
      </c>
      <c r="CS55" s="120">
        <v>5.0999999999999996</v>
      </c>
      <c r="CT55" s="120">
        <v>39.9</v>
      </c>
      <c r="CU55" s="120">
        <v>5.3</v>
      </c>
      <c r="CV55" s="120">
        <v>41.9</v>
      </c>
      <c r="CW55" s="120">
        <v>5.0999999999999996</v>
      </c>
      <c r="CX55" s="120">
        <v>41</v>
      </c>
      <c r="CY55" s="120">
        <v>5.4</v>
      </c>
      <c r="CZ55" s="120">
        <v>39.799999999999997</v>
      </c>
      <c r="DA55" s="120">
        <v>5.0999999999999996</v>
      </c>
      <c r="DB55" s="120">
        <v>15</v>
      </c>
      <c r="DC55" s="120">
        <v>22</v>
      </c>
      <c r="DD55" s="120">
        <v>45.2</v>
      </c>
      <c r="DE55" s="120">
        <v>8.5</v>
      </c>
      <c r="DF55" s="120">
        <v>40.200000000000003</v>
      </c>
      <c r="DG55" s="120">
        <v>4.7</v>
      </c>
      <c r="DH55" s="120">
        <v>37.9</v>
      </c>
      <c r="DI55" s="120">
        <v>4.7</v>
      </c>
      <c r="DJ55" s="120">
        <v>38.700000000000003</v>
      </c>
      <c r="DK55" s="120">
        <v>4.9000000000000004</v>
      </c>
      <c r="DL55" s="120">
        <v>39.6</v>
      </c>
      <c r="DM55" s="120">
        <v>4.9000000000000004</v>
      </c>
      <c r="DN55" s="120">
        <v>38</v>
      </c>
      <c r="DO55" s="120">
        <v>4.8</v>
      </c>
      <c r="DP55" s="120">
        <v>49</v>
      </c>
      <c r="DQ55" s="120">
        <v>19</v>
      </c>
      <c r="DR55" s="120">
        <v>4.1100000000000002E-4</v>
      </c>
      <c r="DS55" s="120">
        <v>2.1999999999999999E-5</v>
      </c>
      <c r="DT55" s="120">
        <v>5500</v>
      </c>
      <c r="DU55" s="120">
        <v>710</v>
      </c>
      <c r="DV55" s="120">
        <v>850</v>
      </c>
      <c r="DW55" s="120">
        <v>600</v>
      </c>
      <c r="DX55" s="120">
        <v>-820</v>
      </c>
      <c r="DY55" s="120">
        <v>240</v>
      </c>
      <c r="DZ55" s="120">
        <v>1180</v>
      </c>
      <c r="EA55" s="120">
        <v>800</v>
      </c>
      <c r="EB55" s="120">
        <v>710</v>
      </c>
      <c r="EC55" s="120">
        <v>110</v>
      </c>
      <c r="ED55" s="120">
        <v>3520</v>
      </c>
      <c r="EE55" s="120">
        <v>430</v>
      </c>
      <c r="EF55" s="120">
        <v>4210</v>
      </c>
      <c r="EG55" s="120">
        <v>550</v>
      </c>
      <c r="EH55" s="120">
        <v>4580</v>
      </c>
      <c r="EI55" s="120">
        <v>630</v>
      </c>
      <c r="EJ55" s="120">
        <v>6320</v>
      </c>
      <c r="EK55" s="120">
        <v>890</v>
      </c>
      <c r="EL55" s="120">
        <v>990</v>
      </c>
      <c r="EM55" s="120">
        <v>140</v>
      </c>
      <c r="EN55" s="120">
        <v>1000</v>
      </c>
      <c r="EO55" s="120">
        <v>140</v>
      </c>
      <c r="EP55" s="120">
        <v>3500</v>
      </c>
      <c r="EQ55" s="120">
        <v>450</v>
      </c>
      <c r="ER55" s="120">
        <v>1020</v>
      </c>
      <c r="ES55" s="120">
        <v>140</v>
      </c>
      <c r="ET55" s="120">
        <v>7310</v>
      </c>
      <c r="EU55" s="120">
        <v>920</v>
      </c>
      <c r="EV55" s="120">
        <v>1740</v>
      </c>
      <c r="EW55" s="120">
        <v>230</v>
      </c>
      <c r="EX55" s="122">
        <v>8100</v>
      </c>
      <c r="EY55" s="122">
        <v>1000</v>
      </c>
      <c r="EZ55" s="120">
        <v>2550</v>
      </c>
      <c r="FA55" s="120">
        <v>340</v>
      </c>
      <c r="FB55" s="120">
        <v>8050</v>
      </c>
      <c r="FC55" s="120">
        <v>990</v>
      </c>
      <c r="FD55" s="120">
        <v>1700</v>
      </c>
      <c r="FE55" s="120">
        <v>230</v>
      </c>
      <c r="FF55" s="122">
        <v>8200</v>
      </c>
      <c r="FG55" s="122">
        <v>1000</v>
      </c>
      <c r="FH55" s="120">
        <v>122</v>
      </c>
      <c r="FI55" s="120">
        <v>23</v>
      </c>
      <c r="FJ55" s="120">
        <v>2050</v>
      </c>
      <c r="FK55" s="120">
        <v>240</v>
      </c>
      <c r="FL55" s="120">
        <v>1720</v>
      </c>
      <c r="FM55" s="120">
        <v>210</v>
      </c>
      <c r="FN55" s="120">
        <v>4200</v>
      </c>
      <c r="FO55" s="120">
        <v>540</v>
      </c>
      <c r="FP55" s="120">
        <v>7240</v>
      </c>
      <c r="FQ55" s="120">
        <v>910</v>
      </c>
      <c r="FR55" s="122">
        <v>8800</v>
      </c>
      <c r="FS55" s="122">
        <v>1100</v>
      </c>
      <c r="FT55" s="120">
        <v>7.9</v>
      </c>
      <c r="FU55" s="120">
        <v>3</v>
      </c>
      <c r="FV55" s="120"/>
      <c r="FW55" s="120"/>
      <c r="FX55" s="120"/>
      <c r="FY55" s="120"/>
      <c r="FZ55" s="120"/>
      <c r="GA55" s="120"/>
      <c r="GB55" s="120"/>
      <c r="GC55" s="120"/>
      <c r="GD55" s="120"/>
      <c r="GE55" s="120"/>
      <c r="GF55" s="120"/>
      <c r="GG55" s="120"/>
      <c r="GH55" s="120"/>
      <c r="GI55" s="120"/>
      <c r="GJ55" s="120"/>
      <c r="GK55" s="120"/>
      <c r="GL55" s="120"/>
      <c r="GM55" s="120"/>
      <c r="GN55" s="120"/>
      <c r="GO55" s="120"/>
      <c r="GP55" s="120"/>
      <c r="GQ55" s="120"/>
      <c r="GR55" s="120"/>
      <c r="GS55" s="120"/>
      <c r="GT55" s="120"/>
      <c r="GU55" s="120"/>
      <c r="GV55" s="120"/>
      <c r="GW55" s="120"/>
      <c r="GX55" s="120"/>
      <c r="GY55" s="120"/>
      <c r="GZ55" s="120"/>
      <c r="HA55" s="120"/>
      <c r="HB55" s="120"/>
      <c r="HC55" s="120"/>
      <c r="HD55" s="120"/>
      <c r="HE55" s="120"/>
      <c r="HF55" s="120"/>
      <c r="HG55" s="120"/>
      <c r="HH55" s="120"/>
      <c r="HI55" s="120"/>
      <c r="HJ55" s="120"/>
      <c r="HK55" s="120"/>
      <c r="HL55" s="120"/>
      <c r="HM55" s="120"/>
      <c r="HN55" s="120"/>
      <c r="HO55" s="120"/>
      <c r="HP55" s="120"/>
      <c r="HQ55" s="120"/>
      <c r="HR55" s="120"/>
      <c r="HS55" s="120"/>
      <c r="HT55" s="120"/>
      <c r="HU55" s="120"/>
      <c r="HV55" s="120"/>
      <c r="HW55" s="120"/>
      <c r="HX55" s="120"/>
      <c r="HY55" s="120"/>
      <c r="HZ55" s="120"/>
      <c r="IA55" s="120"/>
      <c r="IB55" s="120"/>
      <c r="IC55" s="120"/>
      <c r="ID55" s="120"/>
      <c r="IE55" s="120"/>
      <c r="IF55" s="120"/>
      <c r="IG55" s="120"/>
      <c r="IH55" s="120"/>
      <c r="II55" s="120"/>
      <c r="IJ55" s="120"/>
      <c r="IK55" s="120"/>
      <c r="IL55" s="120"/>
      <c r="IM55" s="120"/>
      <c r="IN55" s="120"/>
      <c r="IO55" s="120"/>
      <c r="IP55" s="120"/>
      <c r="IQ55" s="120"/>
      <c r="IR55" s="120"/>
      <c r="IS55" s="120"/>
      <c r="IT55" s="120"/>
      <c r="IU55" s="120"/>
      <c r="IV55" s="120"/>
      <c r="IW55" s="120"/>
      <c r="IX55" s="120"/>
      <c r="IY55" s="120"/>
      <c r="IZ55" s="120"/>
      <c r="JA55" s="120"/>
      <c r="JB55" s="120"/>
    </row>
    <row r="56" spans="1:262" ht="14.4" x14ac:dyDescent="0.3">
      <c r="A56" s="120" t="s">
        <v>563</v>
      </c>
      <c r="B56" s="120" t="s">
        <v>454</v>
      </c>
      <c r="C56" s="120" t="s">
        <v>575</v>
      </c>
      <c r="D56" s="120" t="s">
        <v>455</v>
      </c>
      <c r="E56" s="121">
        <v>0.48092245370370373</v>
      </c>
      <c r="F56" s="120">
        <v>45.825000000000003</v>
      </c>
      <c r="G56" s="120" t="s">
        <v>576</v>
      </c>
      <c r="H56" s="122">
        <v>293000</v>
      </c>
      <c r="I56" s="122">
        <v>12000</v>
      </c>
      <c r="J56" s="120">
        <v>49650</v>
      </c>
      <c r="K56" s="120">
        <v>600</v>
      </c>
      <c r="L56" s="120">
        <v>52510</v>
      </c>
      <c r="M56" s="120">
        <v>310</v>
      </c>
      <c r="N56" s="120">
        <v>5140</v>
      </c>
      <c r="O56" s="120">
        <v>660</v>
      </c>
      <c r="P56" s="120">
        <v>105090</v>
      </c>
      <c r="Q56" s="120">
        <v>680</v>
      </c>
      <c r="R56" s="120">
        <v>2200</v>
      </c>
      <c r="S56" s="120">
        <v>99</v>
      </c>
      <c r="T56" s="120">
        <v>2750</v>
      </c>
      <c r="U56" s="120">
        <v>440</v>
      </c>
      <c r="V56" s="120">
        <v>3720</v>
      </c>
      <c r="W56" s="120">
        <v>570</v>
      </c>
      <c r="X56" s="120">
        <v>4430</v>
      </c>
      <c r="Y56" s="120">
        <v>720</v>
      </c>
      <c r="Z56" s="120">
        <v>5540</v>
      </c>
      <c r="AA56" s="120">
        <v>820</v>
      </c>
      <c r="AB56" s="120">
        <v>840</v>
      </c>
      <c r="AC56" s="120">
        <v>150</v>
      </c>
      <c r="AD56" s="120">
        <v>810</v>
      </c>
      <c r="AE56" s="120">
        <v>120</v>
      </c>
      <c r="AF56" s="120">
        <v>3160</v>
      </c>
      <c r="AG56" s="120">
        <v>460</v>
      </c>
      <c r="AH56" s="120">
        <v>970</v>
      </c>
      <c r="AI56" s="120">
        <v>140</v>
      </c>
      <c r="AJ56" s="120">
        <v>6500</v>
      </c>
      <c r="AK56" s="120">
        <v>920</v>
      </c>
      <c r="AL56" s="120">
        <v>1480</v>
      </c>
      <c r="AM56" s="120">
        <v>220</v>
      </c>
      <c r="AN56" s="120">
        <v>6450</v>
      </c>
      <c r="AO56" s="120">
        <v>950</v>
      </c>
      <c r="AP56" s="120">
        <v>2110</v>
      </c>
      <c r="AQ56" s="120">
        <v>310</v>
      </c>
      <c r="AR56" s="120">
        <v>6240</v>
      </c>
      <c r="AS56" s="120">
        <v>910</v>
      </c>
      <c r="AT56" s="120">
        <v>1450</v>
      </c>
      <c r="AU56" s="120">
        <v>210</v>
      </c>
      <c r="AV56" s="120">
        <v>6820</v>
      </c>
      <c r="AW56" s="120">
        <v>970</v>
      </c>
      <c r="AX56" s="120">
        <v>342</v>
      </c>
      <c r="AY56" s="120">
        <v>22</v>
      </c>
      <c r="AZ56" s="120">
        <v>192</v>
      </c>
      <c r="BA56" s="120">
        <v>22</v>
      </c>
      <c r="BB56" s="120">
        <v>1750</v>
      </c>
      <c r="BC56" s="120">
        <v>230</v>
      </c>
      <c r="BD56" s="120">
        <v>1630</v>
      </c>
      <c r="BE56" s="120">
        <v>220</v>
      </c>
      <c r="BF56" s="120">
        <v>3950</v>
      </c>
      <c r="BG56" s="120">
        <v>530</v>
      </c>
      <c r="BH56" s="120">
        <v>6000</v>
      </c>
      <c r="BI56" s="120">
        <v>860</v>
      </c>
      <c r="BJ56" s="122">
        <v>7500</v>
      </c>
      <c r="BK56" s="122">
        <v>1000</v>
      </c>
      <c r="BL56" s="120">
        <v>6.4</v>
      </c>
      <c r="BM56" s="120">
        <v>2.7</v>
      </c>
      <c r="BN56" s="120">
        <v>47</v>
      </c>
      <c r="BO56" s="120">
        <v>28</v>
      </c>
      <c r="BP56" s="120">
        <v>73</v>
      </c>
      <c r="BQ56" s="120">
        <v>90</v>
      </c>
      <c r="BR56" s="122">
        <v>80000</v>
      </c>
      <c r="BS56" s="122">
        <v>12000</v>
      </c>
      <c r="BT56" s="120">
        <v>38</v>
      </c>
      <c r="BU56" s="120">
        <v>17</v>
      </c>
      <c r="BV56" s="120">
        <v>77</v>
      </c>
      <c r="BW56" s="120">
        <v>13</v>
      </c>
      <c r="BX56" s="120">
        <v>35.299999999999997</v>
      </c>
      <c r="BY56" s="120">
        <v>5.7</v>
      </c>
      <c r="BZ56" s="120">
        <v>34.9</v>
      </c>
      <c r="CA56" s="120">
        <v>5.4</v>
      </c>
      <c r="CB56" s="120">
        <v>39.299999999999997</v>
      </c>
      <c r="CC56" s="120">
        <v>6.4</v>
      </c>
      <c r="CD56" s="120">
        <v>36</v>
      </c>
      <c r="CE56" s="120">
        <v>5.3</v>
      </c>
      <c r="CF56" s="120">
        <v>34.299999999999997</v>
      </c>
      <c r="CG56" s="120">
        <v>6.1</v>
      </c>
      <c r="CH56" s="120">
        <v>34.799999999999997</v>
      </c>
      <c r="CI56" s="120">
        <v>5.2</v>
      </c>
      <c r="CJ56" s="120">
        <v>34.200000000000003</v>
      </c>
      <c r="CK56" s="120">
        <v>5</v>
      </c>
      <c r="CL56" s="120">
        <v>38.1</v>
      </c>
      <c r="CM56" s="120">
        <v>5.5</v>
      </c>
      <c r="CN56" s="120">
        <v>34.1</v>
      </c>
      <c r="CO56" s="120">
        <v>4.8</v>
      </c>
      <c r="CP56" s="120">
        <v>34.200000000000003</v>
      </c>
      <c r="CQ56" s="120">
        <v>5</v>
      </c>
      <c r="CR56" s="120">
        <v>34.700000000000003</v>
      </c>
      <c r="CS56" s="120">
        <v>5.0999999999999996</v>
      </c>
      <c r="CT56" s="120">
        <v>35.5</v>
      </c>
      <c r="CU56" s="120">
        <v>5.2</v>
      </c>
      <c r="CV56" s="120">
        <v>34</v>
      </c>
      <c r="CW56" s="120">
        <v>4.9000000000000004</v>
      </c>
      <c r="CX56" s="120">
        <v>36.4</v>
      </c>
      <c r="CY56" s="120">
        <v>5.4</v>
      </c>
      <c r="CZ56" s="120">
        <v>34.5</v>
      </c>
      <c r="DA56" s="120">
        <v>4.9000000000000004</v>
      </c>
      <c r="DB56" s="120">
        <v>28</v>
      </c>
      <c r="DC56" s="120">
        <v>22</v>
      </c>
      <c r="DD56" s="120">
        <v>34.4</v>
      </c>
      <c r="DE56" s="120">
        <v>8.3000000000000007</v>
      </c>
      <c r="DF56" s="120">
        <v>34.299999999999997</v>
      </c>
      <c r="DG56" s="120">
        <v>4.5999999999999996</v>
      </c>
      <c r="DH56" s="120">
        <v>36.4</v>
      </c>
      <c r="DI56" s="120">
        <v>4.8</v>
      </c>
      <c r="DJ56" s="120">
        <v>36.1</v>
      </c>
      <c r="DK56" s="120">
        <v>4.8</v>
      </c>
      <c r="DL56" s="120">
        <v>34.200000000000003</v>
      </c>
      <c r="DM56" s="120">
        <v>4.9000000000000004</v>
      </c>
      <c r="DN56" s="120">
        <v>33.200000000000003</v>
      </c>
      <c r="DO56" s="120">
        <v>4.5</v>
      </c>
      <c r="DP56" s="120">
        <v>39</v>
      </c>
      <c r="DQ56" s="120">
        <v>18</v>
      </c>
      <c r="DR56" s="120">
        <v>4.3100000000000001E-4</v>
      </c>
      <c r="DS56" s="120">
        <v>3.1999999999999999E-5</v>
      </c>
      <c r="DT56" s="120">
        <v>4450</v>
      </c>
      <c r="DU56" s="120">
        <v>660</v>
      </c>
      <c r="DV56" s="120">
        <v>970</v>
      </c>
      <c r="DW56" s="120">
        <v>610</v>
      </c>
      <c r="DX56" s="120">
        <v>-240</v>
      </c>
      <c r="DY56" s="120">
        <v>280</v>
      </c>
      <c r="DZ56" s="120">
        <v>1620</v>
      </c>
      <c r="EA56" s="120">
        <v>740</v>
      </c>
      <c r="EB56" s="120">
        <v>620</v>
      </c>
      <c r="EC56" s="120">
        <v>100</v>
      </c>
      <c r="ED56" s="120">
        <v>2850</v>
      </c>
      <c r="EE56" s="120">
        <v>460</v>
      </c>
      <c r="EF56" s="120">
        <v>3860</v>
      </c>
      <c r="EG56" s="120">
        <v>600</v>
      </c>
      <c r="EH56" s="120">
        <v>4620</v>
      </c>
      <c r="EI56" s="120">
        <v>750</v>
      </c>
      <c r="EJ56" s="120">
        <v>5710</v>
      </c>
      <c r="EK56" s="120">
        <v>840</v>
      </c>
      <c r="EL56" s="120">
        <v>880</v>
      </c>
      <c r="EM56" s="120">
        <v>160</v>
      </c>
      <c r="EN56" s="120">
        <v>850</v>
      </c>
      <c r="EO56" s="120">
        <v>130</v>
      </c>
      <c r="EP56" s="120">
        <v>3270</v>
      </c>
      <c r="EQ56" s="120">
        <v>470</v>
      </c>
      <c r="ER56" s="120">
        <v>1000</v>
      </c>
      <c r="ES56" s="120">
        <v>150</v>
      </c>
      <c r="ET56" s="120">
        <v>6680</v>
      </c>
      <c r="EU56" s="120">
        <v>950</v>
      </c>
      <c r="EV56" s="120">
        <v>1540</v>
      </c>
      <c r="EW56" s="120">
        <v>220</v>
      </c>
      <c r="EX56" s="120">
        <v>6730</v>
      </c>
      <c r="EY56" s="120">
        <v>990</v>
      </c>
      <c r="EZ56" s="120">
        <v>2250</v>
      </c>
      <c r="FA56" s="120">
        <v>330</v>
      </c>
      <c r="FB56" s="120">
        <v>6450</v>
      </c>
      <c r="FC56" s="120">
        <v>930</v>
      </c>
      <c r="FD56" s="120">
        <v>1490</v>
      </c>
      <c r="FE56" s="120">
        <v>220</v>
      </c>
      <c r="FF56" s="122">
        <v>7000</v>
      </c>
      <c r="FG56" s="122">
        <v>1000</v>
      </c>
      <c r="FH56" s="120">
        <v>92</v>
      </c>
      <c r="FI56" s="120">
        <v>22</v>
      </c>
      <c r="FJ56" s="120">
        <v>1740</v>
      </c>
      <c r="FK56" s="120">
        <v>230</v>
      </c>
      <c r="FL56" s="120">
        <v>1640</v>
      </c>
      <c r="FM56" s="120">
        <v>220</v>
      </c>
      <c r="FN56" s="120">
        <v>3900</v>
      </c>
      <c r="FO56" s="120">
        <v>520</v>
      </c>
      <c r="FP56" s="120">
        <v>6210</v>
      </c>
      <c r="FQ56" s="120">
        <v>900</v>
      </c>
      <c r="FR56" s="122">
        <v>7700</v>
      </c>
      <c r="FS56" s="122">
        <v>1000</v>
      </c>
      <c r="FT56" s="120">
        <v>6.1</v>
      </c>
      <c r="FU56" s="120">
        <v>2.8</v>
      </c>
      <c r="FV56" s="120"/>
      <c r="FW56" s="120"/>
      <c r="FX56" s="120"/>
      <c r="FY56" s="120"/>
      <c r="FZ56" s="120"/>
      <c r="GA56" s="120"/>
      <c r="GB56" s="120"/>
      <c r="GC56" s="120"/>
      <c r="GD56" s="120"/>
      <c r="GE56" s="120"/>
      <c r="GF56" s="120"/>
      <c r="GG56" s="120"/>
      <c r="GH56" s="120"/>
      <c r="GI56" s="120"/>
      <c r="GJ56" s="120"/>
      <c r="GK56" s="120"/>
      <c r="GL56" s="120"/>
      <c r="GM56" s="120"/>
      <c r="GN56" s="120"/>
      <c r="GO56" s="120"/>
      <c r="GP56" s="120"/>
      <c r="GQ56" s="120"/>
      <c r="GR56" s="120"/>
      <c r="GS56" s="120"/>
      <c r="GT56" s="120"/>
      <c r="GU56" s="120"/>
      <c r="GV56" s="120"/>
      <c r="GW56" s="120"/>
      <c r="GX56" s="120"/>
      <c r="GY56" s="120"/>
      <c r="GZ56" s="120"/>
      <c r="HA56" s="120"/>
      <c r="HB56" s="120"/>
      <c r="HC56" s="120"/>
      <c r="HD56" s="120"/>
      <c r="HE56" s="120"/>
      <c r="HF56" s="120"/>
      <c r="HG56" s="120"/>
      <c r="HH56" s="120"/>
      <c r="HI56" s="120"/>
      <c r="HJ56" s="120"/>
      <c r="HK56" s="120"/>
      <c r="HL56" s="120"/>
      <c r="HM56" s="120"/>
      <c r="HN56" s="120"/>
      <c r="HO56" s="120"/>
      <c r="HP56" s="120"/>
      <c r="HQ56" s="120"/>
      <c r="HR56" s="120"/>
      <c r="HS56" s="120"/>
      <c r="HT56" s="120"/>
      <c r="HU56" s="120"/>
      <c r="HV56" s="120"/>
      <c r="HW56" s="120"/>
      <c r="HX56" s="120"/>
      <c r="HY56" s="120"/>
      <c r="HZ56" s="120"/>
      <c r="IA56" s="120"/>
      <c r="IB56" s="120"/>
      <c r="IC56" s="120"/>
      <c r="ID56" s="120"/>
      <c r="IE56" s="120"/>
      <c r="IF56" s="120"/>
      <c r="IG56" s="120"/>
      <c r="IH56" s="120"/>
      <c r="II56" s="120"/>
      <c r="IJ56" s="120"/>
      <c r="IK56" s="120"/>
      <c r="IL56" s="120"/>
      <c r="IM56" s="120"/>
      <c r="IN56" s="120"/>
      <c r="IO56" s="120"/>
      <c r="IP56" s="120"/>
      <c r="IQ56" s="120"/>
      <c r="IR56" s="120"/>
      <c r="IS56" s="120"/>
      <c r="IT56" s="120"/>
      <c r="IU56" s="120"/>
      <c r="IV56" s="120"/>
      <c r="IW56" s="120"/>
      <c r="IX56" s="120"/>
      <c r="IY56" s="120"/>
      <c r="IZ56" s="120"/>
      <c r="JA56" s="120"/>
      <c r="JB56" s="120"/>
    </row>
    <row r="57" spans="1:262" x14ac:dyDescent="0.25">
      <c r="E57" s="1"/>
      <c r="H57" s="2"/>
      <c r="I57" s="2"/>
      <c r="AJ57" s="2"/>
      <c r="AK57" s="2"/>
      <c r="AR57" s="2"/>
      <c r="AS57" s="2"/>
      <c r="AV57" s="2"/>
      <c r="AW57" s="2"/>
      <c r="BJ57" s="2"/>
      <c r="BK57" s="2"/>
      <c r="BP57" s="2"/>
      <c r="BQ57" s="2"/>
      <c r="BR57" s="2"/>
      <c r="BS57" s="2"/>
      <c r="ET57" s="2"/>
      <c r="EU57" s="2"/>
      <c r="FB57" s="2"/>
      <c r="FC57" s="2"/>
      <c r="FF57" s="2"/>
      <c r="FG57" s="2"/>
      <c r="FR57" s="2"/>
      <c r="FS57" s="2"/>
    </row>
    <row r="58" spans="1:262" ht="14.4" x14ac:dyDescent="0.3">
      <c r="A58" s="120" t="s">
        <v>577</v>
      </c>
      <c r="B58" s="120" t="s">
        <v>454</v>
      </c>
      <c r="C58" s="120" t="s">
        <v>762</v>
      </c>
      <c r="D58" s="120" t="s">
        <v>455</v>
      </c>
      <c r="E58" s="121">
        <v>0.40738425925925931</v>
      </c>
      <c r="F58" s="120">
        <v>41.164000000000001</v>
      </c>
      <c r="G58" s="120" t="s">
        <v>578</v>
      </c>
      <c r="H58" s="122">
        <v>4840000</v>
      </c>
      <c r="I58" s="122">
        <v>160000</v>
      </c>
      <c r="J58" s="122">
        <v>1866000</v>
      </c>
      <c r="K58" s="122">
        <v>74000</v>
      </c>
      <c r="L58" s="120">
        <v>68410</v>
      </c>
      <c r="M58" s="120">
        <v>330</v>
      </c>
      <c r="N58" s="122">
        <v>115700</v>
      </c>
      <c r="O58" s="122">
        <v>3900</v>
      </c>
      <c r="P58" s="122">
        <v>320000</v>
      </c>
      <c r="Q58" s="122">
        <v>7500</v>
      </c>
      <c r="R58" s="120">
        <v>9960</v>
      </c>
      <c r="S58" s="120">
        <v>310</v>
      </c>
      <c r="T58" s="122">
        <v>119100</v>
      </c>
      <c r="U58" s="122">
        <v>5500</v>
      </c>
      <c r="V58" s="122">
        <v>785000</v>
      </c>
      <c r="W58" s="122">
        <v>31000</v>
      </c>
      <c r="X58" s="122">
        <v>1165000</v>
      </c>
      <c r="Y58" s="122">
        <v>52000</v>
      </c>
      <c r="Z58" s="122">
        <v>136600</v>
      </c>
      <c r="AA58" s="122">
        <v>6300</v>
      </c>
      <c r="AB58" s="122">
        <v>88600</v>
      </c>
      <c r="AC58" s="122">
        <v>3500</v>
      </c>
      <c r="AD58" s="120">
        <v>11880</v>
      </c>
      <c r="AE58" s="120">
        <v>510</v>
      </c>
      <c r="AF58" s="120">
        <v>4640</v>
      </c>
      <c r="AG58" s="120">
        <v>230</v>
      </c>
      <c r="AH58" s="120">
        <v>12540</v>
      </c>
      <c r="AI58" s="120">
        <v>530</v>
      </c>
      <c r="AJ58" s="120">
        <v>10110</v>
      </c>
      <c r="AK58" s="120">
        <v>550</v>
      </c>
      <c r="AL58" s="120">
        <v>13830</v>
      </c>
      <c r="AM58" s="120">
        <v>540</v>
      </c>
      <c r="AN58" s="120">
        <v>10720</v>
      </c>
      <c r="AO58" s="120">
        <v>470</v>
      </c>
      <c r="AP58" s="120">
        <v>9190</v>
      </c>
      <c r="AQ58" s="120">
        <v>420</v>
      </c>
      <c r="AR58" s="120">
        <v>3210</v>
      </c>
      <c r="AS58" s="120">
        <v>170</v>
      </c>
      <c r="AT58" s="120">
        <v>4040</v>
      </c>
      <c r="AU58" s="120">
        <v>190</v>
      </c>
      <c r="AV58" s="120">
        <v>3060</v>
      </c>
      <c r="AW58" s="120">
        <v>170</v>
      </c>
      <c r="AX58" s="120">
        <v>415</v>
      </c>
      <c r="AY58" s="120">
        <v>27</v>
      </c>
      <c r="AZ58" s="120">
        <v>167</v>
      </c>
      <c r="BA58" s="120">
        <v>16</v>
      </c>
      <c r="BB58" s="120">
        <v>1612</v>
      </c>
      <c r="BC58" s="120">
        <v>59</v>
      </c>
      <c r="BD58" s="120">
        <v>769</v>
      </c>
      <c r="BE58" s="120">
        <v>40</v>
      </c>
      <c r="BF58" s="120">
        <v>2060</v>
      </c>
      <c r="BG58" s="120">
        <v>110</v>
      </c>
      <c r="BH58" s="122">
        <v>30900</v>
      </c>
      <c r="BI58" s="122">
        <v>1400</v>
      </c>
      <c r="BJ58" s="120">
        <v>17930</v>
      </c>
      <c r="BK58" s="120">
        <v>760</v>
      </c>
      <c r="BL58" s="120">
        <v>60.5</v>
      </c>
      <c r="BM58" s="120">
        <v>8.1</v>
      </c>
      <c r="BN58" s="122">
        <v>25800</v>
      </c>
      <c r="BO58" s="122">
        <v>1100</v>
      </c>
      <c r="BP58" s="120">
        <v>30</v>
      </c>
      <c r="BQ58" s="120">
        <v>200</v>
      </c>
      <c r="BR58" s="122">
        <v>909000</v>
      </c>
      <c r="BS58" s="122">
        <v>31000</v>
      </c>
      <c r="BT58" s="120">
        <v>1861</v>
      </c>
      <c r="BU58" s="120">
        <v>68</v>
      </c>
      <c r="BV58" s="120">
        <v>444</v>
      </c>
      <c r="BW58" s="120">
        <v>18</v>
      </c>
      <c r="BX58" s="120">
        <v>657</v>
      </c>
      <c r="BY58" s="120">
        <v>30</v>
      </c>
      <c r="BZ58" s="120">
        <v>3460</v>
      </c>
      <c r="CA58" s="120">
        <v>130</v>
      </c>
      <c r="CB58" s="120">
        <v>4990</v>
      </c>
      <c r="CC58" s="120">
        <v>220</v>
      </c>
      <c r="CD58" s="120">
        <v>435</v>
      </c>
      <c r="CE58" s="120">
        <v>20</v>
      </c>
      <c r="CF58" s="120">
        <v>1651</v>
      </c>
      <c r="CG58" s="120">
        <v>65</v>
      </c>
      <c r="CH58" s="120">
        <v>251</v>
      </c>
      <c r="CI58" s="120">
        <v>11</v>
      </c>
      <c r="CJ58" s="120">
        <v>24.2</v>
      </c>
      <c r="CK58" s="120">
        <v>1.2</v>
      </c>
      <c r="CL58" s="120">
        <v>234.1</v>
      </c>
      <c r="CM58" s="120">
        <v>9.9</v>
      </c>
      <c r="CN58" s="120">
        <v>25.9</v>
      </c>
      <c r="CO58" s="120">
        <v>1.4</v>
      </c>
      <c r="CP58" s="120">
        <v>152.6</v>
      </c>
      <c r="CQ58" s="120">
        <v>6</v>
      </c>
      <c r="CR58" s="120">
        <v>28.4</v>
      </c>
      <c r="CS58" s="120">
        <v>1.2</v>
      </c>
      <c r="CT58" s="120">
        <v>72.5</v>
      </c>
      <c r="CU58" s="120">
        <v>3.3</v>
      </c>
      <c r="CV58" s="120">
        <v>8.2200000000000006</v>
      </c>
      <c r="CW58" s="120">
        <v>0.42</v>
      </c>
      <c r="CX58" s="120">
        <v>48.5</v>
      </c>
      <c r="CY58" s="120">
        <v>2.2999999999999998</v>
      </c>
      <c r="CZ58" s="120">
        <v>7.84</v>
      </c>
      <c r="DA58" s="120">
        <v>0.43</v>
      </c>
      <c r="DB58" s="120">
        <v>48</v>
      </c>
      <c r="DC58" s="120">
        <v>27</v>
      </c>
      <c r="DD58" s="120">
        <v>13.7</v>
      </c>
      <c r="DE58" s="120">
        <v>3.2</v>
      </c>
      <c r="DF58" s="120">
        <v>18.82</v>
      </c>
      <c r="DG58" s="120">
        <v>0.7</v>
      </c>
      <c r="DH58" s="120">
        <v>9.75</v>
      </c>
      <c r="DI58" s="120">
        <v>0.52</v>
      </c>
      <c r="DJ58" s="120">
        <v>10.96</v>
      </c>
      <c r="DK58" s="120">
        <v>0.57999999999999996</v>
      </c>
      <c r="DL58" s="120">
        <v>91</v>
      </c>
      <c r="DM58" s="120">
        <v>4</v>
      </c>
      <c r="DN58" s="120">
        <v>45.4</v>
      </c>
      <c r="DO58" s="120">
        <v>1.9</v>
      </c>
      <c r="DP58" s="120">
        <v>124</v>
      </c>
      <c r="DQ58" s="120">
        <v>17</v>
      </c>
      <c r="DR58" s="120">
        <v>5.0300000000000003E-5</v>
      </c>
      <c r="DS58" s="120">
        <v>1.3E-6</v>
      </c>
      <c r="DT58" s="122">
        <v>114900</v>
      </c>
      <c r="DU58" s="122">
        <v>3900</v>
      </c>
      <c r="DV58" s="122">
        <v>1781000</v>
      </c>
      <c r="DW58" s="122">
        <v>74000</v>
      </c>
      <c r="DX58" s="120">
        <v>50</v>
      </c>
      <c r="DY58" s="120">
        <v>330</v>
      </c>
      <c r="DZ58" s="122">
        <v>205100</v>
      </c>
      <c r="EA58" s="122">
        <v>7500</v>
      </c>
      <c r="EB58" s="120">
        <v>7910</v>
      </c>
      <c r="EC58" s="120">
        <v>310</v>
      </c>
      <c r="ED58" s="122">
        <v>119100</v>
      </c>
      <c r="EE58" s="122">
        <v>5500</v>
      </c>
      <c r="EF58" s="122">
        <v>785000</v>
      </c>
      <c r="EG58" s="122">
        <v>31000</v>
      </c>
      <c r="EH58" s="122">
        <v>1165000</v>
      </c>
      <c r="EI58" s="122">
        <v>52000</v>
      </c>
      <c r="EJ58" s="122">
        <v>136600</v>
      </c>
      <c r="EK58" s="122">
        <v>6300</v>
      </c>
      <c r="EL58" s="122">
        <v>88600</v>
      </c>
      <c r="EM58" s="122">
        <v>3500</v>
      </c>
      <c r="EN58" s="120">
        <v>11880</v>
      </c>
      <c r="EO58" s="120">
        <v>510</v>
      </c>
      <c r="EP58" s="120">
        <v>4640</v>
      </c>
      <c r="EQ58" s="120">
        <v>230</v>
      </c>
      <c r="ER58" s="120">
        <v>12540</v>
      </c>
      <c r="ES58" s="120">
        <v>530</v>
      </c>
      <c r="ET58" s="120">
        <v>10110</v>
      </c>
      <c r="EU58" s="120">
        <v>550</v>
      </c>
      <c r="EV58" s="120">
        <v>13830</v>
      </c>
      <c r="EW58" s="120">
        <v>540</v>
      </c>
      <c r="EX58" s="120">
        <v>10720</v>
      </c>
      <c r="EY58" s="120">
        <v>470</v>
      </c>
      <c r="EZ58" s="120">
        <v>9190</v>
      </c>
      <c r="FA58" s="120">
        <v>420</v>
      </c>
      <c r="FB58" s="120">
        <v>3210</v>
      </c>
      <c r="FC58" s="120">
        <v>170</v>
      </c>
      <c r="FD58" s="120">
        <v>4040</v>
      </c>
      <c r="FE58" s="120">
        <v>190</v>
      </c>
      <c r="FF58" s="120">
        <v>3060</v>
      </c>
      <c r="FG58" s="120">
        <v>170</v>
      </c>
      <c r="FH58" s="120">
        <v>67</v>
      </c>
      <c r="FI58" s="120">
        <v>16</v>
      </c>
      <c r="FJ58" s="120">
        <v>1584</v>
      </c>
      <c r="FK58" s="120">
        <v>59</v>
      </c>
      <c r="FL58" s="120">
        <v>751</v>
      </c>
      <c r="FM58" s="120">
        <v>40</v>
      </c>
      <c r="FN58" s="120">
        <v>2010</v>
      </c>
      <c r="FO58" s="120">
        <v>110</v>
      </c>
      <c r="FP58" s="122">
        <v>30900</v>
      </c>
      <c r="FQ58" s="122">
        <v>1400</v>
      </c>
      <c r="FR58" s="120">
        <v>17930</v>
      </c>
      <c r="FS58" s="120">
        <v>760</v>
      </c>
      <c r="FT58" s="120">
        <v>60.5</v>
      </c>
      <c r="FU58" s="120">
        <v>8.1</v>
      </c>
      <c r="FV58" s="120">
        <v>0</v>
      </c>
      <c r="FW58" s="120">
        <v>0.71223999999999998</v>
      </c>
      <c r="FX58" s="120">
        <v>0.91263000000000005</v>
      </c>
      <c r="FY58" s="120">
        <v>497.2</v>
      </c>
      <c r="FZ58" s="120">
        <v>0.30825000000000002</v>
      </c>
      <c r="GA58" s="120">
        <v>2.1949000000000001</v>
      </c>
      <c r="GB58" s="120">
        <v>0.13691999999999999</v>
      </c>
      <c r="GC58" s="120">
        <v>1.3105</v>
      </c>
      <c r="GD58" s="120">
        <v>3.3891</v>
      </c>
      <c r="GE58" s="120">
        <v>0</v>
      </c>
      <c r="GF58" s="120">
        <v>0.21235999999999999</v>
      </c>
      <c r="GG58" s="120">
        <v>0</v>
      </c>
      <c r="GH58" s="120">
        <v>2.9350999999999999E-2</v>
      </c>
      <c r="GI58" s="120">
        <v>0</v>
      </c>
      <c r="GJ58" s="120">
        <v>0</v>
      </c>
      <c r="GK58" s="120">
        <v>0</v>
      </c>
      <c r="GL58" s="120">
        <v>0</v>
      </c>
      <c r="GM58" s="120">
        <v>4.4245E-2</v>
      </c>
      <c r="GN58" s="120">
        <v>0</v>
      </c>
      <c r="GO58" s="120">
        <v>0</v>
      </c>
      <c r="GP58" s="120">
        <v>3.6202999999999999E-2</v>
      </c>
      <c r="GQ58" s="120">
        <v>362.03</v>
      </c>
      <c r="GR58" s="120">
        <v>2.5266999999999999</v>
      </c>
      <c r="GS58" s="120">
        <v>9.0755000000000002E-2</v>
      </c>
      <c r="GT58" s="120">
        <v>0.12074</v>
      </c>
      <c r="GU58" s="120">
        <v>0.15672</v>
      </c>
      <c r="GV58" s="120">
        <v>1.6435000000000002E-2</v>
      </c>
      <c r="GW58" s="120">
        <v>9.3019999999999995E-3</v>
      </c>
      <c r="GX58" s="120">
        <v>0</v>
      </c>
      <c r="GY58" s="120">
        <v>0</v>
      </c>
      <c r="GZ58" s="120">
        <v>0</v>
      </c>
      <c r="HA58" s="120">
        <v>0</v>
      </c>
      <c r="HB58" s="120">
        <v>0</v>
      </c>
      <c r="HC58" s="120">
        <v>0</v>
      </c>
      <c r="HD58" s="120">
        <v>0</v>
      </c>
      <c r="HE58" s="120">
        <v>0</v>
      </c>
      <c r="HF58" s="120">
        <v>0</v>
      </c>
      <c r="HG58" s="120">
        <v>0</v>
      </c>
      <c r="HH58" s="120">
        <v>0</v>
      </c>
      <c r="HI58" s="120">
        <v>0</v>
      </c>
      <c r="HJ58" s="120">
        <v>0</v>
      </c>
      <c r="HK58" s="120">
        <v>0</v>
      </c>
      <c r="HL58" s="120">
        <v>0</v>
      </c>
      <c r="HM58" s="120">
        <v>0</v>
      </c>
      <c r="HN58" s="120">
        <v>0</v>
      </c>
      <c r="HO58" s="120">
        <v>0</v>
      </c>
      <c r="HP58" s="120">
        <v>0</v>
      </c>
      <c r="HQ58" s="120">
        <v>0</v>
      </c>
      <c r="HR58" s="120">
        <v>0</v>
      </c>
      <c r="HS58" s="120">
        <v>0</v>
      </c>
      <c r="HT58" s="120">
        <v>0</v>
      </c>
      <c r="HU58" s="120">
        <v>0</v>
      </c>
      <c r="HV58" s="120">
        <v>0</v>
      </c>
      <c r="HW58" s="120">
        <v>0</v>
      </c>
      <c r="HX58" s="120">
        <v>0</v>
      </c>
      <c r="HY58" s="120">
        <v>0</v>
      </c>
      <c r="HZ58" s="120">
        <v>0</v>
      </c>
      <c r="IA58" s="120">
        <v>0</v>
      </c>
      <c r="IB58" s="120">
        <v>0</v>
      </c>
      <c r="IC58" s="120">
        <v>0</v>
      </c>
      <c r="ID58" s="120">
        <v>0</v>
      </c>
      <c r="IE58" s="120">
        <v>0</v>
      </c>
      <c r="IF58" s="120">
        <v>0</v>
      </c>
      <c r="IG58" s="120">
        <v>0</v>
      </c>
      <c r="IH58" s="120">
        <v>0</v>
      </c>
      <c r="II58" s="120">
        <v>0</v>
      </c>
      <c r="IJ58" s="120">
        <v>0</v>
      </c>
      <c r="IK58" s="120">
        <v>0</v>
      </c>
      <c r="IL58" s="120">
        <v>0</v>
      </c>
      <c r="IM58" s="120">
        <v>0</v>
      </c>
      <c r="IN58" s="120">
        <v>0</v>
      </c>
      <c r="IO58" s="120">
        <v>0</v>
      </c>
      <c r="IP58" s="120">
        <v>0</v>
      </c>
      <c r="IQ58" s="120">
        <v>0</v>
      </c>
      <c r="IR58" s="120">
        <v>0</v>
      </c>
      <c r="IS58" s="120">
        <v>0</v>
      </c>
      <c r="IT58" s="120">
        <v>0</v>
      </c>
      <c r="IU58" s="120">
        <v>0</v>
      </c>
      <c r="IV58" s="120">
        <v>0</v>
      </c>
      <c r="IW58" s="120">
        <v>0</v>
      </c>
      <c r="IX58" s="120">
        <v>0</v>
      </c>
      <c r="IY58" s="120">
        <v>0</v>
      </c>
      <c r="IZ58" s="120">
        <v>0</v>
      </c>
      <c r="JA58" s="120">
        <v>0</v>
      </c>
      <c r="JB58" s="120">
        <v>0</v>
      </c>
    </row>
    <row r="59" spans="1:262" ht="14.4" x14ac:dyDescent="0.3">
      <c r="A59" s="120" t="s">
        <v>579</v>
      </c>
      <c r="B59" s="120" t="s">
        <v>454</v>
      </c>
      <c r="C59" s="120" t="s">
        <v>763</v>
      </c>
      <c r="D59" s="120" t="s">
        <v>455</v>
      </c>
      <c r="E59" s="121">
        <v>0.40821944444444447</v>
      </c>
      <c r="F59" s="120">
        <v>38.503</v>
      </c>
      <c r="G59" s="120" t="s">
        <v>580</v>
      </c>
      <c r="H59" s="122">
        <v>5130000</v>
      </c>
      <c r="I59" s="122">
        <v>130000</v>
      </c>
      <c r="J59" s="122">
        <v>1737000</v>
      </c>
      <c r="K59" s="122">
        <v>64000</v>
      </c>
      <c r="L59" s="120">
        <v>67400</v>
      </c>
      <c r="M59" s="120">
        <v>380</v>
      </c>
      <c r="N59" s="122">
        <v>108000</v>
      </c>
      <c r="O59" s="122">
        <v>3300</v>
      </c>
      <c r="P59" s="122">
        <v>367200</v>
      </c>
      <c r="Q59" s="122">
        <v>8200</v>
      </c>
      <c r="R59" s="120">
        <v>9900</v>
      </c>
      <c r="S59" s="120">
        <v>290</v>
      </c>
      <c r="T59" s="122">
        <v>213400</v>
      </c>
      <c r="U59" s="122">
        <v>7800</v>
      </c>
      <c r="V59" s="122">
        <v>769000</v>
      </c>
      <c r="W59" s="122">
        <v>22000</v>
      </c>
      <c r="X59" s="122">
        <v>1328000</v>
      </c>
      <c r="Y59" s="122">
        <v>57000</v>
      </c>
      <c r="Z59" s="122">
        <v>184200</v>
      </c>
      <c r="AA59" s="122">
        <v>7300</v>
      </c>
      <c r="AB59" s="122">
        <v>121900</v>
      </c>
      <c r="AC59" s="122">
        <v>4000</v>
      </c>
      <c r="AD59" s="120">
        <v>19540</v>
      </c>
      <c r="AE59" s="120">
        <v>660</v>
      </c>
      <c r="AF59" s="120">
        <v>6250</v>
      </c>
      <c r="AG59" s="120">
        <v>240</v>
      </c>
      <c r="AH59" s="120">
        <v>21720</v>
      </c>
      <c r="AI59" s="120">
        <v>720</v>
      </c>
      <c r="AJ59" s="120">
        <v>19050</v>
      </c>
      <c r="AK59" s="120">
        <v>650</v>
      </c>
      <c r="AL59" s="120">
        <v>26670</v>
      </c>
      <c r="AM59" s="120">
        <v>840</v>
      </c>
      <c r="AN59" s="120">
        <v>20610</v>
      </c>
      <c r="AO59" s="120">
        <v>710</v>
      </c>
      <c r="AP59" s="120">
        <v>17900</v>
      </c>
      <c r="AQ59" s="120">
        <v>660</v>
      </c>
      <c r="AR59" s="120">
        <v>6010</v>
      </c>
      <c r="AS59" s="120">
        <v>280</v>
      </c>
      <c r="AT59" s="120">
        <v>6600</v>
      </c>
      <c r="AU59" s="120">
        <v>240</v>
      </c>
      <c r="AV59" s="120">
        <v>4230</v>
      </c>
      <c r="AW59" s="120">
        <v>160</v>
      </c>
      <c r="AX59" s="120">
        <v>409</v>
      </c>
      <c r="AY59" s="120">
        <v>27</v>
      </c>
      <c r="AZ59" s="120">
        <v>162</v>
      </c>
      <c r="BA59" s="120">
        <v>18</v>
      </c>
      <c r="BB59" s="120">
        <v>1275</v>
      </c>
      <c r="BC59" s="120">
        <v>35</v>
      </c>
      <c r="BD59" s="120">
        <v>791</v>
      </c>
      <c r="BE59" s="120">
        <v>39</v>
      </c>
      <c r="BF59" s="120">
        <v>2240</v>
      </c>
      <c r="BG59" s="120">
        <v>120</v>
      </c>
      <c r="BH59" s="120">
        <v>31310</v>
      </c>
      <c r="BI59" s="120">
        <v>870</v>
      </c>
      <c r="BJ59" s="120">
        <v>9210</v>
      </c>
      <c r="BK59" s="120">
        <v>310</v>
      </c>
      <c r="BL59" s="120">
        <v>55</v>
      </c>
      <c r="BM59" s="120">
        <v>9</v>
      </c>
      <c r="BN59" s="120">
        <v>23850</v>
      </c>
      <c r="BO59" s="120">
        <v>920</v>
      </c>
      <c r="BP59" s="120">
        <v>-80</v>
      </c>
      <c r="BQ59" s="120">
        <v>210</v>
      </c>
      <c r="BR59" s="122">
        <v>853000</v>
      </c>
      <c r="BS59" s="122">
        <v>26000</v>
      </c>
      <c r="BT59" s="120">
        <v>2311</v>
      </c>
      <c r="BU59" s="120">
        <v>75</v>
      </c>
      <c r="BV59" s="120">
        <v>444</v>
      </c>
      <c r="BW59" s="120">
        <v>17</v>
      </c>
      <c r="BX59" s="120">
        <v>1183</v>
      </c>
      <c r="BY59" s="120">
        <v>43</v>
      </c>
      <c r="BZ59" s="120">
        <v>3407</v>
      </c>
      <c r="CA59" s="120">
        <v>98</v>
      </c>
      <c r="CB59" s="120">
        <v>5720</v>
      </c>
      <c r="CC59" s="120">
        <v>240</v>
      </c>
      <c r="CD59" s="120">
        <v>590</v>
      </c>
      <c r="CE59" s="120">
        <v>23</v>
      </c>
      <c r="CF59" s="120">
        <v>2285</v>
      </c>
      <c r="CG59" s="120">
        <v>75</v>
      </c>
      <c r="CH59" s="120">
        <v>415</v>
      </c>
      <c r="CI59" s="120">
        <v>14</v>
      </c>
      <c r="CJ59" s="120">
        <v>32.799999999999997</v>
      </c>
      <c r="CK59" s="120">
        <v>1.2</v>
      </c>
      <c r="CL59" s="120">
        <v>408</v>
      </c>
      <c r="CM59" s="120">
        <v>13</v>
      </c>
      <c r="CN59" s="120">
        <v>49.2</v>
      </c>
      <c r="CO59" s="120">
        <v>1.7</v>
      </c>
      <c r="CP59" s="120">
        <v>296</v>
      </c>
      <c r="CQ59" s="120">
        <v>9.3000000000000007</v>
      </c>
      <c r="CR59" s="120">
        <v>54.9</v>
      </c>
      <c r="CS59" s="120">
        <v>1.9</v>
      </c>
      <c r="CT59" s="120">
        <v>142</v>
      </c>
      <c r="CU59" s="120">
        <v>5.2</v>
      </c>
      <c r="CV59" s="120">
        <v>15.49</v>
      </c>
      <c r="CW59" s="120">
        <v>0.71</v>
      </c>
      <c r="CX59" s="120">
        <v>79.599999999999994</v>
      </c>
      <c r="CY59" s="120">
        <v>2.9</v>
      </c>
      <c r="CZ59" s="120">
        <v>10.88</v>
      </c>
      <c r="DA59" s="120">
        <v>0.42</v>
      </c>
      <c r="DB59" s="120">
        <v>47</v>
      </c>
      <c r="DC59" s="120">
        <v>27</v>
      </c>
      <c r="DD59" s="120">
        <v>12.7</v>
      </c>
      <c r="DE59" s="120">
        <v>3.7</v>
      </c>
      <c r="DF59" s="120">
        <v>14.89</v>
      </c>
      <c r="DG59" s="120">
        <v>0.42</v>
      </c>
      <c r="DH59" s="120">
        <v>10.08</v>
      </c>
      <c r="DI59" s="120">
        <v>0.51</v>
      </c>
      <c r="DJ59" s="120">
        <v>12.18</v>
      </c>
      <c r="DK59" s="120">
        <v>0.63</v>
      </c>
      <c r="DL59" s="120">
        <v>92.7</v>
      </c>
      <c r="DM59" s="120">
        <v>2.6</v>
      </c>
      <c r="DN59" s="120">
        <v>23.34</v>
      </c>
      <c r="DO59" s="120">
        <v>0.77</v>
      </c>
      <c r="DP59" s="120">
        <v>114</v>
      </c>
      <c r="DQ59" s="120">
        <v>19</v>
      </c>
      <c r="DR59" s="120">
        <v>2.7370000000000001E-5</v>
      </c>
      <c r="DS59" s="120">
        <v>5.8999999999999996E-7</v>
      </c>
      <c r="DT59" s="122">
        <v>107200</v>
      </c>
      <c r="DU59" s="122">
        <v>3300</v>
      </c>
      <c r="DV59" s="122">
        <v>1654000</v>
      </c>
      <c r="DW59" s="122">
        <v>64000</v>
      </c>
      <c r="DX59" s="120">
        <v>-140</v>
      </c>
      <c r="DY59" s="120">
        <v>380</v>
      </c>
      <c r="DZ59" s="122">
        <v>252900</v>
      </c>
      <c r="EA59" s="122">
        <v>8200</v>
      </c>
      <c r="EB59" s="120">
        <v>7880</v>
      </c>
      <c r="EC59" s="120">
        <v>290</v>
      </c>
      <c r="ED59" s="122">
        <v>213400</v>
      </c>
      <c r="EE59" s="122">
        <v>7800</v>
      </c>
      <c r="EF59" s="122">
        <v>769000</v>
      </c>
      <c r="EG59" s="122">
        <v>22000</v>
      </c>
      <c r="EH59" s="122">
        <v>1328000</v>
      </c>
      <c r="EI59" s="122">
        <v>57000</v>
      </c>
      <c r="EJ59" s="122">
        <v>184200</v>
      </c>
      <c r="EK59" s="122">
        <v>7300</v>
      </c>
      <c r="EL59" s="122">
        <v>121900</v>
      </c>
      <c r="EM59" s="122">
        <v>4000</v>
      </c>
      <c r="EN59" s="120">
        <v>19540</v>
      </c>
      <c r="EO59" s="120">
        <v>660</v>
      </c>
      <c r="EP59" s="120">
        <v>6250</v>
      </c>
      <c r="EQ59" s="120">
        <v>240</v>
      </c>
      <c r="ER59" s="120">
        <v>21720</v>
      </c>
      <c r="ES59" s="120">
        <v>720</v>
      </c>
      <c r="ET59" s="120">
        <v>19050</v>
      </c>
      <c r="EU59" s="120">
        <v>650</v>
      </c>
      <c r="EV59" s="120">
        <v>26670</v>
      </c>
      <c r="EW59" s="120">
        <v>840</v>
      </c>
      <c r="EX59" s="120">
        <v>20610</v>
      </c>
      <c r="EY59" s="120">
        <v>710</v>
      </c>
      <c r="EZ59" s="120">
        <v>17900</v>
      </c>
      <c r="FA59" s="120">
        <v>660</v>
      </c>
      <c r="FB59" s="120">
        <v>6010</v>
      </c>
      <c r="FC59" s="120">
        <v>280</v>
      </c>
      <c r="FD59" s="120">
        <v>6600</v>
      </c>
      <c r="FE59" s="120">
        <v>240</v>
      </c>
      <c r="FF59" s="120">
        <v>4230</v>
      </c>
      <c r="FG59" s="120">
        <v>160</v>
      </c>
      <c r="FH59" s="120">
        <v>61</v>
      </c>
      <c r="FI59" s="120">
        <v>18</v>
      </c>
      <c r="FJ59" s="120">
        <v>1248</v>
      </c>
      <c r="FK59" s="120">
        <v>35</v>
      </c>
      <c r="FL59" s="120">
        <v>773</v>
      </c>
      <c r="FM59" s="120">
        <v>39</v>
      </c>
      <c r="FN59" s="120">
        <v>2190</v>
      </c>
      <c r="FO59" s="120">
        <v>120</v>
      </c>
      <c r="FP59" s="120">
        <v>31310</v>
      </c>
      <c r="FQ59" s="120">
        <v>870</v>
      </c>
      <c r="FR59" s="120">
        <v>9210</v>
      </c>
      <c r="FS59" s="120">
        <v>310</v>
      </c>
      <c r="FT59" s="120">
        <v>55</v>
      </c>
      <c r="FU59" s="120">
        <v>9</v>
      </c>
      <c r="FV59" s="120">
        <v>0</v>
      </c>
      <c r="FW59" s="120">
        <v>0.76810999999999996</v>
      </c>
      <c r="FX59" s="120">
        <v>0.99041000000000001</v>
      </c>
      <c r="FY59" s="120">
        <v>533.82000000000005</v>
      </c>
      <c r="FZ59" s="120">
        <v>0.33055000000000001</v>
      </c>
      <c r="GA59" s="120">
        <v>2.3557000000000001</v>
      </c>
      <c r="GB59" s="120">
        <v>0.14704999999999999</v>
      </c>
      <c r="GC59" s="120">
        <v>1.4068000000000001</v>
      </c>
      <c r="GD59" s="120">
        <v>3.6373000000000002</v>
      </c>
      <c r="GE59" s="120">
        <v>0</v>
      </c>
      <c r="GF59" s="120">
        <v>0.22824</v>
      </c>
      <c r="GG59" s="120">
        <v>0</v>
      </c>
      <c r="GH59" s="120">
        <v>3.1503000000000003E-2</v>
      </c>
      <c r="GI59" s="120">
        <v>0</v>
      </c>
      <c r="GJ59" s="120">
        <v>0</v>
      </c>
      <c r="GK59" s="120">
        <v>0</v>
      </c>
      <c r="GL59" s="120">
        <v>0</v>
      </c>
      <c r="GM59" s="120">
        <v>4.7491999999999999E-2</v>
      </c>
      <c r="GN59" s="120">
        <v>0</v>
      </c>
      <c r="GO59" s="120">
        <v>0</v>
      </c>
      <c r="GP59" s="120">
        <v>3.8847E-2</v>
      </c>
      <c r="GQ59" s="120">
        <v>388.47</v>
      </c>
      <c r="GR59" s="120">
        <v>2.7050999999999998</v>
      </c>
      <c r="GS59" s="120">
        <v>9.7287999999999999E-2</v>
      </c>
      <c r="GT59" s="120">
        <v>0.12945000000000001</v>
      </c>
      <c r="GU59" s="120">
        <v>0.16802</v>
      </c>
      <c r="GV59" s="120">
        <v>1.7631999999999998E-2</v>
      </c>
      <c r="GW59" s="120">
        <v>9.9743000000000002E-3</v>
      </c>
      <c r="GX59" s="120">
        <v>0</v>
      </c>
      <c r="GY59" s="120">
        <v>0</v>
      </c>
      <c r="GZ59" s="120">
        <v>0</v>
      </c>
      <c r="HA59" s="120">
        <v>0</v>
      </c>
      <c r="HB59" s="120">
        <v>0</v>
      </c>
      <c r="HC59" s="120">
        <v>0</v>
      </c>
      <c r="HD59" s="120">
        <v>0</v>
      </c>
      <c r="HE59" s="120">
        <v>0</v>
      </c>
      <c r="HF59" s="120">
        <v>0</v>
      </c>
      <c r="HG59" s="120">
        <v>0</v>
      </c>
      <c r="HH59" s="120">
        <v>0</v>
      </c>
      <c r="HI59" s="120">
        <v>0</v>
      </c>
      <c r="HJ59" s="120">
        <v>0</v>
      </c>
      <c r="HK59" s="120">
        <v>0</v>
      </c>
      <c r="HL59" s="120">
        <v>0</v>
      </c>
      <c r="HM59" s="120">
        <v>0</v>
      </c>
      <c r="HN59" s="120">
        <v>0</v>
      </c>
      <c r="HO59" s="120">
        <v>0</v>
      </c>
      <c r="HP59" s="120">
        <v>0</v>
      </c>
      <c r="HQ59" s="120">
        <v>0</v>
      </c>
      <c r="HR59" s="120">
        <v>0</v>
      </c>
      <c r="HS59" s="120">
        <v>0</v>
      </c>
      <c r="HT59" s="120">
        <v>0</v>
      </c>
      <c r="HU59" s="120">
        <v>0</v>
      </c>
      <c r="HV59" s="120">
        <v>0</v>
      </c>
      <c r="HW59" s="120">
        <v>0</v>
      </c>
      <c r="HX59" s="120">
        <v>0</v>
      </c>
      <c r="HY59" s="120">
        <v>0</v>
      </c>
      <c r="HZ59" s="120">
        <v>0</v>
      </c>
      <c r="IA59" s="120">
        <v>0</v>
      </c>
      <c r="IB59" s="120">
        <v>0</v>
      </c>
      <c r="IC59" s="120">
        <v>0</v>
      </c>
      <c r="ID59" s="120">
        <v>0</v>
      </c>
      <c r="IE59" s="120">
        <v>0</v>
      </c>
      <c r="IF59" s="120">
        <v>0</v>
      </c>
      <c r="IG59" s="120">
        <v>0</v>
      </c>
      <c r="IH59" s="120">
        <v>0</v>
      </c>
      <c r="II59" s="120">
        <v>0</v>
      </c>
      <c r="IJ59" s="120">
        <v>0</v>
      </c>
      <c r="IK59" s="120">
        <v>0</v>
      </c>
      <c r="IL59" s="120">
        <v>0</v>
      </c>
      <c r="IM59" s="120">
        <v>0</v>
      </c>
      <c r="IN59" s="120">
        <v>0</v>
      </c>
      <c r="IO59" s="120">
        <v>0</v>
      </c>
      <c r="IP59" s="120">
        <v>0</v>
      </c>
      <c r="IQ59" s="120">
        <v>0</v>
      </c>
      <c r="IR59" s="120">
        <v>0</v>
      </c>
      <c r="IS59" s="120">
        <v>0</v>
      </c>
      <c r="IT59" s="120">
        <v>0</v>
      </c>
      <c r="IU59" s="120">
        <v>0</v>
      </c>
      <c r="IV59" s="120">
        <v>0</v>
      </c>
      <c r="IW59" s="120">
        <v>0</v>
      </c>
      <c r="IX59" s="120">
        <v>0</v>
      </c>
      <c r="IY59" s="120">
        <v>0</v>
      </c>
      <c r="IZ59" s="120">
        <v>0</v>
      </c>
      <c r="JA59" s="120">
        <v>0</v>
      </c>
      <c r="JB59" s="120">
        <v>0</v>
      </c>
    </row>
    <row r="60" spans="1:262" ht="14.4" x14ac:dyDescent="0.3">
      <c r="A60" s="120" t="s">
        <v>581</v>
      </c>
      <c r="B60" s="120" t="s">
        <v>454</v>
      </c>
      <c r="C60" s="120" t="s">
        <v>764</v>
      </c>
      <c r="D60" s="120" t="s">
        <v>455</v>
      </c>
      <c r="E60" s="121">
        <v>0.40901863425925927</v>
      </c>
      <c r="F60" s="120">
        <v>40.537999999999997</v>
      </c>
      <c r="G60" s="120" t="s">
        <v>582</v>
      </c>
      <c r="H60" s="122">
        <v>4590000</v>
      </c>
      <c r="I60" s="122">
        <v>150000</v>
      </c>
      <c r="J60" s="122">
        <v>1668000</v>
      </c>
      <c r="K60" s="122">
        <v>71000</v>
      </c>
      <c r="L60" s="120">
        <v>66830</v>
      </c>
      <c r="M60" s="120">
        <v>350</v>
      </c>
      <c r="N60" s="122">
        <v>99940</v>
      </c>
      <c r="O60" s="122">
        <v>3800</v>
      </c>
      <c r="P60" s="122">
        <v>325100</v>
      </c>
      <c r="Q60" s="122">
        <v>8700</v>
      </c>
      <c r="R60" s="120">
        <v>9190</v>
      </c>
      <c r="S60" s="120">
        <v>290</v>
      </c>
      <c r="T60" s="122">
        <v>114300</v>
      </c>
      <c r="U60" s="122">
        <v>5200</v>
      </c>
      <c r="V60" s="122">
        <v>774000</v>
      </c>
      <c r="W60" s="122">
        <v>25000</v>
      </c>
      <c r="X60" s="122">
        <v>1127000</v>
      </c>
      <c r="Y60" s="122">
        <v>48000</v>
      </c>
      <c r="Z60" s="122">
        <v>131100</v>
      </c>
      <c r="AA60" s="122">
        <v>5300</v>
      </c>
      <c r="AB60" s="122">
        <v>78300</v>
      </c>
      <c r="AC60" s="122">
        <v>3100</v>
      </c>
      <c r="AD60" s="120">
        <v>10380</v>
      </c>
      <c r="AE60" s="120">
        <v>420</v>
      </c>
      <c r="AF60" s="120">
        <v>4410</v>
      </c>
      <c r="AG60" s="120">
        <v>210</v>
      </c>
      <c r="AH60" s="120">
        <v>10770</v>
      </c>
      <c r="AI60" s="120">
        <v>500</v>
      </c>
      <c r="AJ60" s="120">
        <v>9100</v>
      </c>
      <c r="AK60" s="120">
        <v>400</v>
      </c>
      <c r="AL60" s="120">
        <v>12170</v>
      </c>
      <c r="AM60" s="120">
        <v>620</v>
      </c>
      <c r="AN60" s="120">
        <v>9920</v>
      </c>
      <c r="AO60" s="120">
        <v>410</v>
      </c>
      <c r="AP60" s="120">
        <v>8520</v>
      </c>
      <c r="AQ60" s="120">
        <v>420</v>
      </c>
      <c r="AR60" s="120">
        <v>3310</v>
      </c>
      <c r="AS60" s="120">
        <v>170</v>
      </c>
      <c r="AT60" s="120">
        <v>4090</v>
      </c>
      <c r="AU60" s="120">
        <v>180</v>
      </c>
      <c r="AV60" s="120">
        <v>2980</v>
      </c>
      <c r="AW60" s="120">
        <v>150</v>
      </c>
      <c r="AX60" s="120">
        <v>415</v>
      </c>
      <c r="AY60" s="120">
        <v>24</v>
      </c>
      <c r="AZ60" s="120">
        <v>166</v>
      </c>
      <c r="BA60" s="120">
        <v>16</v>
      </c>
      <c r="BB60" s="120">
        <v>1569</v>
      </c>
      <c r="BC60" s="120">
        <v>54</v>
      </c>
      <c r="BD60" s="120">
        <v>742</v>
      </c>
      <c r="BE60" s="120">
        <v>39</v>
      </c>
      <c r="BF60" s="120">
        <v>2240</v>
      </c>
      <c r="BG60" s="120">
        <v>120</v>
      </c>
      <c r="BH60" s="122">
        <v>36500</v>
      </c>
      <c r="BI60" s="122">
        <v>1400</v>
      </c>
      <c r="BJ60" s="120">
        <v>16590</v>
      </c>
      <c r="BK60" s="120">
        <v>640</v>
      </c>
      <c r="BL60" s="120">
        <v>50.2</v>
      </c>
      <c r="BM60" s="120">
        <v>8.3000000000000007</v>
      </c>
      <c r="BN60" s="122">
        <v>22800</v>
      </c>
      <c r="BO60" s="122">
        <v>1000</v>
      </c>
      <c r="BP60" s="120">
        <v>60</v>
      </c>
      <c r="BQ60" s="120">
        <v>180</v>
      </c>
      <c r="BR60" s="122">
        <v>794000</v>
      </c>
      <c r="BS60" s="122">
        <v>30000</v>
      </c>
      <c r="BT60" s="120">
        <v>1947</v>
      </c>
      <c r="BU60" s="120">
        <v>80</v>
      </c>
      <c r="BV60" s="120">
        <v>409</v>
      </c>
      <c r="BW60" s="120">
        <v>16</v>
      </c>
      <c r="BX60" s="120">
        <v>638</v>
      </c>
      <c r="BY60" s="120">
        <v>29</v>
      </c>
      <c r="BZ60" s="120">
        <v>3450</v>
      </c>
      <c r="CA60" s="120">
        <v>110</v>
      </c>
      <c r="CB60" s="120">
        <v>4880</v>
      </c>
      <c r="CC60" s="120">
        <v>210</v>
      </c>
      <c r="CD60" s="120">
        <v>422</v>
      </c>
      <c r="CE60" s="120">
        <v>17</v>
      </c>
      <c r="CF60" s="120">
        <v>1475</v>
      </c>
      <c r="CG60" s="120">
        <v>58</v>
      </c>
      <c r="CH60" s="120">
        <v>221.4</v>
      </c>
      <c r="CI60" s="120">
        <v>8.9</v>
      </c>
      <c r="CJ60" s="120">
        <v>23.3</v>
      </c>
      <c r="CK60" s="120">
        <v>1.1000000000000001</v>
      </c>
      <c r="CL60" s="120">
        <v>203.4</v>
      </c>
      <c r="CM60" s="120">
        <v>9.5</v>
      </c>
      <c r="CN60" s="120">
        <v>23.6</v>
      </c>
      <c r="CO60" s="120">
        <v>1</v>
      </c>
      <c r="CP60" s="120">
        <v>135.9</v>
      </c>
      <c r="CQ60" s="120">
        <v>6.9</v>
      </c>
      <c r="CR60" s="120">
        <v>26.6</v>
      </c>
      <c r="CS60" s="120">
        <v>1.1000000000000001</v>
      </c>
      <c r="CT60" s="120">
        <v>68</v>
      </c>
      <c r="CU60" s="120">
        <v>3.4</v>
      </c>
      <c r="CV60" s="120">
        <v>8.56</v>
      </c>
      <c r="CW60" s="120">
        <v>0.43</v>
      </c>
      <c r="CX60" s="120">
        <v>49.6</v>
      </c>
      <c r="CY60" s="120">
        <v>2.2000000000000002</v>
      </c>
      <c r="CZ60" s="120">
        <v>7.71</v>
      </c>
      <c r="DA60" s="120">
        <v>0.4</v>
      </c>
      <c r="DB60" s="120">
        <v>58</v>
      </c>
      <c r="DC60" s="120">
        <v>24</v>
      </c>
      <c r="DD60" s="120">
        <v>13.7</v>
      </c>
      <c r="DE60" s="120">
        <v>3.3</v>
      </c>
      <c r="DF60" s="120">
        <v>18.47</v>
      </c>
      <c r="DG60" s="120">
        <v>0.64</v>
      </c>
      <c r="DH60" s="120">
        <v>9.49</v>
      </c>
      <c r="DI60" s="120">
        <v>0.51</v>
      </c>
      <c r="DJ60" s="120">
        <v>12.08</v>
      </c>
      <c r="DK60" s="120">
        <v>0.64</v>
      </c>
      <c r="DL60" s="120">
        <v>108.8</v>
      </c>
      <c r="DM60" s="120">
        <v>4.2</v>
      </c>
      <c r="DN60" s="120">
        <v>42.2</v>
      </c>
      <c r="DO60" s="120">
        <v>1.6</v>
      </c>
      <c r="DP60" s="120">
        <v>105</v>
      </c>
      <c r="DQ60" s="120">
        <v>18</v>
      </c>
      <c r="DR60" s="120">
        <v>5.3100000000000003E-5</v>
      </c>
      <c r="DS60" s="120">
        <v>1.1999999999999999E-6</v>
      </c>
      <c r="DT60" s="122">
        <v>99100</v>
      </c>
      <c r="DU60" s="122">
        <v>3800</v>
      </c>
      <c r="DV60" s="122">
        <v>1586000</v>
      </c>
      <c r="DW60" s="122">
        <v>71000</v>
      </c>
      <c r="DX60" s="120">
        <v>120</v>
      </c>
      <c r="DY60" s="120">
        <v>350</v>
      </c>
      <c r="DZ60" s="122">
        <v>211600</v>
      </c>
      <c r="EA60" s="122">
        <v>8700</v>
      </c>
      <c r="EB60" s="120">
        <v>7210</v>
      </c>
      <c r="EC60" s="120">
        <v>290</v>
      </c>
      <c r="ED60" s="122">
        <v>114300</v>
      </c>
      <c r="EE60" s="122">
        <v>5200</v>
      </c>
      <c r="EF60" s="122">
        <v>774000</v>
      </c>
      <c r="EG60" s="122">
        <v>25000</v>
      </c>
      <c r="EH60" s="122">
        <v>1127000</v>
      </c>
      <c r="EI60" s="122">
        <v>48000</v>
      </c>
      <c r="EJ60" s="122">
        <v>131100</v>
      </c>
      <c r="EK60" s="122">
        <v>5300</v>
      </c>
      <c r="EL60" s="122">
        <v>78300</v>
      </c>
      <c r="EM60" s="122">
        <v>3100</v>
      </c>
      <c r="EN60" s="120">
        <v>10380</v>
      </c>
      <c r="EO60" s="120">
        <v>420</v>
      </c>
      <c r="EP60" s="120">
        <v>4410</v>
      </c>
      <c r="EQ60" s="120">
        <v>210</v>
      </c>
      <c r="ER60" s="120">
        <v>10770</v>
      </c>
      <c r="ES60" s="120">
        <v>500</v>
      </c>
      <c r="ET60" s="120">
        <v>9100</v>
      </c>
      <c r="EU60" s="120">
        <v>400</v>
      </c>
      <c r="EV60" s="120">
        <v>12170</v>
      </c>
      <c r="EW60" s="120">
        <v>620</v>
      </c>
      <c r="EX60" s="120">
        <v>9920</v>
      </c>
      <c r="EY60" s="120">
        <v>410</v>
      </c>
      <c r="EZ60" s="120">
        <v>8520</v>
      </c>
      <c r="FA60" s="120">
        <v>420</v>
      </c>
      <c r="FB60" s="120">
        <v>3310</v>
      </c>
      <c r="FC60" s="120">
        <v>170</v>
      </c>
      <c r="FD60" s="120">
        <v>4090</v>
      </c>
      <c r="FE60" s="120">
        <v>180</v>
      </c>
      <c r="FF60" s="120">
        <v>2980</v>
      </c>
      <c r="FG60" s="120">
        <v>150</v>
      </c>
      <c r="FH60" s="120">
        <v>66</v>
      </c>
      <c r="FI60" s="120">
        <v>16</v>
      </c>
      <c r="FJ60" s="120">
        <v>1541</v>
      </c>
      <c r="FK60" s="120">
        <v>54</v>
      </c>
      <c r="FL60" s="120">
        <v>724</v>
      </c>
      <c r="FM60" s="120">
        <v>39</v>
      </c>
      <c r="FN60" s="120">
        <v>2190</v>
      </c>
      <c r="FO60" s="120">
        <v>120</v>
      </c>
      <c r="FP60" s="122">
        <v>36500</v>
      </c>
      <c r="FQ60" s="122">
        <v>1400</v>
      </c>
      <c r="FR60" s="120">
        <v>16590</v>
      </c>
      <c r="FS60" s="120">
        <v>640</v>
      </c>
      <c r="FT60" s="120">
        <v>50.2</v>
      </c>
      <c r="FU60" s="120">
        <v>8.3000000000000007</v>
      </c>
      <c r="FV60" s="120">
        <v>0</v>
      </c>
      <c r="FW60" s="120">
        <v>1.0466</v>
      </c>
      <c r="FX60" s="120">
        <v>1.2307999999999999</v>
      </c>
      <c r="FY60" s="120">
        <v>485.81</v>
      </c>
      <c r="FZ60" s="120">
        <v>0.30647000000000002</v>
      </c>
      <c r="GA60" s="120">
        <v>2.1286</v>
      </c>
      <c r="GB60" s="120">
        <v>0</v>
      </c>
      <c r="GC60" s="120">
        <v>4.7774999999999999</v>
      </c>
      <c r="GD60" s="120">
        <v>2.5251999999999999</v>
      </c>
      <c r="GE60" s="120">
        <v>0.26084000000000002</v>
      </c>
      <c r="GF60" s="120">
        <v>0</v>
      </c>
      <c r="GG60" s="120">
        <v>0.12361</v>
      </c>
      <c r="GH60" s="120">
        <v>0</v>
      </c>
      <c r="GI60" s="120">
        <v>0.10915</v>
      </c>
      <c r="GJ60" s="120">
        <v>0</v>
      </c>
      <c r="GK60" s="120">
        <v>0.16364000000000001</v>
      </c>
      <c r="GL60" s="120">
        <v>1.55E-2</v>
      </c>
      <c r="GM60" s="120">
        <v>8.7909000000000001E-2</v>
      </c>
      <c r="GN60" s="120">
        <v>0</v>
      </c>
      <c r="GO60" s="120">
        <v>0</v>
      </c>
      <c r="GP60" s="120">
        <v>2.0808E-2</v>
      </c>
      <c r="GQ60" s="120">
        <v>208.08</v>
      </c>
      <c r="GR60" s="120">
        <v>3.1417000000000002</v>
      </c>
      <c r="GS60" s="120">
        <v>7.4750999999999998E-2</v>
      </c>
      <c r="GT60" s="120">
        <v>0.11222</v>
      </c>
      <c r="GU60" s="120">
        <v>0.16108</v>
      </c>
      <c r="GV60" s="120">
        <v>1.7135000000000001E-2</v>
      </c>
      <c r="GW60" s="120">
        <v>1.7472000000000001E-2</v>
      </c>
      <c r="GX60" s="120">
        <v>0</v>
      </c>
      <c r="GY60" s="120">
        <v>0</v>
      </c>
      <c r="GZ60" s="120">
        <v>0</v>
      </c>
      <c r="HA60" s="120">
        <v>0</v>
      </c>
      <c r="HB60" s="120">
        <v>0</v>
      </c>
      <c r="HC60" s="120">
        <v>0</v>
      </c>
      <c r="HD60" s="120">
        <v>0</v>
      </c>
      <c r="HE60" s="120">
        <v>0</v>
      </c>
      <c r="HF60" s="120">
        <v>0</v>
      </c>
      <c r="HG60" s="120">
        <v>0</v>
      </c>
      <c r="HH60" s="120">
        <v>0</v>
      </c>
      <c r="HI60" s="120">
        <v>0</v>
      </c>
      <c r="HJ60" s="120">
        <v>0</v>
      </c>
      <c r="HK60" s="120">
        <v>0</v>
      </c>
      <c r="HL60" s="120">
        <v>0</v>
      </c>
      <c r="HM60" s="120">
        <v>0</v>
      </c>
      <c r="HN60" s="120">
        <v>0</v>
      </c>
      <c r="HO60" s="120">
        <v>0</v>
      </c>
      <c r="HP60" s="120">
        <v>0</v>
      </c>
      <c r="HQ60" s="120">
        <v>0</v>
      </c>
      <c r="HR60" s="120">
        <v>0</v>
      </c>
      <c r="HS60" s="120">
        <v>0</v>
      </c>
      <c r="HT60" s="120">
        <v>0</v>
      </c>
      <c r="HU60" s="120">
        <v>0</v>
      </c>
      <c r="HV60" s="120">
        <v>0</v>
      </c>
      <c r="HW60" s="120">
        <v>0</v>
      </c>
      <c r="HX60" s="120">
        <v>0</v>
      </c>
      <c r="HY60" s="120">
        <v>0</v>
      </c>
      <c r="HZ60" s="120">
        <v>0</v>
      </c>
      <c r="IA60" s="120">
        <v>0</v>
      </c>
      <c r="IB60" s="120">
        <v>0</v>
      </c>
      <c r="IC60" s="120">
        <v>0</v>
      </c>
      <c r="ID60" s="120">
        <v>0</v>
      </c>
      <c r="IE60" s="120">
        <v>0</v>
      </c>
      <c r="IF60" s="120">
        <v>0</v>
      </c>
      <c r="IG60" s="120">
        <v>0</v>
      </c>
      <c r="IH60" s="120">
        <v>0</v>
      </c>
      <c r="II60" s="120">
        <v>0</v>
      </c>
      <c r="IJ60" s="120">
        <v>0</v>
      </c>
      <c r="IK60" s="120">
        <v>0</v>
      </c>
      <c r="IL60" s="120">
        <v>0</v>
      </c>
      <c r="IM60" s="120">
        <v>0</v>
      </c>
      <c r="IN60" s="120">
        <v>0</v>
      </c>
      <c r="IO60" s="120">
        <v>0</v>
      </c>
      <c r="IP60" s="120">
        <v>0</v>
      </c>
      <c r="IQ60" s="120">
        <v>0</v>
      </c>
      <c r="IR60" s="120">
        <v>0</v>
      </c>
      <c r="IS60" s="120">
        <v>0</v>
      </c>
      <c r="IT60" s="120">
        <v>0</v>
      </c>
      <c r="IU60" s="120">
        <v>0</v>
      </c>
      <c r="IV60" s="120">
        <v>0</v>
      </c>
      <c r="IW60" s="120">
        <v>0</v>
      </c>
      <c r="IX60" s="120">
        <v>0</v>
      </c>
      <c r="IY60" s="120">
        <v>0</v>
      </c>
      <c r="IZ60" s="120">
        <v>0</v>
      </c>
      <c r="JA60" s="120">
        <v>0</v>
      </c>
      <c r="JB60" s="120">
        <v>0</v>
      </c>
    </row>
    <row r="61" spans="1:262" ht="14.4" x14ac:dyDescent="0.3">
      <c r="A61" s="120" t="s">
        <v>583</v>
      </c>
      <c r="B61" s="120" t="s">
        <v>454</v>
      </c>
      <c r="C61" s="120" t="s">
        <v>765</v>
      </c>
      <c r="D61" s="120" t="s">
        <v>455</v>
      </c>
      <c r="E61" s="121">
        <v>0.40983182870370372</v>
      </c>
      <c r="F61" s="120">
        <v>40.850999999999999</v>
      </c>
      <c r="G61" s="120" t="s">
        <v>584</v>
      </c>
      <c r="H61" s="122">
        <v>4550000</v>
      </c>
      <c r="I61" s="122">
        <v>120000</v>
      </c>
      <c r="J61" s="122">
        <v>1582000</v>
      </c>
      <c r="K61" s="122">
        <v>51000</v>
      </c>
      <c r="L61" s="120">
        <v>65680</v>
      </c>
      <c r="M61" s="120">
        <v>350</v>
      </c>
      <c r="N61" s="122">
        <v>99100</v>
      </c>
      <c r="O61" s="122">
        <v>2800</v>
      </c>
      <c r="P61" s="122">
        <v>322000</v>
      </c>
      <c r="Q61" s="122">
        <v>6500</v>
      </c>
      <c r="R61" s="120">
        <v>9080</v>
      </c>
      <c r="S61" s="120">
        <v>230</v>
      </c>
      <c r="T61" s="122">
        <v>107500</v>
      </c>
      <c r="U61" s="122">
        <v>3600</v>
      </c>
      <c r="V61" s="122">
        <v>786000</v>
      </c>
      <c r="W61" s="122">
        <v>25000</v>
      </c>
      <c r="X61" s="122">
        <v>1184000</v>
      </c>
      <c r="Y61" s="122">
        <v>39000</v>
      </c>
      <c r="Z61" s="122">
        <v>138900</v>
      </c>
      <c r="AA61" s="122">
        <v>4700</v>
      </c>
      <c r="AB61" s="122">
        <v>84300</v>
      </c>
      <c r="AC61" s="122">
        <v>3100</v>
      </c>
      <c r="AD61" s="120">
        <v>11480</v>
      </c>
      <c r="AE61" s="120">
        <v>470</v>
      </c>
      <c r="AF61" s="120">
        <v>4320</v>
      </c>
      <c r="AG61" s="120">
        <v>190</v>
      </c>
      <c r="AH61" s="120">
        <v>12460</v>
      </c>
      <c r="AI61" s="120">
        <v>470</v>
      </c>
      <c r="AJ61" s="120">
        <v>10120</v>
      </c>
      <c r="AK61" s="120">
        <v>390</v>
      </c>
      <c r="AL61" s="120">
        <v>13440</v>
      </c>
      <c r="AM61" s="120">
        <v>550</v>
      </c>
      <c r="AN61" s="120">
        <v>10680</v>
      </c>
      <c r="AO61" s="120">
        <v>390</v>
      </c>
      <c r="AP61" s="120">
        <v>9260</v>
      </c>
      <c r="AQ61" s="120">
        <v>340</v>
      </c>
      <c r="AR61" s="120">
        <v>3140</v>
      </c>
      <c r="AS61" s="120">
        <v>150</v>
      </c>
      <c r="AT61" s="120">
        <v>3820</v>
      </c>
      <c r="AU61" s="120">
        <v>170</v>
      </c>
      <c r="AV61" s="120">
        <v>2880</v>
      </c>
      <c r="AW61" s="120">
        <v>120</v>
      </c>
      <c r="AX61" s="120">
        <v>428</v>
      </c>
      <c r="AY61" s="120">
        <v>26</v>
      </c>
      <c r="AZ61" s="120">
        <v>150</v>
      </c>
      <c r="BA61" s="120">
        <v>16</v>
      </c>
      <c r="BB61" s="120">
        <v>1535</v>
      </c>
      <c r="BC61" s="120">
        <v>38</v>
      </c>
      <c r="BD61" s="120">
        <v>718</v>
      </c>
      <c r="BE61" s="120">
        <v>36</v>
      </c>
      <c r="BF61" s="120">
        <v>2260</v>
      </c>
      <c r="BG61" s="120">
        <v>110</v>
      </c>
      <c r="BH61" s="122">
        <v>36400</v>
      </c>
      <c r="BI61" s="122">
        <v>1100</v>
      </c>
      <c r="BJ61" s="120">
        <v>15980</v>
      </c>
      <c r="BK61" s="120">
        <v>540</v>
      </c>
      <c r="BL61" s="120">
        <v>54.5</v>
      </c>
      <c r="BM61" s="120">
        <v>8.6999999999999993</v>
      </c>
      <c r="BN61" s="120">
        <v>21660</v>
      </c>
      <c r="BO61" s="120">
        <v>730</v>
      </c>
      <c r="BP61" s="120">
        <v>-250</v>
      </c>
      <c r="BQ61" s="120">
        <v>170</v>
      </c>
      <c r="BR61" s="122">
        <v>792000</v>
      </c>
      <c r="BS61" s="122">
        <v>22000</v>
      </c>
      <c r="BT61" s="120">
        <v>1937</v>
      </c>
      <c r="BU61" s="120">
        <v>59</v>
      </c>
      <c r="BV61" s="120">
        <v>407</v>
      </c>
      <c r="BW61" s="120">
        <v>13</v>
      </c>
      <c r="BX61" s="120">
        <v>604</v>
      </c>
      <c r="BY61" s="120">
        <v>20</v>
      </c>
      <c r="BZ61" s="120">
        <v>3530</v>
      </c>
      <c r="CA61" s="120">
        <v>110</v>
      </c>
      <c r="CB61" s="120">
        <v>5150</v>
      </c>
      <c r="CC61" s="120">
        <v>170</v>
      </c>
      <c r="CD61" s="120">
        <v>449</v>
      </c>
      <c r="CE61" s="120">
        <v>15</v>
      </c>
      <c r="CF61" s="120">
        <v>1597</v>
      </c>
      <c r="CG61" s="120">
        <v>58</v>
      </c>
      <c r="CH61" s="120">
        <v>246</v>
      </c>
      <c r="CI61" s="120">
        <v>10</v>
      </c>
      <c r="CJ61" s="120">
        <v>22.9</v>
      </c>
      <c r="CK61" s="120">
        <v>1</v>
      </c>
      <c r="CL61" s="120">
        <v>236.6</v>
      </c>
      <c r="CM61" s="120">
        <v>9</v>
      </c>
      <c r="CN61" s="120">
        <v>26.4</v>
      </c>
      <c r="CO61" s="120">
        <v>1</v>
      </c>
      <c r="CP61" s="120">
        <v>150.80000000000001</v>
      </c>
      <c r="CQ61" s="120">
        <v>6.2</v>
      </c>
      <c r="CR61" s="120">
        <v>28.8</v>
      </c>
      <c r="CS61" s="120">
        <v>1.1000000000000001</v>
      </c>
      <c r="CT61" s="120">
        <v>74.3</v>
      </c>
      <c r="CU61" s="120">
        <v>2.8</v>
      </c>
      <c r="CV61" s="120">
        <v>8.18</v>
      </c>
      <c r="CW61" s="120">
        <v>0.38</v>
      </c>
      <c r="CX61" s="120">
        <v>46.6</v>
      </c>
      <c r="CY61" s="120">
        <v>2.1</v>
      </c>
      <c r="CZ61" s="120">
        <v>7.48</v>
      </c>
      <c r="DA61" s="120">
        <v>0.32</v>
      </c>
      <c r="DB61" s="120">
        <v>75</v>
      </c>
      <c r="DC61" s="120">
        <v>26</v>
      </c>
      <c r="DD61" s="120">
        <v>10.5</v>
      </c>
      <c r="DE61" s="120">
        <v>3.3</v>
      </c>
      <c r="DF61" s="120">
        <v>18.14</v>
      </c>
      <c r="DG61" s="120">
        <v>0.46</v>
      </c>
      <c r="DH61" s="120">
        <v>9.2100000000000009</v>
      </c>
      <c r="DI61" s="120">
        <v>0.47</v>
      </c>
      <c r="DJ61" s="120">
        <v>12.25</v>
      </c>
      <c r="DK61" s="120">
        <v>0.61</v>
      </c>
      <c r="DL61" s="120">
        <v>109.1</v>
      </c>
      <c r="DM61" s="120">
        <v>3.4</v>
      </c>
      <c r="DN61" s="120">
        <v>40.9</v>
      </c>
      <c r="DO61" s="120">
        <v>1.4</v>
      </c>
      <c r="DP61" s="120">
        <v>115</v>
      </c>
      <c r="DQ61" s="120">
        <v>18</v>
      </c>
      <c r="DR61" s="120">
        <v>5.0800000000000002E-5</v>
      </c>
      <c r="DS61" s="120">
        <v>1.1000000000000001E-6</v>
      </c>
      <c r="DT61" s="122">
        <v>98300</v>
      </c>
      <c r="DU61" s="122">
        <v>2800</v>
      </c>
      <c r="DV61" s="122">
        <v>1500000</v>
      </c>
      <c r="DW61" s="122">
        <v>51000</v>
      </c>
      <c r="DX61" s="120">
        <v>-540</v>
      </c>
      <c r="DY61" s="120">
        <v>350</v>
      </c>
      <c r="DZ61" s="122">
        <v>209100</v>
      </c>
      <c r="EA61" s="122">
        <v>6400</v>
      </c>
      <c r="EB61" s="120">
        <v>7130</v>
      </c>
      <c r="EC61" s="120">
        <v>230</v>
      </c>
      <c r="ED61" s="122">
        <v>107500</v>
      </c>
      <c r="EE61" s="122">
        <v>3600</v>
      </c>
      <c r="EF61" s="122">
        <v>786000</v>
      </c>
      <c r="EG61" s="122">
        <v>25000</v>
      </c>
      <c r="EH61" s="122">
        <v>1184000</v>
      </c>
      <c r="EI61" s="122">
        <v>39000</v>
      </c>
      <c r="EJ61" s="122">
        <v>138900</v>
      </c>
      <c r="EK61" s="122">
        <v>4700</v>
      </c>
      <c r="EL61" s="122">
        <v>84300</v>
      </c>
      <c r="EM61" s="122">
        <v>3100</v>
      </c>
      <c r="EN61" s="120">
        <v>11480</v>
      </c>
      <c r="EO61" s="120">
        <v>470</v>
      </c>
      <c r="EP61" s="120">
        <v>4320</v>
      </c>
      <c r="EQ61" s="120">
        <v>190</v>
      </c>
      <c r="ER61" s="120">
        <v>12460</v>
      </c>
      <c r="ES61" s="120">
        <v>470</v>
      </c>
      <c r="ET61" s="120">
        <v>10120</v>
      </c>
      <c r="EU61" s="120">
        <v>390</v>
      </c>
      <c r="EV61" s="120">
        <v>13440</v>
      </c>
      <c r="EW61" s="120">
        <v>550</v>
      </c>
      <c r="EX61" s="120">
        <v>10680</v>
      </c>
      <c r="EY61" s="120">
        <v>390</v>
      </c>
      <c r="EZ61" s="120">
        <v>9260</v>
      </c>
      <c r="FA61" s="120">
        <v>340</v>
      </c>
      <c r="FB61" s="120">
        <v>3140</v>
      </c>
      <c r="FC61" s="120">
        <v>150</v>
      </c>
      <c r="FD61" s="120">
        <v>3820</v>
      </c>
      <c r="FE61" s="120">
        <v>170</v>
      </c>
      <c r="FF61" s="120">
        <v>2880</v>
      </c>
      <c r="FG61" s="120">
        <v>120</v>
      </c>
      <c r="FH61" s="120">
        <v>50</v>
      </c>
      <c r="FI61" s="120">
        <v>16</v>
      </c>
      <c r="FJ61" s="120">
        <v>1507</v>
      </c>
      <c r="FK61" s="120">
        <v>38</v>
      </c>
      <c r="FL61" s="120">
        <v>699</v>
      </c>
      <c r="FM61" s="120">
        <v>36</v>
      </c>
      <c r="FN61" s="120">
        <v>2210</v>
      </c>
      <c r="FO61" s="120">
        <v>110</v>
      </c>
      <c r="FP61" s="122">
        <v>36400</v>
      </c>
      <c r="FQ61" s="122">
        <v>1100</v>
      </c>
      <c r="FR61" s="120">
        <v>15980</v>
      </c>
      <c r="FS61" s="120">
        <v>540</v>
      </c>
      <c r="FT61" s="120">
        <v>54.5</v>
      </c>
      <c r="FU61" s="120">
        <v>8.6999999999999993</v>
      </c>
      <c r="FV61" s="120">
        <v>0</v>
      </c>
      <c r="FW61" s="120">
        <v>0.70548</v>
      </c>
      <c r="FX61" s="120">
        <v>1.3149</v>
      </c>
      <c r="FY61" s="120">
        <v>405.31</v>
      </c>
      <c r="FZ61" s="120">
        <v>0.49098999999999998</v>
      </c>
      <c r="GA61" s="120">
        <v>2.8298999999999999</v>
      </c>
      <c r="GB61" s="120">
        <v>0.19364999999999999</v>
      </c>
      <c r="GC61" s="120">
        <v>1.6889000000000001</v>
      </c>
      <c r="GD61" s="120">
        <v>7.0077999999999996</v>
      </c>
      <c r="GE61" s="120">
        <v>0.15772</v>
      </c>
      <c r="GF61" s="120">
        <v>1.0670999999999999</v>
      </c>
      <c r="GG61" s="120">
        <v>0</v>
      </c>
      <c r="GH61" s="120">
        <v>0</v>
      </c>
      <c r="GI61" s="120">
        <v>0</v>
      </c>
      <c r="GJ61" s="120">
        <v>2.0375999999999998E-2</v>
      </c>
      <c r="GK61" s="120">
        <v>8.7603E-2</v>
      </c>
      <c r="GL61" s="120">
        <v>0</v>
      </c>
      <c r="GM61" s="120">
        <v>0</v>
      </c>
      <c r="GN61" s="120">
        <v>0</v>
      </c>
      <c r="GO61" s="120">
        <v>0</v>
      </c>
      <c r="GP61" s="120">
        <v>2.8074000000000002E-2</v>
      </c>
      <c r="GQ61" s="120">
        <v>280.74</v>
      </c>
      <c r="GR61" s="120">
        <v>3.7976999999999999</v>
      </c>
      <c r="GS61" s="120">
        <v>8.7543999999999997E-2</v>
      </c>
      <c r="GT61" s="120">
        <v>0.16249</v>
      </c>
      <c r="GU61" s="120">
        <v>0.13589000000000001</v>
      </c>
      <c r="GV61" s="120">
        <v>0</v>
      </c>
      <c r="GW61" s="120">
        <v>8.2033000000000002E-3</v>
      </c>
      <c r="GX61" s="120">
        <v>0</v>
      </c>
      <c r="GY61" s="120">
        <v>0</v>
      </c>
      <c r="GZ61" s="120">
        <v>0</v>
      </c>
      <c r="HA61" s="120">
        <v>0</v>
      </c>
      <c r="HB61" s="120">
        <v>0</v>
      </c>
      <c r="HC61" s="120">
        <v>0</v>
      </c>
      <c r="HD61" s="120">
        <v>0</v>
      </c>
      <c r="HE61" s="120">
        <v>0</v>
      </c>
      <c r="HF61" s="120">
        <v>0</v>
      </c>
      <c r="HG61" s="120">
        <v>0</v>
      </c>
      <c r="HH61" s="120">
        <v>0</v>
      </c>
      <c r="HI61" s="120">
        <v>0</v>
      </c>
      <c r="HJ61" s="120">
        <v>0</v>
      </c>
      <c r="HK61" s="120">
        <v>0</v>
      </c>
      <c r="HL61" s="120">
        <v>0</v>
      </c>
      <c r="HM61" s="120">
        <v>0</v>
      </c>
      <c r="HN61" s="120">
        <v>0</v>
      </c>
      <c r="HO61" s="120">
        <v>0</v>
      </c>
      <c r="HP61" s="120">
        <v>0</v>
      </c>
      <c r="HQ61" s="120">
        <v>0</v>
      </c>
      <c r="HR61" s="120">
        <v>0</v>
      </c>
      <c r="HS61" s="120">
        <v>0</v>
      </c>
      <c r="HT61" s="120">
        <v>0</v>
      </c>
      <c r="HU61" s="120">
        <v>0</v>
      </c>
      <c r="HV61" s="120">
        <v>0</v>
      </c>
      <c r="HW61" s="120">
        <v>0</v>
      </c>
      <c r="HX61" s="120">
        <v>0</v>
      </c>
      <c r="HY61" s="120">
        <v>0</v>
      </c>
      <c r="HZ61" s="120">
        <v>0</v>
      </c>
      <c r="IA61" s="120">
        <v>0</v>
      </c>
      <c r="IB61" s="120">
        <v>0</v>
      </c>
      <c r="IC61" s="120">
        <v>0</v>
      </c>
      <c r="ID61" s="120">
        <v>0</v>
      </c>
      <c r="IE61" s="120">
        <v>0</v>
      </c>
      <c r="IF61" s="120">
        <v>0</v>
      </c>
      <c r="IG61" s="120">
        <v>0</v>
      </c>
      <c r="IH61" s="120">
        <v>0</v>
      </c>
      <c r="II61" s="120">
        <v>0</v>
      </c>
      <c r="IJ61" s="120">
        <v>0</v>
      </c>
      <c r="IK61" s="120">
        <v>0</v>
      </c>
      <c r="IL61" s="120">
        <v>0</v>
      </c>
      <c r="IM61" s="120">
        <v>0</v>
      </c>
      <c r="IN61" s="120">
        <v>0</v>
      </c>
      <c r="IO61" s="120">
        <v>0</v>
      </c>
      <c r="IP61" s="120">
        <v>0</v>
      </c>
      <c r="IQ61" s="120">
        <v>0</v>
      </c>
      <c r="IR61" s="120">
        <v>0</v>
      </c>
      <c r="IS61" s="120">
        <v>0</v>
      </c>
      <c r="IT61" s="120">
        <v>0</v>
      </c>
      <c r="IU61" s="120">
        <v>0</v>
      </c>
      <c r="IV61" s="120">
        <v>0</v>
      </c>
      <c r="IW61" s="120">
        <v>0</v>
      </c>
      <c r="IX61" s="120">
        <v>0</v>
      </c>
      <c r="IY61" s="120">
        <v>0</v>
      </c>
      <c r="IZ61" s="120">
        <v>0</v>
      </c>
      <c r="JA61" s="120">
        <v>0</v>
      </c>
      <c r="JB61" s="120">
        <v>0</v>
      </c>
    </row>
    <row r="62" spans="1:262" ht="14.4" x14ac:dyDescent="0.3">
      <c r="A62" s="120" t="s">
        <v>585</v>
      </c>
      <c r="B62" s="120" t="s">
        <v>454</v>
      </c>
      <c r="C62" s="120" t="s">
        <v>766</v>
      </c>
      <c r="D62" s="120" t="s">
        <v>455</v>
      </c>
      <c r="E62" s="121">
        <v>0.41064155092592597</v>
      </c>
      <c r="F62" s="120">
        <v>41.008000000000003</v>
      </c>
      <c r="G62" s="120" t="s">
        <v>586</v>
      </c>
      <c r="H62" s="122">
        <v>4250000</v>
      </c>
      <c r="I62" s="122">
        <v>100000</v>
      </c>
      <c r="J62" s="122">
        <v>1534000</v>
      </c>
      <c r="K62" s="122">
        <v>55000</v>
      </c>
      <c r="L62" s="120">
        <v>66120</v>
      </c>
      <c r="M62" s="120">
        <v>350</v>
      </c>
      <c r="N62" s="122">
        <v>94900</v>
      </c>
      <c r="O62" s="122">
        <v>2600</v>
      </c>
      <c r="P62" s="122">
        <v>307600</v>
      </c>
      <c r="Q62" s="122">
        <v>6500</v>
      </c>
      <c r="R62" s="120">
        <v>8870</v>
      </c>
      <c r="S62" s="120">
        <v>260</v>
      </c>
      <c r="T62" s="122">
        <v>90800</v>
      </c>
      <c r="U62" s="122">
        <v>2500</v>
      </c>
      <c r="V62" s="122">
        <v>753000</v>
      </c>
      <c r="W62" s="122">
        <v>19000</v>
      </c>
      <c r="X62" s="122">
        <v>1074000</v>
      </c>
      <c r="Y62" s="122">
        <v>29000</v>
      </c>
      <c r="Z62" s="122">
        <v>117600</v>
      </c>
      <c r="AA62" s="122">
        <v>3600</v>
      </c>
      <c r="AB62" s="122">
        <v>73300</v>
      </c>
      <c r="AC62" s="122">
        <v>2300</v>
      </c>
      <c r="AD62" s="120">
        <v>9520</v>
      </c>
      <c r="AE62" s="120">
        <v>310</v>
      </c>
      <c r="AF62" s="120">
        <v>4100</v>
      </c>
      <c r="AG62" s="120">
        <v>160</v>
      </c>
      <c r="AH62" s="120">
        <v>10000</v>
      </c>
      <c r="AI62" s="120">
        <v>350</v>
      </c>
      <c r="AJ62" s="120">
        <v>8060</v>
      </c>
      <c r="AK62" s="120">
        <v>260</v>
      </c>
      <c r="AL62" s="120">
        <v>10700</v>
      </c>
      <c r="AM62" s="120">
        <v>310</v>
      </c>
      <c r="AN62" s="120">
        <v>8480</v>
      </c>
      <c r="AO62" s="120">
        <v>280</v>
      </c>
      <c r="AP62" s="120">
        <v>7130</v>
      </c>
      <c r="AQ62" s="120">
        <v>230</v>
      </c>
      <c r="AR62" s="120">
        <v>2400</v>
      </c>
      <c r="AS62" s="120">
        <v>120</v>
      </c>
      <c r="AT62" s="120">
        <v>3120</v>
      </c>
      <c r="AU62" s="120">
        <v>130</v>
      </c>
      <c r="AV62" s="120">
        <v>2330</v>
      </c>
      <c r="AW62" s="120">
        <v>120</v>
      </c>
      <c r="AX62" s="120">
        <v>455</v>
      </c>
      <c r="AY62" s="120">
        <v>29</v>
      </c>
      <c r="AZ62" s="120">
        <v>170</v>
      </c>
      <c r="BA62" s="120">
        <v>16</v>
      </c>
      <c r="BB62" s="120">
        <v>1368</v>
      </c>
      <c r="BC62" s="120">
        <v>38</v>
      </c>
      <c r="BD62" s="120">
        <v>711</v>
      </c>
      <c r="BE62" s="120">
        <v>34</v>
      </c>
      <c r="BF62" s="120">
        <v>2004</v>
      </c>
      <c r="BG62" s="120">
        <v>92</v>
      </c>
      <c r="BH62" s="120">
        <v>28610</v>
      </c>
      <c r="BI62" s="120">
        <v>770</v>
      </c>
      <c r="BJ62" s="120">
        <v>13570</v>
      </c>
      <c r="BK62" s="120">
        <v>310</v>
      </c>
      <c r="BL62" s="120">
        <v>36.1</v>
      </c>
      <c r="BM62" s="120">
        <v>7.2</v>
      </c>
      <c r="BN62" s="120">
        <v>21130</v>
      </c>
      <c r="BO62" s="120">
        <v>790</v>
      </c>
      <c r="BP62" s="120">
        <v>130</v>
      </c>
      <c r="BQ62" s="120">
        <v>160</v>
      </c>
      <c r="BR62" s="122">
        <v>763000</v>
      </c>
      <c r="BS62" s="122">
        <v>21000</v>
      </c>
      <c r="BT62" s="120">
        <v>1823</v>
      </c>
      <c r="BU62" s="120">
        <v>60</v>
      </c>
      <c r="BV62" s="120">
        <v>399</v>
      </c>
      <c r="BW62" s="120">
        <v>15</v>
      </c>
      <c r="BX62" s="120">
        <v>513</v>
      </c>
      <c r="BY62" s="120">
        <v>14</v>
      </c>
      <c r="BZ62" s="120">
        <v>3396</v>
      </c>
      <c r="CA62" s="120">
        <v>84</v>
      </c>
      <c r="CB62" s="120">
        <v>4700</v>
      </c>
      <c r="CC62" s="120">
        <v>130</v>
      </c>
      <c r="CD62" s="120">
        <v>383</v>
      </c>
      <c r="CE62" s="120">
        <v>12</v>
      </c>
      <c r="CF62" s="120">
        <v>1397</v>
      </c>
      <c r="CG62" s="120">
        <v>43</v>
      </c>
      <c r="CH62" s="120">
        <v>205.3</v>
      </c>
      <c r="CI62" s="120">
        <v>6.6</v>
      </c>
      <c r="CJ62" s="120">
        <v>21.79</v>
      </c>
      <c r="CK62" s="120">
        <v>0.85</v>
      </c>
      <c r="CL62" s="120">
        <v>190.9</v>
      </c>
      <c r="CM62" s="120">
        <v>6.7</v>
      </c>
      <c r="CN62" s="120">
        <v>21.14</v>
      </c>
      <c r="CO62" s="120">
        <v>0.67</v>
      </c>
      <c r="CP62" s="120">
        <v>120.8</v>
      </c>
      <c r="CQ62" s="120">
        <v>3.5</v>
      </c>
      <c r="CR62" s="120">
        <v>22.97</v>
      </c>
      <c r="CS62" s="120">
        <v>0.75</v>
      </c>
      <c r="CT62" s="120">
        <v>57.5</v>
      </c>
      <c r="CU62" s="120">
        <v>1.8</v>
      </c>
      <c r="CV62" s="120">
        <v>6.28</v>
      </c>
      <c r="CW62" s="120">
        <v>0.32</v>
      </c>
      <c r="CX62" s="120">
        <v>38.299999999999997</v>
      </c>
      <c r="CY62" s="120">
        <v>1.6</v>
      </c>
      <c r="CZ62" s="120">
        <v>6.09</v>
      </c>
      <c r="DA62" s="120">
        <v>0.31</v>
      </c>
      <c r="DB62" s="120">
        <v>107</v>
      </c>
      <c r="DC62" s="120">
        <v>29</v>
      </c>
      <c r="DD62" s="120">
        <v>14.8</v>
      </c>
      <c r="DE62" s="120">
        <v>3.4</v>
      </c>
      <c r="DF62" s="120">
        <v>16.21</v>
      </c>
      <c r="DG62" s="120">
        <v>0.46</v>
      </c>
      <c r="DH62" s="120">
        <v>9.17</v>
      </c>
      <c r="DI62" s="120">
        <v>0.45</v>
      </c>
      <c r="DJ62" s="120">
        <v>10.9</v>
      </c>
      <c r="DK62" s="120">
        <v>0.51</v>
      </c>
      <c r="DL62" s="120">
        <v>86.1</v>
      </c>
      <c r="DM62" s="120">
        <v>2.2999999999999998</v>
      </c>
      <c r="DN62" s="120">
        <v>34.880000000000003</v>
      </c>
      <c r="DO62" s="120">
        <v>0.8</v>
      </c>
      <c r="DP62" s="120">
        <v>77</v>
      </c>
      <c r="DQ62" s="120">
        <v>15</v>
      </c>
      <c r="DR62" s="120">
        <v>4.5580000000000001E-5</v>
      </c>
      <c r="DS62" s="120">
        <v>9.1999999999999998E-7</v>
      </c>
      <c r="DT62" s="122">
        <v>94100</v>
      </c>
      <c r="DU62" s="122">
        <v>2600</v>
      </c>
      <c r="DV62" s="122">
        <v>1453000</v>
      </c>
      <c r="DW62" s="122">
        <v>55000</v>
      </c>
      <c r="DX62" s="120">
        <v>300</v>
      </c>
      <c r="DY62" s="120">
        <v>350</v>
      </c>
      <c r="DZ62" s="122">
        <v>195400</v>
      </c>
      <c r="EA62" s="122">
        <v>6400</v>
      </c>
      <c r="EB62" s="120">
        <v>6950</v>
      </c>
      <c r="EC62" s="120">
        <v>260</v>
      </c>
      <c r="ED62" s="122">
        <v>90800</v>
      </c>
      <c r="EE62" s="122">
        <v>2500</v>
      </c>
      <c r="EF62" s="122">
        <v>753000</v>
      </c>
      <c r="EG62" s="122">
        <v>19000</v>
      </c>
      <c r="EH62" s="122">
        <v>1074000</v>
      </c>
      <c r="EI62" s="122">
        <v>29000</v>
      </c>
      <c r="EJ62" s="122">
        <v>117600</v>
      </c>
      <c r="EK62" s="122">
        <v>3600</v>
      </c>
      <c r="EL62" s="122">
        <v>73300</v>
      </c>
      <c r="EM62" s="122">
        <v>2300</v>
      </c>
      <c r="EN62" s="120">
        <v>9520</v>
      </c>
      <c r="EO62" s="120">
        <v>310</v>
      </c>
      <c r="EP62" s="120">
        <v>4100</v>
      </c>
      <c r="EQ62" s="120">
        <v>160</v>
      </c>
      <c r="ER62" s="120">
        <v>10000</v>
      </c>
      <c r="ES62" s="120">
        <v>350</v>
      </c>
      <c r="ET62" s="120">
        <v>8060</v>
      </c>
      <c r="EU62" s="120">
        <v>260</v>
      </c>
      <c r="EV62" s="120">
        <v>10700</v>
      </c>
      <c r="EW62" s="120">
        <v>310</v>
      </c>
      <c r="EX62" s="120">
        <v>8480</v>
      </c>
      <c r="EY62" s="120">
        <v>280</v>
      </c>
      <c r="EZ62" s="120">
        <v>7130</v>
      </c>
      <c r="FA62" s="120">
        <v>230</v>
      </c>
      <c r="FB62" s="120">
        <v>2400</v>
      </c>
      <c r="FC62" s="120">
        <v>120</v>
      </c>
      <c r="FD62" s="120">
        <v>3120</v>
      </c>
      <c r="FE62" s="120">
        <v>130</v>
      </c>
      <c r="FF62" s="120">
        <v>2330</v>
      </c>
      <c r="FG62" s="120">
        <v>120</v>
      </c>
      <c r="FH62" s="120">
        <v>71</v>
      </c>
      <c r="FI62" s="120">
        <v>16</v>
      </c>
      <c r="FJ62" s="120">
        <v>1340</v>
      </c>
      <c r="FK62" s="120">
        <v>38</v>
      </c>
      <c r="FL62" s="120">
        <v>693</v>
      </c>
      <c r="FM62" s="120">
        <v>34</v>
      </c>
      <c r="FN62" s="120">
        <v>1960</v>
      </c>
      <c r="FO62" s="120">
        <v>92</v>
      </c>
      <c r="FP62" s="120">
        <v>28610</v>
      </c>
      <c r="FQ62" s="120">
        <v>770</v>
      </c>
      <c r="FR62" s="120">
        <v>13570</v>
      </c>
      <c r="FS62" s="120">
        <v>310</v>
      </c>
      <c r="FT62" s="120">
        <v>36.1</v>
      </c>
      <c r="FU62" s="120">
        <v>7.2</v>
      </c>
      <c r="FV62" s="120">
        <v>0</v>
      </c>
      <c r="FW62" s="120">
        <v>3.4594</v>
      </c>
      <c r="FX62" s="120">
        <v>1.42</v>
      </c>
      <c r="FY62" s="120">
        <v>525.15</v>
      </c>
      <c r="FZ62" s="120">
        <v>0.53280000000000005</v>
      </c>
      <c r="GA62" s="120">
        <v>2.7082999999999999</v>
      </c>
      <c r="GB62" s="120">
        <v>8.7475999999999998E-2</v>
      </c>
      <c r="GC62" s="120">
        <v>6.9664000000000004E-2</v>
      </c>
      <c r="GD62" s="120">
        <v>0.67588000000000004</v>
      </c>
      <c r="GE62" s="120">
        <v>5.0119999999999998E-2</v>
      </c>
      <c r="GF62" s="120">
        <v>0</v>
      </c>
      <c r="GG62" s="120">
        <v>0.16646</v>
      </c>
      <c r="GH62" s="120">
        <v>0</v>
      </c>
      <c r="GI62" s="120">
        <v>0</v>
      </c>
      <c r="GJ62" s="120">
        <v>4.0415E-2</v>
      </c>
      <c r="GK62" s="120">
        <v>0.17377999999999999</v>
      </c>
      <c r="GL62" s="120">
        <v>2.0874E-2</v>
      </c>
      <c r="GM62" s="120">
        <v>0</v>
      </c>
      <c r="GN62" s="120">
        <v>0</v>
      </c>
      <c r="GO62" s="120">
        <v>0</v>
      </c>
      <c r="GP62" s="120">
        <v>2.0124E-2</v>
      </c>
      <c r="GQ62" s="120">
        <v>201.24</v>
      </c>
      <c r="GR62" s="120">
        <v>3.6755</v>
      </c>
      <c r="GS62" s="120">
        <v>0.11466</v>
      </c>
      <c r="GT62" s="120">
        <v>0.14235</v>
      </c>
      <c r="GU62" s="120">
        <v>0.15809999999999999</v>
      </c>
      <c r="GV62" s="120">
        <v>2.3061000000000002E-2</v>
      </c>
      <c r="GW62" s="120">
        <v>6.7987000000000004E-3</v>
      </c>
      <c r="GX62" s="120">
        <v>0</v>
      </c>
      <c r="GY62" s="120">
        <v>0</v>
      </c>
      <c r="GZ62" s="120">
        <v>0</v>
      </c>
      <c r="HA62" s="120">
        <v>0</v>
      </c>
      <c r="HB62" s="120">
        <v>0</v>
      </c>
      <c r="HC62" s="120">
        <v>0</v>
      </c>
      <c r="HD62" s="120">
        <v>0</v>
      </c>
      <c r="HE62" s="120">
        <v>0</v>
      </c>
      <c r="HF62" s="120">
        <v>0</v>
      </c>
      <c r="HG62" s="120">
        <v>0</v>
      </c>
      <c r="HH62" s="120">
        <v>0</v>
      </c>
      <c r="HI62" s="120">
        <v>0</v>
      </c>
      <c r="HJ62" s="120">
        <v>0</v>
      </c>
      <c r="HK62" s="120">
        <v>0</v>
      </c>
      <c r="HL62" s="120">
        <v>0</v>
      </c>
      <c r="HM62" s="120">
        <v>0</v>
      </c>
      <c r="HN62" s="120">
        <v>0</v>
      </c>
      <c r="HO62" s="120">
        <v>0</v>
      </c>
      <c r="HP62" s="120">
        <v>0</v>
      </c>
      <c r="HQ62" s="120">
        <v>0</v>
      </c>
      <c r="HR62" s="120">
        <v>0</v>
      </c>
      <c r="HS62" s="120">
        <v>0</v>
      </c>
      <c r="HT62" s="120">
        <v>0</v>
      </c>
      <c r="HU62" s="120">
        <v>0</v>
      </c>
      <c r="HV62" s="120">
        <v>0</v>
      </c>
      <c r="HW62" s="120">
        <v>0</v>
      </c>
      <c r="HX62" s="120">
        <v>0</v>
      </c>
      <c r="HY62" s="120">
        <v>0</v>
      </c>
      <c r="HZ62" s="120">
        <v>0</v>
      </c>
      <c r="IA62" s="120">
        <v>0</v>
      </c>
      <c r="IB62" s="120">
        <v>0</v>
      </c>
      <c r="IC62" s="120">
        <v>0</v>
      </c>
      <c r="ID62" s="120">
        <v>0</v>
      </c>
      <c r="IE62" s="120">
        <v>0</v>
      </c>
      <c r="IF62" s="120">
        <v>0</v>
      </c>
      <c r="IG62" s="120">
        <v>0</v>
      </c>
      <c r="IH62" s="120">
        <v>0</v>
      </c>
      <c r="II62" s="120">
        <v>0</v>
      </c>
      <c r="IJ62" s="120">
        <v>0</v>
      </c>
      <c r="IK62" s="120">
        <v>0</v>
      </c>
      <c r="IL62" s="120">
        <v>0</v>
      </c>
      <c r="IM62" s="120">
        <v>0</v>
      </c>
      <c r="IN62" s="120">
        <v>0</v>
      </c>
      <c r="IO62" s="120">
        <v>0</v>
      </c>
      <c r="IP62" s="120">
        <v>0</v>
      </c>
      <c r="IQ62" s="120">
        <v>0</v>
      </c>
      <c r="IR62" s="120">
        <v>0</v>
      </c>
      <c r="IS62" s="120">
        <v>0</v>
      </c>
      <c r="IT62" s="120">
        <v>0</v>
      </c>
      <c r="IU62" s="120">
        <v>0</v>
      </c>
      <c r="IV62" s="120">
        <v>0</v>
      </c>
      <c r="IW62" s="120">
        <v>0</v>
      </c>
      <c r="IX62" s="120">
        <v>0</v>
      </c>
      <c r="IY62" s="120">
        <v>0</v>
      </c>
      <c r="IZ62" s="120">
        <v>0</v>
      </c>
      <c r="JA62" s="120">
        <v>0</v>
      </c>
      <c r="JB62" s="120">
        <v>0</v>
      </c>
    </row>
    <row r="63" spans="1:262" ht="14.4" x14ac:dyDescent="0.3">
      <c r="A63" s="120" t="s">
        <v>587</v>
      </c>
      <c r="B63" s="120" t="s">
        <v>454</v>
      </c>
      <c r="C63" s="120" t="s">
        <v>767</v>
      </c>
      <c r="D63" s="120" t="s">
        <v>455</v>
      </c>
      <c r="E63" s="121">
        <v>0.4114673611111111</v>
      </c>
      <c r="F63" s="120">
        <v>39.598999999999997</v>
      </c>
      <c r="G63" s="120" t="s">
        <v>588</v>
      </c>
      <c r="H63" s="122">
        <v>5430000</v>
      </c>
      <c r="I63" s="122">
        <v>170000</v>
      </c>
      <c r="J63" s="122">
        <v>1629000</v>
      </c>
      <c r="K63" s="122">
        <v>59000</v>
      </c>
      <c r="L63" s="120">
        <v>65680</v>
      </c>
      <c r="M63" s="120">
        <v>320</v>
      </c>
      <c r="N63" s="122">
        <v>99200</v>
      </c>
      <c r="O63" s="122">
        <v>2900</v>
      </c>
      <c r="P63" s="122">
        <v>350500</v>
      </c>
      <c r="Q63" s="122">
        <v>8100</v>
      </c>
      <c r="R63" s="120">
        <v>9200</v>
      </c>
      <c r="S63" s="120">
        <v>250</v>
      </c>
      <c r="T63" s="122">
        <v>192900</v>
      </c>
      <c r="U63" s="122">
        <v>7500</v>
      </c>
      <c r="V63" s="122">
        <v>949000</v>
      </c>
      <c r="W63" s="122">
        <v>29000</v>
      </c>
      <c r="X63" s="122">
        <v>1557000</v>
      </c>
      <c r="Y63" s="122">
        <v>57000</v>
      </c>
      <c r="Z63" s="122">
        <v>194800</v>
      </c>
      <c r="AA63" s="122">
        <v>7900</v>
      </c>
      <c r="AB63" s="122">
        <v>130600</v>
      </c>
      <c r="AC63" s="122">
        <v>5000</v>
      </c>
      <c r="AD63" s="120">
        <v>18910</v>
      </c>
      <c r="AE63" s="120">
        <v>710</v>
      </c>
      <c r="AF63" s="120">
        <v>6400</v>
      </c>
      <c r="AG63" s="120">
        <v>310</v>
      </c>
      <c r="AH63" s="120">
        <v>20460</v>
      </c>
      <c r="AI63" s="120">
        <v>730</v>
      </c>
      <c r="AJ63" s="120">
        <v>17820</v>
      </c>
      <c r="AK63" s="120">
        <v>670</v>
      </c>
      <c r="AL63" s="120">
        <v>24030</v>
      </c>
      <c r="AM63" s="120">
        <v>890</v>
      </c>
      <c r="AN63" s="120">
        <v>19310</v>
      </c>
      <c r="AO63" s="120">
        <v>750</v>
      </c>
      <c r="AP63" s="120">
        <v>16510</v>
      </c>
      <c r="AQ63" s="120">
        <v>640</v>
      </c>
      <c r="AR63" s="120">
        <v>5680</v>
      </c>
      <c r="AS63" s="120">
        <v>240</v>
      </c>
      <c r="AT63" s="120">
        <v>6730</v>
      </c>
      <c r="AU63" s="120">
        <v>240</v>
      </c>
      <c r="AV63" s="120">
        <v>4540</v>
      </c>
      <c r="AW63" s="120">
        <v>170</v>
      </c>
      <c r="AX63" s="120">
        <v>423</v>
      </c>
      <c r="AY63" s="120">
        <v>29</v>
      </c>
      <c r="AZ63" s="120">
        <v>161</v>
      </c>
      <c r="BA63" s="120">
        <v>18</v>
      </c>
      <c r="BB63" s="120">
        <v>1445</v>
      </c>
      <c r="BC63" s="120">
        <v>38</v>
      </c>
      <c r="BD63" s="120">
        <v>747</v>
      </c>
      <c r="BE63" s="120">
        <v>38</v>
      </c>
      <c r="BF63" s="120">
        <v>2510</v>
      </c>
      <c r="BG63" s="120">
        <v>120</v>
      </c>
      <c r="BH63" s="122">
        <v>49700</v>
      </c>
      <c r="BI63" s="122">
        <v>1800</v>
      </c>
      <c r="BJ63" s="120">
        <v>13290</v>
      </c>
      <c r="BK63" s="120">
        <v>490</v>
      </c>
      <c r="BL63" s="120">
        <v>73</v>
      </c>
      <c r="BM63" s="120">
        <v>11</v>
      </c>
      <c r="BN63" s="120">
        <v>22780</v>
      </c>
      <c r="BO63" s="120">
        <v>860</v>
      </c>
      <c r="BP63" s="120">
        <v>350</v>
      </c>
      <c r="BQ63" s="120">
        <v>130</v>
      </c>
      <c r="BR63" s="122">
        <v>803000</v>
      </c>
      <c r="BS63" s="122">
        <v>24000</v>
      </c>
      <c r="BT63" s="120">
        <v>2246</v>
      </c>
      <c r="BU63" s="120">
        <v>76</v>
      </c>
      <c r="BV63" s="120">
        <v>423</v>
      </c>
      <c r="BW63" s="120">
        <v>15</v>
      </c>
      <c r="BX63" s="120">
        <v>1097</v>
      </c>
      <c r="BY63" s="120">
        <v>42</v>
      </c>
      <c r="BZ63" s="120">
        <v>4300</v>
      </c>
      <c r="CA63" s="120">
        <v>130</v>
      </c>
      <c r="CB63" s="120">
        <v>6850</v>
      </c>
      <c r="CC63" s="120">
        <v>250</v>
      </c>
      <c r="CD63" s="120">
        <v>637</v>
      </c>
      <c r="CE63" s="120">
        <v>26</v>
      </c>
      <c r="CF63" s="120">
        <v>2502</v>
      </c>
      <c r="CG63" s="120">
        <v>96</v>
      </c>
      <c r="CH63" s="120">
        <v>410</v>
      </c>
      <c r="CI63" s="120">
        <v>15</v>
      </c>
      <c r="CJ63" s="120">
        <v>34.299999999999997</v>
      </c>
      <c r="CK63" s="120">
        <v>1.6</v>
      </c>
      <c r="CL63" s="120">
        <v>393</v>
      </c>
      <c r="CM63" s="120">
        <v>14</v>
      </c>
      <c r="CN63" s="120">
        <v>47</v>
      </c>
      <c r="CO63" s="120">
        <v>1.8</v>
      </c>
      <c r="CP63" s="120">
        <v>273</v>
      </c>
      <c r="CQ63" s="120">
        <v>10</v>
      </c>
      <c r="CR63" s="120">
        <v>52.6</v>
      </c>
      <c r="CS63" s="120">
        <v>2</v>
      </c>
      <c r="CT63" s="120">
        <v>134</v>
      </c>
      <c r="CU63" s="120">
        <v>5.2</v>
      </c>
      <c r="CV63" s="120">
        <v>14.97</v>
      </c>
      <c r="CW63" s="120">
        <v>0.64</v>
      </c>
      <c r="CX63" s="120">
        <v>83.1</v>
      </c>
      <c r="CY63" s="120">
        <v>3</v>
      </c>
      <c r="CZ63" s="120">
        <v>11.93</v>
      </c>
      <c r="DA63" s="120">
        <v>0.45</v>
      </c>
      <c r="DB63" s="120">
        <v>78</v>
      </c>
      <c r="DC63" s="120">
        <v>29</v>
      </c>
      <c r="DD63" s="120">
        <v>13.2</v>
      </c>
      <c r="DE63" s="120">
        <v>3.9</v>
      </c>
      <c r="DF63" s="120">
        <v>17.22</v>
      </c>
      <c r="DG63" s="120">
        <v>0.46</v>
      </c>
      <c r="DH63" s="120">
        <v>9.69</v>
      </c>
      <c r="DI63" s="120">
        <v>0.51</v>
      </c>
      <c r="DJ63" s="120">
        <v>13.81</v>
      </c>
      <c r="DK63" s="120">
        <v>0.65</v>
      </c>
      <c r="DL63" s="120">
        <v>150.4</v>
      </c>
      <c r="DM63" s="120">
        <v>5.4</v>
      </c>
      <c r="DN63" s="120">
        <v>34.299999999999997</v>
      </c>
      <c r="DO63" s="120">
        <v>1.3</v>
      </c>
      <c r="DP63" s="120">
        <v>157</v>
      </c>
      <c r="DQ63" s="120">
        <v>23</v>
      </c>
      <c r="DR63" s="120">
        <v>4.2469999999999998E-5</v>
      </c>
      <c r="DS63" s="120">
        <v>9.2999999999999999E-7</v>
      </c>
      <c r="DT63" s="122">
        <v>98400</v>
      </c>
      <c r="DU63" s="122">
        <v>2900</v>
      </c>
      <c r="DV63" s="122">
        <v>1550000</v>
      </c>
      <c r="DW63" s="122">
        <v>59000</v>
      </c>
      <c r="DX63" s="120">
        <v>830</v>
      </c>
      <c r="DY63" s="120">
        <v>310</v>
      </c>
      <c r="DZ63" s="122">
        <v>239100</v>
      </c>
      <c r="EA63" s="122">
        <v>8100</v>
      </c>
      <c r="EB63" s="120">
        <v>7310</v>
      </c>
      <c r="EC63" s="120">
        <v>250</v>
      </c>
      <c r="ED63" s="122">
        <v>192900</v>
      </c>
      <c r="EE63" s="122">
        <v>7500</v>
      </c>
      <c r="EF63" s="122">
        <v>949000</v>
      </c>
      <c r="EG63" s="122">
        <v>29000</v>
      </c>
      <c r="EH63" s="122">
        <v>1557000</v>
      </c>
      <c r="EI63" s="122">
        <v>57000</v>
      </c>
      <c r="EJ63" s="122">
        <v>194800</v>
      </c>
      <c r="EK63" s="122">
        <v>7900</v>
      </c>
      <c r="EL63" s="122">
        <v>130600</v>
      </c>
      <c r="EM63" s="122">
        <v>5000</v>
      </c>
      <c r="EN63" s="120">
        <v>18910</v>
      </c>
      <c r="EO63" s="120">
        <v>710</v>
      </c>
      <c r="EP63" s="120">
        <v>6400</v>
      </c>
      <c r="EQ63" s="120">
        <v>310</v>
      </c>
      <c r="ER63" s="120">
        <v>20460</v>
      </c>
      <c r="ES63" s="120">
        <v>730</v>
      </c>
      <c r="ET63" s="120">
        <v>17820</v>
      </c>
      <c r="EU63" s="120">
        <v>670</v>
      </c>
      <c r="EV63" s="120">
        <v>24030</v>
      </c>
      <c r="EW63" s="120">
        <v>890</v>
      </c>
      <c r="EX63" s="120">
        <v>19310</v>
      </c>
      <c r="EY63" s="120">
        <v>750</v>
      </c>
      <c r="EZ63" s="120">
        <v>16510</v>
      </c>
      <c r="FA63" s="120">
        <v>640</v>
      </c>
      <c r="FB63" s="120">
        <v>5680</v>
      </c>
      <c r="FC63" s="120">
        <v>240</v>
      </c>
      <c r="FD63" s="120">
        <v>6730</v>
      </c>
      <c r="FE63" s="120">
        <v>240</v>
      </c>
      <c r="FF63" s="120">
        <v>4540</v>
      </c>
      <c r="FG63" s="120">
        <v>170</v>
      </c>
      <c r="FH63" s="120">
        <v>62</v>
      </c>
      <c r="FI63" s="120">
        <v>18</v>
      </c>
      <c r="FJ63" s="120">
        <v>1418</v>
      </c>
      <c r="FK63" s="120">
        <v>38</v>
      </c>
      <c r="FL63" s="120">
        <v>729</v>
      </c>
      <c r="FM63" s="120">
        <v>38</v>
      </c>
      <c r="FN63" s="120">
        <v>2470</v>
      </c>
      <c r="FO63" s="120">
        <v>120</v>
      </c>
      <c r="FP63" s="122">
        <v>49700</v>
      </c>
      <c r="FQ63" s="122">
        <v>1800</v>
      </c>
      <c r="FR63" s="120">
        <v>13290</v>
      </c>
      <c r="FS63" s="120">
        <v>490</v>
      </c>
      <c r="FT63" s="120">
        <v>72</v>
      </c>
      <c r="FU63" s="120">
        <v>11</v>
      </c>
      <c r="FV63" s="120">
        <v>0</v>
      </c>
      <c r="FW63" s="120">
        <v>0.82628999999999997</v>
      </c>
      <c r="FX63" s="120">
        <v>0.83282</v>
      </c>
      <c r="FY63" s="120">
        <v>311.2</v>
      </c>
      <c r="FZ63" s="120">
        <v>0.41776000000000002</v>
      </c>
      <c r="GA63" s="120">
        <v>2.4498000000000002</v>
      </c>
      <c r="GB63" s="120">
        <v>0.14951999999999999</v>
      </c>
      <c r="GC63" s="120">
        <v>2.0979000000000001</v>
      </c>
      <c r="GD63" s="120">
        <v>4.1795</v>
      </c>
      <c r="GE63" s="120">
        <v>0.11663999999999999</v>
      </c>
      <c r="GF63" s="120">
        <v>0.90227999999999997</v>
      </c>
      <c r="GG63" s="120">
        <v>0.11904000000000001</v>
      </c>
      <c r="GH63" s="120">
        <v>0</v>
      </c>
      <c r="GI63" s="120">
        <v>0.30718000000000001</v>
      </c>
      <c r="GJ63" s="120">
        <v>1.4452E-2</v>
      </c>
      <c r="GK63" s="120">
        <v>6.2147000000000001E-2</v>
      </c>
      <c r="GL63" s="120">
        <v>2.9857000000000002E-2</v>
      </c>
      <c r="GM63" s="120">
        <v>6.1983999999999997E-2</v>
      </c>
      <c r="GN63" s="120">
        <v>0</v>
      </c>
      <c r="GO63" s="120">
        <v>0</v>
      </c>
      <c r="GP63" s="120">
        <v>0</v>
      </c>
      <c r="GQ63" s="120">
        <v>0</v>
      </c>
      <c r="GR63" s="120">
        <v>3.0807000000000002</v>
      </c>
      <c r="GS63" s="120">
        <v>9.9198999999999996E-2</v>
      </c>
      <c r="GT63" s="120">
        <v>0.12512000000000001</v>
      </c>
      <c r="GU63" s="120">
        <v>0.18207999999999999</v>
      </c>
      <c r="GV63" s="120">
        <v>9.0307999999999999E-2</v>
      </c>
      <c r="GW63" s="120">
        <v>8.3829000000000004E-3</v>
      </c>
      <c r="GX63" s="120">
        <v>0</v>
      </c>
      <c r="GY63" s="120">
        <v>0</v>
      </c>
      <c r="GZ63" s="120">
        <v>0</v>
      </c>
      <c r="HA63" s="120">
        <v>0</v>
      </c>
      <c r="HB63" s="120">
        <v>0</v>
      </c>
      <c r="HC63" s="120">
        <v>0</v>
      </c>
      <c r="HD63" s="120">
        <v>0</v>
      </c>
      <c r="HE63" s="120">
        <v>0</v>
      </c>
      <c r="HF63" s="120">
        <v>0</v>
      </c>
      <c r="HG63" s="120">
        <v>0</v>
      </c>
      <c r="HH63" s="120">
        <v>0</v>
      </c>
      <c r="HI63" s="120">
        <v>0</v>
      </c>
      <c r="HJ63" s="120">
        <v>0</v>
      </c>
      <c r="HK63" s="120">
        <v>0</v>
      </c>
      <c r="HL63" s="120">
        <v>0</v>
      </c>
      <c r="HM63" s="120">
        <v>0</v>
      </c>
      <c r="HN63" s="120">
        <v>0</v>
      </c>
      <c r="HO63" s="120">
        <v>0</v>
      </c>
      <c r="HP63" s="120">
        <v>0</v>
      </c>
      <c r="HQ63" s="120">
        <v>0</v>
      </c>
      <c r="HR63" s="120">
        <v>0</v>
      </c>
      <c r="HS63" s="120">
        <v>0</v>
      </c>
      <c r="HT63" s="120">
        <v>0</v>
      </c>
      <c r="HU63" s="120">
        <v>0</v>
      </c>
      <c r="HV63" s="120">
        <v>0</v>
      </c>
      <c r="HW63" s="120">
        <v>0</v>
      </c>
      <c r="HX63" s="120">
        <v>0</v>
      </c>
      <c r="HY63" s="120">
        <v>0</v>
      </c>
      <c r="HZ63" s="120">
        <v>0</v>
      </c>
      <c r="IA63" s="120">
        <v>0</v>
      </c>
      <c r="IB63" s="120">
        <v>0</v>
      </c>
      <c r="IC63" s="120">
        <v>0</v>
      </c>
      <c r="ID63" s="120">
        <v>0</v>
      </c>
      <c r="IE63" s="120">
        <v>0</v>
      </c>
      <c r="IF63" s="120">
        <v>0</v>
      </c>
      <c r="IG63" s="120">
        <v>0</v>
      </c>
      <c r="IH63" s="120">
        <v>0</v>
      </c>
      <c r="II63" s="120">
        <v>0</v>
      </c>
      <c r="IJ63" s="120">
        <v>0</v>
      </c>
      <c r="IK63" s="120">
        <v>0</v>
      </c>
      <c r="IL63" s="120">
        <v>0</v>
      </c>
      <c r="IM63" s="120">
        <v>0</v>
      </c>
      <c r="IN63" s="120">
        <v>0</v>
      </c>
      <c r="IO63" s="120">
        <v>0</v>
      </c>
      <c r="IP63" s="120">
        <v>0</v>
      </c>
      <c r="IQ63" s="120">
        <v>0</v>
      </c>
      <c r="IR63" s="120">
        <v>0</v>
      </c>
      <c r="IS63" s="120">
        <v>0</v>
      </c>
      <c r="IT63" s="120">
        <v>0</v>
      </c>
      <c r="IU63" s="120">
        <v>0</v>
      </c>
      <c r="IV63" s="120">
        <v>0</v>
      </c>
      <c r="IW63" s="120">
        <v>0</v>
      </c>
      <c r="IX63" s="120">
        <v>0</v>
      </c>
      <c r="IY63" s="120">
        <v>0</v>
      </c>
      <c r="IZ63" s="120">
        <v>0</v>
      </c>
      <c r="JA63" s="120">
        <v>0</v>
      </c>
      <c r="JB63" s="120">
        <v>0</v>
      </c>
    </row>
    <row r="64" spans="1:262" ht="14.4" x14ac:dyDescent="0.3">
      <c r="A64" s="120" t="s">
        <v>589</v>
      </c>
      <c r="B64" s="120" t="s">
        <v>454</v>
      </c>
      <c r="C64" s="120" t="s">
        <v>768</v>
      </c>
      <c r="D64" s="120" t="s">
        <v>455</v>
      </c>
      <c r="E64" s="121">
        <v>0.41225937500000004</v>
      </c>
      <c r="F64" s="120">
        <v>41.320999999999998</v>
      </c>
      <c r="G64" s="120" t="s">
        <v>590</v>
      </c>
      <c r="H64" s="122">
        <v>4030000</v>
      </c>
      <c r="I64" s="122">
        <v>100000</v>
      </c>
      <c r="J64" s="122">
        <v>1576000</v>
      </c>
      <c r="K64" s="122">
        <v>55000</v>
      </c>
      <c r="L64" s="120">
        <v>64330</v>
      </c>
      <c r="M64" s="120">
        <v>290</v>
      </c>
      <c r="N64" s="122">
        <v>99400</v>
      </c>
      <c r="O64" s="122">
        <v>3000</v>
      </c>
      <c r="P64" s="122">
        <v>297700</v>
      </c>
      <c r="Q64" s="122">
        <v>6100</v>
      </c>
      <c r="R64" s="120">
        <v>9140</v>
      </c>
      <c r="S64" s="120">
        <v>270</v>
      </c>
      <c r="T64" s="122">
        <v>63300</v>
      </c>
      <c r="U64" s="122">
        <v>1700</v>
      </c>
      <c r="V64" s="122">
        <v>677000</v>
      </c>
      <c r="W64" s="122">
        <v>19000</v>
      </c>
      <c r="X64" s="122">
        <v>949000</v>
      </c>
      <c r="Y64" s="122">
        <v>30000</v>
      </c>
      <c r="Z64" s="122">
        <v>101300</v>
      </c>
      <c r="AA64" s="122">
        <v>3400</v>
      </c>
      <c r="AB64" s="122">
        <v>56900</v>
      </c>
      <c r="AC64" s="122">
        <v>1700</v>
      </c>
      <c r="AD64" s="120">
        <v>6360</v>
      </c>
      <c r="AE64" s="120">
        <v>220</v>
      </c>
      <c r="AF64" s="120">
        <v>3750</v>
      </c>
      <c r="AG64" s="120">
        <v>180</v>
      </c>
      <c r="AH64" s="120">
        <v>6360</v>
      </c>
      <c r="AI64" s="120">
        <v>220</v>
      </c>
      <c r="AJ64" s="120">
        <v>4820</v>
      </c>
      <c r="AK64" s="120">
        <v>190</v>
      </c>
      <c r="AL64" s="120">
        <v>6630</v>
      </c>
      <c r="AM64" s="120">
        <v>250</v>
      </c>
      <c r="AN64" s="120">
        <v>5400</v>
      </c>
      <c r="AO64" s="120">
        <v>180</v>
      </c>
      <c r="AP64" s="120">
        <v>4840</v>
      </c>
      <c r="AQ64" s="120">
        <v>170</v>
      </c>
      <c r="AR64" s="120">
        <v>1893</v>
      </c>
      <c r="AS64" s="120">
        <v>90</v>
      </c>
      <c r="AT64" s="120">
        <v>2620</v>
      </c>
      <c r="AU64" s="120">
        <v>130</v>
      </c>
      <c r="AV64" s="120">
        <v>2100</v>
      </c>
      <c r="AW64" s="120">
        <v>120</v>
      </c>
      <c r="AX64" s="120">
        <v>393</v>
      </c>
      <c r="AY64" s="120">
        <v>28</v>
      </c>
      <c r="AZ64" s="120">
        <v>177</v>
      </c>
      <c r="BA64" s="120">
        <v>20</v>
      </c>
      <c r="BB64" s="120">
        <v>1697</v>
      </c>
      <c r="BC64" s="120">
        <v>46</v>
      </c>
      <c r="BD64" s="120">
        <v>660</v>
      </c>
      <c r="BE64" s="120">
        <v>31</v>
      </c>
      <c r="BF64" s="120">
        <v>1927</v>
      </c>
      <c r="BG64" s="120">
        <v>89</v>
      </c>
      <c r="BH64" s="120">
        <v>22210</v>
      </c>
      <c r="BI64" s="120">
        <v>740</v>
      </c>
      <c r="BJ64" s="120">
        <v>22280</v>
      </c>
      <c r="BK64" s="120">
        <v>680</v>
      </c>
      <c r="BL64" s="120">
        <v>34.9</v>
      </c>
      <c r="BM64" s="120">
        <v>7.1</v>
      </c>
      <c r="BN64" s="120">
        <v>22350</v>
      </c>
      <c r="BO64" s="120">
        <v>820</v>
      </c>
      <c r="BP64" s="120">
        <v>70</v>
      </c>
      <c r="BQ64" s="120">
        <v>120</v>
      </c>
      <c r="BR64" s="122">
        <v>810000</v>
      </c>
      <c r="BS64" s="122">
        <v>24000</v>
      </c>
      <c r="BT64" s="120">
        <v>1769</v>
      </c>
      <c r="BU64" s="120">
        <v>57</v>
      </c>
      <c r="BV64" s="120">
        <v>423</v>
      </c>
      <c r="BW64" s="120">
        <v>15</v>
      </c>
      <c r="BX64" s="120">
        <v>362.4</v>
      </c>
      <c r="BY64" s="120">
        <v>9.5</v>
      </c>
      <c r="BZ64" s="120">
        <v>3090</v>
      </c>
      <c r="CA64" s="120">
        <v>88</v>
      </c>
      <c r="CB64" s="120">
        <v>4200</v>
      </c>
      <c r="CC64" s="120">
        <v>130</v>
      </c>
      <c r="CD64" s="120">
        <v>333</v>
      </c>
      <c r="CE64" s="120">
        <v>11</v>
      </c>
      <c r="CF64" s="120">
        <v>1096</v>
      </c>
      <c r="CG64" s="120">
        <v>33</v>
      </c>
      <c r="CH64" s="120">
        <v>138.69999999999999</v>
      </c>
      <c r="CI64" s="120">
        <v>4.8</v>
      </c>
      <c r="CJ64" s="120">
        <v>20.27</v>
      </c>
      <c r="CK64" s="120">
        <v>0.96</v>
      </c>
      <c r="CL64" s="120">
        <v>122.9</v>
      </c>
      <c r="CM64" s="120">
        <v>4.2</v>
      </c>
      <c r="CN64" s="120">
        <v>12.79</v>
      </c>
      <c r="CO64" s="120">
        <v>0.51</v>
      </c>
      <c r="CP64" s="120">
        <v>75.7</v>
      </c>
      <c r="CQ64" s="120">
        <v>2.9</v>
      </c>
      <c r="CR64" s="120">
        <v>14.8</v>
      </c>
      <c r="CS64" s="120">
        <v>0.5</v>
      </c>
      <c r="CT64" s="120">
        <v>39.5</v>
      </c>
      <c r="CU64" s="120">
        <v>1.4</v>
      </c>
      <c r="CV64" s="120">
        <v>5.0199999999999996</v>
      </c>
      <c r="CW64" s="120">
        <v>0.24</v>
      </c>
      <c r="CX64" s="120">
        <v>32.5</v>
      </c>
      <c r="CY64" s="120">
        <v>1.6</v>
      </c>
      <c r="CZ64" s="120">
        <v>5.56</v>
      </c>
      <c r="DA64" s="120">
        <v>0.31</v>
      </c>
      <c r="DB64" s="120">
        <v>49</v>
      </c>
      <c r="DC64" s="120">
        <v>28</v>
      </c>
      <c r="DD64" s="120">
        <v>16.600000000000001</v>
      </c>
      <c r="DE64" s="120">
        <v>4.2</v>
      </c>
      <c r="DF64" s="120">
        <v>20.37</v>
      </c>
      <c r="DG64" s="120">
        <v>0.56000000000000005</v>
      </c>
      <c r="DH64" s="120">
        <v>8.57</v>
      </c>
      <c r="DI64" s="120">
        <v>0.42</v>
      </c>
      <c r="DJ64" s="120">
        <v>10.59</v>
      </c>
      <c r="DK64" s="120">
        <v>0.5</v>
      </c>
      <c r="DL64" s="120">
        <v>67.5</v>
      </c>
      <c r="DM64" s="120">
        <v>2.2000000000000002</v>
      </c>
      <c r="DN64" s="120">
        <v>57.8</v>
      </c>
      <c r="DO64" s="120">
        <v>1.8</v>
      </c>
      <c r="DP64" s="120">
        <v>76</v>
      </c>
      <c r="DQ64" s="120">
        <v>15</v>
      </c>
      <c r="DR64" s="120">
        <v>7.1400000000000001E-5</v>
      </c>
      <c r="DS64" s="120">
        <v>1.3999999999999999E-6</v>
      </c>
      <c r="DT64" s="122">
        <v>98600</v>
      </c>
      <c r="DU64" s="122">
        <v>3000</v>
      </c>
      <c r="DV64" s="122">
        <v>1497000</v>
      </c>
      <c r="DW64" s="122">
        <v>55000</v>
      </c>
      <c r="DX64" s="120">
        <v>140</v>
      </c>
      <c r="DY64" s="120">
        <v>280</v>
      </c>
      <c r="DZ64" s="122">
        <v>187000</v>
      </c>
      <c r="EA64" s="122">
        <v>6100</v>
      </c>
      <c r="EB64" s="120">
        <v>7270</v>
      </c>
      <c r="EC64" s="120">
        <v>270</v>
      </c>
      <c r="ED64" s="122">
        <v>63300</v>
      </c>
      <c r="EE64" s="122">
        <v>1700</v>
      </c>
      <c r="EF64" s="122">
        <v>677000</v>
      </c>
      <c r="EG64" s="122">
        <v>19000</v>
      </c>
      <c r="EH64" s="122">
        <v>949000</v>
      </c>
      <c r="EI64" s="122">
        <v>30000</v>
      </c>
      <c r="EJ64" s="122">
        <v>101300</v>
      </c>
      <c r="EK64" s="122">
        <v>3400</v>
      </c>
      <c r="EL64" s="122">
        <v>56900</v>
      </c>
      <c r="EM64" s="122">
        <v>1700</v>
      </c>
      <c r="EN64" s="120">
        <v>6360</v>
      </c>
      <c r="EO64" s="120">
        <v>220</v>
      </c>
      <c r="EP64" s="120">
        <v>3750</v>
      </c>
      <c r="EQ64" s="120">
        <v>180</v>
      </c>
      <c r="ER64" s="120">
        <v>6360</v>
      </c>
      <c r="ES64" s="120">
        <v>220</v>
      </c>
      <c r="ET64" s="120">
        <v>4820</v>
      </c>
      <c r="EU64" s="120">
        <v>190</v>
      </c>
      <c r="EV64" s="120">
        <v>6630</v>
      </c>
      <c r="EW64" s="120">
        <v>250</v>
      </c>
      <c r="EX64" s="120">
        <v>5400</v>
      </c>
      <c r="EY64" s="120">
        <v>180</v>
      </c>
      <c r="EZ64" s="120">
        <v>4840</v>
      </c>
      <c r="FA64" s="120">
        <v>170</v>
      </c>
      <c r="FB64" s="120">
        <v>1893</v>
      </c>
      <c r="FC64" s="120">
        <v>90</v>
      </c>
      <c r="FD64" s="120">
        <v>2620</v>
      </c>
      <c r="FE64" s="120">
        <v>130</v>
      </c>
      <c r="FF64" s="120">
        <v>2100</v>
      </c>
      <c r="FG64" s="120">
        <v>120</v>
      </c>
      <c r="FH64" s="120">
        <v>78</v>
      </c>
      <c r="FI64" s="120">
        <v>20</v>
      </c>
      <c r="FJ64" s="120">
        <v>1670</v>
      </c>
      <c r="FK64" s="120">
        <v>46</v>
      </c>
      <c r="FL64" s="120">
        <v>642</v>
      </c>
      <c r="FM64" s="120">
        <v>31</v>
      </c>
      <c r="FN64" s="120">
        <v>1886</v>
      </c>
      <c r="FO64" s="120">
        <v>89</v>
      </c>
      <c r="FP64" s="120">
        <v>22210</v>
      </c>
      <c r="FQ64" s="120">
        <v>740</v>
      </c>
      <c r="FR64" s="120">
        <v>22280</v>
      </c>
      <c r="FS64" s="120">
        <v>680</v>
      </c>
      <c r="FT64" s="120">
        <v>34.9</v>
      </c>
      <c r="FU64" s="120">
        <v>7.1</v>
      </c>
      <c r="FV64" s="120">
        <v>0</v>
      </c>
      <c r="FW64" s="120">
        <v>0.89947999999999995</v>
      </c>
      <c r="FX64" s="120">
        <v>1.1763999999999999</v>
      </c>
      <c r="FY64" s="120">
        <v>439.56</v>
      </c>
      <c r="FZ64" s="120">
        <v>0.36875999999999998</v>
      </c>
      <c r="GA64" s="120">
        <v>2.3633999999999999</v>
      </c>
      <c r="GB64" s="120">
        <v>0.27739000000000003</v>
      </c>
      <c r="GC64" s="120">
        <v>0.64754999999999996</v>
      </c>
      <c r="GD64" s="120">
        <v>1.2475000000000001</v>
      </c>
      <c r="GE64" s="120">
        <v>0.12332</v>
      </c>
      <c r="GF64" s="120">
        <v>0.91073000000000004</v>
      </c>
      <c r="GG64" s="120">
        <v>0.21131</v>
      </c>
      <c r="GH64" s="120">
        <v>0</v>
      </c>
      <c r="GI64" s="120">
        <v>0.18675</v>
      </c>
      <c r="GJ64" s="120">
        <v>1.5298000000000001E-2</v>
      </c>
      <c r="GK64" s="120">
        <v>6.5795999999999993E-2</v>
      </c>
      <c r="GL64" s="120">
        <v>0</v>
      </c>
      <c r="GM64" s="120">
        <v>6.5560999999999994E-2</v>
      </c>
      <c r="GN64" s="120">
        <v>3.0564000000000001E-2</v>
      </c>
      <c r="GO64" s="120">
        <v>0</v>
      </c>
      <c r="GP64" s="120">
        <v>1.5228999999999999E-2</v>
      </c>
      <c r="GQ64" s="120">
        <v>152.29</v>
      </c>
      <c r="GR64" s="120">
        <v>2.6021000000000001</v>
      </c>
      <c r="GS64" s="120">
        <v>9.4015000000000001E-2</v>
      </c>
      <c r="GT64" s="120">
        <v>0.13064000000000001</v>
      </c>
      <c r="GU64" s="120">
        <v>0.11128</v>
      </c>
      <c r="GV64" s="120">
        <v>3.3217999999999998E-2</v>
      </c>
      <c r="GW64" s="120">
        <v>9.4166000000000007E-3</v>
      </c>
      <c r="GX64" s="120">
        <v>0</v>
      </c>
      <c r="GY64" s="120">
        <v>0</v>
      </c>
      <c r="GZ64" s="120">
        <v>0</v>
      </c>
      <c r="HA64" s="120">
        <v>0</v>
      </c>
      <c r="HB64" s="120">
        <v>0</v>
      </c>
      <c r="HC64" s="120">
        <v>0</v>
      </c>
      <c r="HD64" s="120">
        <v>0</v>
      </c>
      <c r="HE64" s="120">
        <v>0</v>
      </c>
      <c r="HF64" s="120">
        <v>0</v>
      </c>
      <c r="HG64" s="120">
        <v>0</v>
      </c>
      <c r="HH64" s="120">
        <v>0</v>
      </c>
      <c r="HI64" s="120">
        <v>0</v>
      </c>
      <c r="HJ64" s="120">
        <v>0</v>
      </c>
      <c r="HK64" s="120">
        <v>0</v>
      </c>
      <c r="HL64" s="120">
        <v>0</v>
      </c>
      <c r="HM64" s="120">
        <v>0</v>
      </c>
      <c r="HN64" s="120">
        <v>0</v>
      </c>
      <c r="HO64" s="120">
        <v>0</v>
      </c>
      <c r="HP64" s="120">
        <v>0</v>
      </c>
      <c r="HQ64" s="120">
        <v>0</v>
      </c>
      <c r="HR64" s="120">
        <v>0</v>
      </c>
      <c r="HS64" s="120">
        <v>0</v>
      </c>
      <c r="HT64" s="120">
        <v>0</v>
      </c>
      <c r="HU64" s="120">
        <v>0</v>
      </c>
      <c r="HV64" s="120">
        <v>0</v>
      </c>
      <c r="HW64" s="120">
        <v>0</v>
      </c>
      <c r="HX64" s="120">
        <v>0</v>
      </c>
      <c r="HY64" s="120">
        <v>0</v>
      </c>
      <c r="HZ64" s="120">
        <v>0</v>
      </c>
      <c r="IA64" s="120">
        <v>0</v>
      </c>
      <c r="IB64" s="120">
        <v>0</v>
      </c>
      <c r="IC64" s="120">
        <v>0</v>
      </c>
      <c r="ID64" s="120">
        <v>0</v>
      </c>
      <c r="IE64" s="120">
        <v>0</v>
      </c>
      <c r="IF64" s="120">
        <v>0</v>
      </c>
      <c r="IG64" s="120">
        <v>0</v>
      </c>
      <c r="IH64" s="120">
        <v>0</v>
      </c>
      <c r="II64" s="120">
        <v>0</v>
      </c>
      <c r="IJ64" s="120">
        <v>0</v>
      </c>
      <c r="IK64" s="120">
        <v>0</v>
      </c>
      <c r="IL64" s="120">
        <v>0</v>
      </c>
      <c r="IM64" s="120">
        <v>0</v>
      </c>
      <c r="IN64" s="120">
        <v>0</v>
      </c>
      <c r="IO64" s="120">
        <v>0</v>
      </c>
      <c r="IP64" s="120">
        <v>0</v>
      </c>
      <c r="IQ64" s="120">
        <v>0</v>
      </c>
      <c r="IR64" s="120">
        <v>0</v>
      </c>
      <c r="IS64" s="120">
        <v>0</v>
      </c>
      <c r="IT64" s="120">
        <v>0</v>
      </c>
      <c r="IU64" s="120">
        <v>0</v>
      </c>
      <c r="IV64" s="120">
        <v>0</v>
      </c>
      <c r="IW64" s="120">
        <v>0</v>
      </c>
      <c r="IX64" s="120">
        <v>0</v>
      </c>
      <c r="IY64" s="120">
        <v>0</v>
      </c>
      <c r="IZ64" s="120">
        <v>0</v>
      </c>
      <c r="JA64" s="120">
        <v>0</v>
      </c>
      <c r="JB64" s="120">
        <v>0</v>
      </c>
    </row>
    <row r="65" spans="1:262" ht="14.4" x14ac:dyDescent="0.3">
      <c r="A65" s="120" t="s">
        <v>591</v>
      </c>
      <c r="B65" s="120" t="s">
        <v>454</v>
      </c>
      <c r="C65" s="120" t="s">
        <v>769</v>
      </c>
      <c r="D65" s="120" t="s">
        <v>455</v>
      </c>
      <c r="E65" s="121">
        <v>0.41311701388888888</v>
      </c>
      <c r="F65" s="120">
        <v>37.720999999999997</v>
      </c>
      <c r="G65" s="120" t="s">
        <v>592</v>
      </c>
      <c r="H65" s="122">
        <v>4310000</v>
      </c>
      <c r="I65" s="122">
        <v>130000</v>
      </c>
      <c r="J65" s="122">
        <v>1643000</v>
      </c>
      <c r="K65" s="122">
        <v>65000</v>
      </c>
      <c r="L65" s="120">
        <v>63630</v>
      </c>
      <c r="M65" s="120">
        <v>390</v>
      </c>
      <c r="N65" s="122">
        <v>101000</v>
      </c>
      <c r="O65" s="122">
        <v>3200</v>
      </c>
      <c r="P65" s="122">
        <v>323000</v>
      </c>
      <c r="Q65" s="122">
        <v>7200</v>
      </c>
      <c r="R65" s="120">
        <v>9130</v>
      </c>
      <c r="S65" s="120">
        <v>250</v>
      </c>
      <c r="T65" s="122">
        <v>95600</v>
      </c>
      <c r="U65" s="122">
        <v>3300</v>
      </c>
      <c r="V65" s="122">
        <v>721000</v>
      </c>
      <c r="W65" s="122">
        <v>24000</v>
      </c>
      <c r="X65" s="122">
        <v>1069000</v>
      </c>
      <c r="Y65" s="122">
        <v>34000</v>
      </c>
      <c r="Z65" s="122">
        <v>122100</v>
      </c>
      <c r="AA65" s="122">
        <v>4500</v>
      </c>
      <c r="AB65" s="122">
        <v>73800</v>
      </c>
      <c r="AC65" s="122">
        <v>2700</v>
      </c>
      <c r="AD65" s="120">
        <v>9500</v>
      </c>
      <c r="AE65" s="120">
        <v>390</v>
      </c>
      <c r="AF65" s="120">
        <v>3810</v>
      </c>
      <c r="AG65" s="120">
        <v>200</v>
      </c>
      <c r="AH65" s="120">
        <v>10210</v>
      </c>
      <c r="AI65" s="120">
        <v>350</v>
      </c>
      <c r="AJ65" s="120">
        <v>8200</v>
      </c>
      <c r="AK65" s="120">
        <v>310</v>
      </c>
      <c r="AL65" s="120">
        <v>11450</v>
      </c>
      <c r="AM65" s="120">
        <v>420</v>
      </c>
      <c r="AN65" s="120">
        <v>8700</v>
      </c>
      <c r="AO65" s="120">
        <v>320</v>
      </c>
      <c r="AP65" s="120">
        <v>7720</v>
      </c>
      <c r="AQ65" s="120">
        <v>300</v>
      </c>
      <c r="AR65" s="120">
        <v>2700</v>
      </c>
      <c r="AS65" s="120">
        <v>140</v>
      </c>
      <c r="AT65" s="120">
        <v>3330</v>
      </c>
      <c r="AU65" s="120">
        <v>150</v>
      </c>
      <c r="AV65" s="120">
        <v>2630</v>
      </c>
      <c r="AW65" s="120">
        <v>140</v>
      </c>
      <c r="AX65" s="120">
        <v>406</v>
      </c>
      <c r="AY65" s="120">
        <v>25</v>
      </c>
      <c r="AZ65" s="120">
        <v>159</v>
      </c>
      <c r="BA65" s="120">
        <v>20</v>
      </c>
      <c r="BB65" s="120">
        <v>1286</v>
      </c>
      <c r="BC65" s="120">
        <v>43</v>
      </c>
      <c r="BD65" s="120">
        <v>699</v>
      </c>
      <c r="BE65" s="120">
        <v>38</v>
      </c>
      <c r="BF65" s="120">
        <v>2021</v>
      </c>
      <c r="BG65" s="120">
        <v>80</v>
      </c>
      <c r="BH65" s="120">
        <v>21650</v>
      </c>
      <c r="BI65" s="120">
        <v>870</v>
      </c>
      <c r="BJ65" s="120">
        <v>10560</v>
      </c>
      <c r="BK65" s="120">
        <v>360</v>
      </c>
      <c r="BL65" s="120">
        <v>18.5</v>
      </c>
      <c r="BM65" s="120">
        <v>4.9000000000000004</v>
      </c>
      <c r="BN65" s="120">
        <v>23860</v>
      </c>
      <c r="BO65" s="120">
        <v>980</v>
      </c>
      <c r="BP65" s="120">
        <v>-120</v>
      </c>
      <c r="BQ65" s="120">
        <v>150</v>
      </c>
      <c r="BR65" s="122">
        <v>828000</v>
      </c>
      <c r="BS65" s="122">
        <v>26000</v>
      </c>
      <c r="BT65" s="120">
        <v>2029</v>
      </c>
      <c r="BU65" s="120">
        <v>68</v>
      </c>
      <c r="BV65" s="120">
        <v>426</v>
      </c>
      <c r="BW65" s="120">
        <v>14</v>
      </c>
      <c r="BX65" s="120">
        <v>550</v>
      </c>
      <c r="BY65" s="120">
        <v>19</v>
      </c>
      <c r="BZ65" s="120">
        <v>3310</v>
      </c>
      <c r="CA65" s="120">
        <v>110</v>
      </c>
      <c r="CB65" s="120">
        <v>4760</v>
      </c>
      <c r="CC65" s="120">
        <v>150</v>
      </c>
      <c r="CD65" s="120">
        <v>404</v>
      </c>
      <c r="CE65" s="120">
        <v>15</v>
      </c>
      <c r="CF65" s="120">
        <v>1430</v>
      </c>
      <c r="CG65" s="120">
        <v>52</v>
      </c>
      <c r="CH65" s="120">
        <v>208.4</v>
      </c>
      <c r="CI65" s="120">
        <v>8.6</v>
      </c>
      <c r="CJ65" s="120">
        <v>20.7</v>
      </c>
      <c r="CK65" s="120">
        <v>1.1000000000000001</v>
      </c>
      <c r="CL65" s="120">
        <v>198.5</v>
      </c>
      <c r="CM65" s="120">
        <v>6.8</v>
      </c>
      <c r="CN65" s="120">
        <v>21.89</v>
      </c>
      <c r="CO65" s="120">
        <v>0.82</v>
      </c>
      <c r="CP65" s="120">
        <v>131.5</v>
      </c>
      <c r="CQ65" s="120">
        <v>4.8</v>
      </c>
      <c r="CR65" s="120">
        <v>23.96</v>
      </c>
      <c r="CS65" s="120">
        <v>0.87</v>
      </c>
      <c r="CT65" s="120">
        <v>63.4</v>
      </c>
      <c r="CU65" s="120">
        <v>2.4</v>
      </c>
      <c r="CV65" s="120">
        <v>7.19</v>
      </c>
      <c r="CW65" s="120">
        <v>0.37</v>
      </c>
      <c r="CX65" s="120">
        <v>41.6</v>
      </c>
      <c r="CY65" s="120">
        <v>1.9</v>
      </c>
      <c r="CZ65" s="120">
        <v>6.98</v>
      </c>
      <c r="DA65" s="120">
        <v>0.37</v>
      </c>
      <c r="DB65" s="120">
        <v>64</v>
      </c>
      <c r="DC65" s="120">
        <v>26</v>
      </c>
      <c r="DD65" s="120">
        <v>13</v>
      </c>
      <c r="DE65" s="120">
        <v>4.2</v>
      </c>
      <c r="DF65" s="120">
        <v>15.43</v>
      </c>
      <c r="DG65" s="120">
        <v>0.53</v>
      </c>
      <c r="DH65" s="120">
        <v>9.15</v>
      </c>
      <c r="DI65" s="120">
        <v>0.51</v>
      </c>
      <c r="DJ65" s="120">
        <v>11.18</v>
      </c>
      <c r="DK65" s="120">
        <v>0.45</v>
      </c>
      <c r="DL65" s="120">
        <v>66.2</v>
      </c>
      <c r="DM65" s="120">
        <v>2.7</v>
      </c>
      <c r="DN65" s="120">
        <v>27.54</v>
      </c>
      <c r="DO65" s="120">
        <v>0.93</v>
      </c>
      <c r="DP65" s="120">
        <v>41</v>
      </c>
      <c r="DQ65" s="120">
        <v>11</v>
      </c>
      <c r="DR65" s="120">
        <v>3.3040000000000002E-5</v>
      </c>
      <c r="DS65" s="120">
        <v>5.0999999999999999E-7</v>
      </c>
      <c r="DT65" s="122">
        <v>100200</v>
      </c>
      <c r="DU65" s="122">
        <v>3200</v>
      </c>
      <c r="DV65" s="122">
        <v>1565000</v>
      </c>
      <c r="DW65" s="122">
        <v>65000</v>
      </c>
      <c r="DX65" s="120">
        <v>-300</v>
      </c>
      <c r="DY65" s="120">
        <v>380</v>
      </c>
      <c r="DZ65" s="122">
        <v>212900</v>
      </c>
      <c r="EA65" s="122">
        <v>7100</v>
      </c>
      <c r="EB65" s="120">
        <v>7280</v>
      </c>
      <c r="EC65" s="120">
        <v>250</v>
      </c>
      <c r="ED65" s="122">
        <v>95600</v>
      </c>
      <c r="EE65" s="122">
        <v>3300</v>
      </c>
      <c r="EF65" s="122">
        <v>721000</v>
      </c>
      <c r="EG65" s="122">
        <v>24000</v>
      </c>
      <c r="EH65" s="122">
        <v>1069000</v>
      </c>
      <c r="EI65" s="122">
        <v>34000</v>
      </c>
      <c r="EJ65" s="122">
        <v>122100</v>
      </c>
      <c r="EK65" s="122">
        <v>4500</v>
      </c>
      <c r="EL65" s="122">
        <v>73800</v>
      </c>
      <c r="EM65" s="122">
        <v>2700</v>
      </c>
      <c r="EN65" s="120">
        <v>9500</v>
      </c>
      <c r="EO65" s="120">
        <v>390</v>
      </c>
      <c r="EP65" s="120">
        <v>3810</v>
      </c>
      <c r="EQ65" s="120">
        <v>200</v>
      </c>
      <c r="ER65" s="120">
        <v>10210</v>
      </c>
      <c r="ES65" s="120">
        <v>350</v>
      </c>
      <c r="ET65" s="120">
        <v>8200</v>
      </c>
      <c r="EU65" s="120">
        <v>310</v>
      </c>
      <c r="EV65" s="120">
        <v>11450</v>
      </c>
      <c r="EW65" s="120">
        <v>420</v>
      </c>
      <c r="EX65" s="120">
        <v>8700</v>
      </c>
      <c r="EY65" s="120">
        <v>320</v>
      </c>
      <c r="EZ65" s="120">
        <v>7720</v>
      </c>
      <c r="FA65" s="120">
        <v>300</v>
      </c>
      <c r="FB65" s="120">
        <v>2700</v>
      </c>
      <c r="FC65" s="120">
        <v>140</v>
      </c>
      <c r="FD65" s="120">
        <v>3330</v>
      </c>
      <c r="FE65" s="120">
        <v>150</v>
      </c>
      <c r="FF65" s="120">
        <v>2630</v>
      </c>
      <c r="FG65" s="120">
        <v>140</v>
      </c>
      <c r="FH65" s="120">
        <v>61</v>
      </c>
      <c r="FI65" s="120">
        <v>20</v>
      </c>
      <c r="FJ65" s="120">
        <v>1259</v>
      </c>
      <c r="FK65" s="120">
        <v>43</v>
      </c>
      <c r="FL65" s="120">
        <v>682</v>
      </c>
      <c r="FM65" s="120">
        <v>38</v>
      </c>
      <c r="FN65" s="120">
        <v>1981</v>
      </c>
      <c r="FO65" s="120">
        <v>80</v>
      </c>
      <c r="FP65" s="120">
        <v>21650</v>
      </c>
      <c r="FQ65" s="120">
        <v>870</v>
      </c>
      <c r="FR65" s="120">
        <v>10560</v>
      </c>
      <c r="FS65" s="120">
        <v>360</v>
      </c>
      <c r="FT65" s="120">
        <v>18.5</v>
      </c>
      <c r="FU65" s="120">
        <v>4.9000000000000004</v>
      </c>
      <c r="FV65" s="120">
        <v>0</v>
      </c>
      <c r="FW65" s="120">
        <v>0.80635999999999997</v>
      </c>
      <c r="FX65" s="120">
        <v>1.1778</v>
      </c>
      <c r="FY65" s="120">
        <v>517.15</v>
      </c>
      <c r="FZ65" s="120">
        <v>0.43711</v>
      </c>
      <c r="GA65" s="120">
        <v>2.6772</v>
      </c>
      <c r="GB65" s="120">
        <v>0.32830999999999999</v>
      </c>
      <c r="GC65" s="120">
        <v>0.99729000000000001</v>
      </c>
      <c r="GD65" s="120">
        <v>0.94577</v>
      </c>
      <c r="GE65" s="120">
        <v>3.7544000000000001E-2</v>
      </c>
      <c r="GF65" s="120">
        <v>0.68378000000000005</v>
      </c>
      <c r="GG65" s="120">
        <v>0</v>
      </c>
      <c r="GH65" s="120">
        <v>0</v>
      </c>
      <c r="GI65" s="120">
        <v>0.15340000000000001</v>
      </c>
      <c r="GJ65" s="120">
        <v>1.5136999999999999E-2</v>
      </c>
      <c r="GK65" s="120">
        <v>6.5113000000000004E-2</v>
      </c>
      <c r="GL65" s="120">
        <v>1.5635E-2</v>
      </c>
      <c r="GM65" s="120">
        <v>0.10292</v>
      </c>
      <c r="GN65" s="120">
        <v>2.1052999999999999E-2</v>
      </c>
      <c r="GO65" s="120">
        <v>0</v>
      </c>
      <c r="GP65" s="120">
        <v>1.5066E-2</v>
      </c>
      <c r="GQ65" s="120">
        <v>150.66</v>
      </c>
      <c r="GR65" s="120">
        <v>2.6383000000000001</v>
      </c>
      <c r="GS65" s="120">
        <v>9.0273999999999993E-2</v>
      </c>
      <c r="GT65" s="120">
        <v>0.14488999999999999</v>
      </c>
      <c r="GU65" s="120">
        <v>0.12764</v>
      </c>
      <c r="GV65" s="120">
        <v>3.4514000000000003E-2</v>
      </c>
      <c r="GW65" s="120">
        <v>9.3085000000000008E-3</v>
      </c>
      <c r="GX65" s="120">
        <v>0</v>
      </c>
      <c r="GY65" s="120">
        <v>0</v>
      </c>
      <c r="GZ65" s="120">
        <v>0</v>
      </c>
      <c r="HA65" s="120">
        <v>0</v>
      </c>
      <c r="HB65" s="120">
        <v>0</v>
      </c>
      <c r="HC65" s="120">
        <v>0</v>
      </c>
      <c r="HD65" s="120">
        <v>0</v>
      </c>
      <c r="HE65" s="120">
        <v>0</v>
      </c>
      <c r="HF65" s="120">
        <v>0</v>
      </c>
      <c r="HG65" s="120">
        <v>0</v>
      </c>
      <c r="HH65" s="120">
        <v>0</v>
      </c>
      <c r="HI65" s="120">
        <v>0</v>
      </c>
      <c r="HJ65" s="120">
        <v>0</v>
      </c>
      <c r="HK65" s="120">
        <v>0</v>
      </c>
      <c r="HL65" s="120">
        <v>0</v>
      </c>
      <c r="HM65" s="120">
        <v>0</v>
      </c>
      <c r="HN65" s="120">
        <v>0</v>
      </c>
      <c r="HO65" s="120">
        <v>0</v>
      </c>
      <c r="HP65" s="120">
        <v>0</v>
      </c>
      <c r="HQ65" s="120">
        <v>0</v>
      </c>
      <c r="HR65" s="120">
        <v>0</v>
      </c>
      <c r="HS65" s="120">
        <v>0</v>
      </c>
      <c r="HT65" s="120">
        <v>0</v>
      </c>
      <c r="HU65" s="120">
        <v>0</v>
      </c>
      <c r="HV65" s="120">
        <v>0</v>
      </c>
      <c r="HW65" s="120">
        <v>0</v>
      </c>
      <c r="HX65" s="120">
        <v>0</v>
      </c>
      <c r="HY65" s="120">
        <v>0</v>
      </c>
      <c r="HZ65" s="120">
        <v>0</v>
      </c>
      <c r="IA65" s="120">
        <v>0</v>
      </c>
      <c r="IB65" s="120">
        <v>0</v>
      </c>
      <c r="IC65" s="120">
        <v>0</v>
      </c>
      <c r="ID65" s="120">
        <v>0</v>
      </c>
      <c r="IE65" s="120">
        <v>0</v>
      </c>
      <c r="IF65" s="120">
        <v>0</v>
      </c>
      <c r="IG65" s="120">
        <v>0</v>
      </c>
      <c r="IH65" s="120">
        <v>0</v>
      </c>
      <c r="II65" s="120">
        <v>0</v>
      </c>
      <c r="IJ65" s="120">
        <v>0</v>
      </c>
      <c r="IK65" s="120">
        <v>0</v>
      </c>
      <c r="IL65" s="120">
        <v>0</v>
      </c>
      <c r="IM65" s="120">
        <v>0</v>
      </c>
      <c r="IN65" s="120">
        <v>0</v>
      </c>
      <c r="IO65" s="120">
        <v>0</v>
      </c>
      <c r="IP65" s="120">
        <v>0</v>
      </c>
      <c r="IQ65" s="120">
        <v>0</v>
      </c>
      <c r="IR65" s="120">
        <v>0</v>
      </c>
      <c r="IS65" s="120">
        <v>0</v>
      </c>
      <c r="IT65" s="120">
        <v>0</v>
      </c>
      <c r="IU65" s="120">
        <v>0</v>
      </c>
      <c r="IV65" s="120">
        <v>0</v>
      </c>
      <c r="IW65" s="120">
        <v>0</v>
      </c>
      <c r="IX65" s="120">
        <v>0</v>
      </c>
      <c r="IY65" s="120">
        <v>0</v>
      </c>
      <c r="IZ65" s="120">
        <v>0</v>
      </c>
      <c r="JA65" s="120">
        <v>0</v>
      </c>
      <c r="JB65" s="120">
        <v>0</v>
      </c>
    </row>
    <row r="66" spans="1:262" ht="14.4" x14ac:dyDescent="0.3">
      <c r="A66" s="120" t="s">
        <v>593</v>
      </c>
      <c r="B66" s="120" t="s">
        <v>454</v>
      </c>
      <c r="C66" s="120" t="s">
        <v>770</v>
      </c>
      <c r="D66" s="120" t="s">
        <v>455</v>
      </c>
      <c r="E66" s="121">
        <v>0.41389837962962961</v>
      </c>
      <c r="F66" s="120">
        <v>40.225000000000001</v>
      </c>
      <c r="G66" s="120" t="s">
        <v>594</v>
      </c>
      <c r="H66" s="122">
        <v>4520000</v>
      </c>
      <c r="I66" s="122">
        <v>160000</v>
      </c>
      <c r="J66" s="122">
        <v>1698000</v>
      </c>
      <c r="K66" s="122">
        <v>64000</v>
      </c>
      <c r="L66" s="120">
        <v>63350</v>
      </c>
      <c r="M66" s="120">
        <v>350</v>
      </c>
      <c r="N66" s="122">
        <v>102300</v>
      </c>
      <c r="O66" s="122">
        <v>3500</v>
      </c>
      <c r="P66" s="122">
        <v>296700</v>
      </c>
      <c r="Q66" s="122">
        <v>6200</v>
      </c>
      <c r="R66" s="120">
        <v>9360</v>
      </c>
      <c r="S66" s="120">
        <v>270</v>
      </c>
      <c r="T66" s="122">
        <v>103900</v>
      </c>
      <c r="U66" s="122">
        <v>5500</v>
      </c>
      <c r="V66" s="122">
        <v>805000</v>
      </c>
      <c r="W66" s="122">
        <v>39000</v>
      </c>
      <c r="X66" s="122">
        <v>1069000</v>
      </c>
      <c r="Y66" s="122">
        <v>54000</v>
      </c>
      <c r="Z66" s="122">
        <v>118700</v>
      </c>
      <c r="AA66" s="122">
        <v>6200</v>
      </c>
      <c r="AB66" s="122">
        <v>73000</v>
      </c>
      <c r="AC66" s="122">
        <v>4300</v>
      </c>
      <c r="AD66" s="120">
        <v>9390</v>
      </c>
      <c r="AE66" s="120">
        <v>550</v>
      </c>
      <c r="AF66" s="120">
        <v>4340</v>
      </c>
      <c r="AG66" s="120">
        <v>230</v>
      </c>
      <c r="AH66" s="120">
        <v>9880</v>
      </c>
      <c r="AI66" s="120">
        <v>540</v>
      </c>
      <c r="AJ66" s="120">
        <v>8520</v>
      </c>
      <c r="AK66" s="120">
        <v>440</v>
      </c>
      <c r="AL66" s="120">
        <v>11910</v>
      </c>
      <c r="AM66" s="120">
        <v>600</v>
      </c>
      <c r="AN66" s="120">
        <v>9450</v>
      </c>
      <c r="AO66" s="120">
        <v>490</v>
      </c>
      <c r="AP66" s="120">
        <v>8570</v>
      </c>
      <c r="AQ66" s="120">
        <v>430</v>
      </c>
      <c r="AR66" s="120">
        <v>2940</v>
      </c>
      <c r="AS66" s="120">
        <v>190</v>
      </c>
      <c r="AT66" s="120">
        <v>3710</v>
      </c>
      <c r="AU66" s="120">
        <v>200</v>
      </c>
      <c r="AV66" s="120">
        <v>2920</v>
      </c>
      <c r="AW66" s="120">
        <v>200</v>
      </c>
      <c r="AX66" s="120">
        <v>393</v>
      </c>
      <c r="AY66" s="120">
        <v>27</v>
      </c>
      <c r="AZ66" s="120">
        <v>180</v>
      </c>
      <c r="BA66" s="120">
        <v>17</v>
      </c>
      <c r="BB66" s="120">
        <v>2369</v>
      </c>
      <c r="BC66" s="120">
        <v>85</v>
      </c>
      <c r="BD66" s="120">
        <v>768</v>
      </c>
      <c r="BE66" s="120">
        <v>38</v>
      </c>
      <c r="BF66" s="120">
        <v>2330</v>
      </c>
      <c r="BG66" s="120">
        <v>130</v>
      </c>
      <c r="BH66" s="122">
        <v>39100</v>
      </c>
      <c r="BI66" s="122">
        <v>2400</v>
      </c>
      <c r="BJ66" s="122">
        <v>36900</v>
      </c>
      <c r="BK66" s="122">
        <v>1400</v>
      </c>
      <c r="BL66" s="120">
        <v>65</v>
      </c>
      <c r="BM66" s="120">
        <v>11</v>
      </c>
      <c r="BN66" s="120">
        <v>25350</v>
      </c>
      <c r="BO66" s="120">
        <v>980</v>
      </c>
      <c r="BP66" s="120">
        <v>-90</v>
      </c>
      <c r="BQ66" s="120">
        <v>130</v>
      </c>
      <c r="BR66" s="122">
        <v>845000</v>
      </c>
      <c r="BS66" s="122">
        <v>29000</v>
      </c>
      <c r="BT66" s="120">
        <v>1792</v>
      </c>
      <c r="BU66" s="120">
        <v>59</v>
      </c>
      <c r="BV66" s="120">
        <v>443</v>
      </c>
      <c r="BW66" s="120">
        <v>16</v>
      </c>
      <c r="BX66" s="120">
        <v>602</v>
      </c>
      <c r="BY66" s="120">
        <v>32</v>
      </c>
      <c r="BZ66" s="120">
        <v>3710</v>
      </c>
      <c r="CA66" s="120">
        <v>180</v>
      </c>
      <c r="CB66" s="120">
        <v>4790</v>
      </c>
      <c r="CC66" s="120">
        <v>240</v>
      </c>
      <c r="CD66" s="120">
        <v>395</v>
      </c>
      <c r="CE66" s="120">
        <v>20</v>
      </c>
      <c r="CF66" s="120">
        <v>1423</v>
      </c>
      <c r="CG66" s="120">
        <v>83</v>
      </c>
      <c r="CH66" s="120">
        <v>207</v>
      </c>
      <c r="CI66" s="120">
        <v>12</v>
      </c>
      <c r="CJ66" s="120">
        <v>23.7</v>
      </c>
      <c r="CK66" s="120">
        <v>1.2</v>
      </c>
      <c r="CL66" s="120">
        <v>193</v>
      </c>
      <c r="CM66" s="120">
        <v>11</v>
      </c>
      <c r="CN66" s="120">
        <v>22.9</v>
      </c>
      <c r="CO66" s="120">
        <v>1.2</v>
      </c>
      <c r="CP66" s="120">
        <v>137.6</v>
      </c>
      <c r="CQ66" s="120">
        <v>6.9</v>
      </c>
      <c r="CR66" s="120">
        <v>26.2</v>
      </c>
      <c r="CS66" s="120">
        <v>1.4</v>
      </c>
      <c r="CT66" s="120">
        <v>70.8</v>
      </c>
      <c r="CU66" s="120">
        <v>3.6</v>
      </c>
      <c r="CV66" s="120">
        <v>7.88</v>
      </c>
      <c r="CW66" s="120">
        <v>0.5</v>
      </c>
      <c r="CX66" s="120">
        <v>46.6</v>
      </c>
      <c r="CY66" s="120">
        <v>2.5</v>
      </c>
      <c r="CZ66" s="120">
        <v>7.8</v>
      </c>
      <c r="DA66" s="120">
        <v>0.53</v>
      </c>
      <c r="DB66" s="120">
        <v>51</v>
      </c>
      <c r="DC66" s="120">
        <v>27</v>
      </c>
      <c r="DD66" s="120">
        <v>17.600000000000001</v>
      </c>
      <c r="DE66" s="120">
        <v>3.6</v>
      </c>
      <c r="DF66" s="120">
        <v>28.8</v>
      </c>
      <c r="DG66" s="120">
        <v>1</v>
      </c>
      <c r="DH66" s="120">
        <v>10.11</v>
      </c>
      <c r="DI66" s="120">
        <v>0.51</v>
      </c>
      <c r="DJ66" s="120">
        <v>12.96</v>
      </c>
      <c r="DK66" s="120">
        <v>0.74</v>
      </c>
      <c r="DL66" s="120">
        <v>120.9</v>
      </c>
      <c r="DM66" s="120">
        <v>7.4</v>
      </c>
      <c r="DN66" s="120">
        <v>96.7</v>
      </c>
      <c r="DO66" s="120">
        <v>3.8</v>
      </c>
      <c r="DP66" s="120">
        <v>146</v>
      </c>
      <c r="DQ66" s="120">
        <v>23</v>
      </c>
      <c r="DR66" s="120">
        <v>1.114E-4</v>
      </c>
      <c r="DS66" s="120">
        <v>3.3000000000000002E-6</v>
      </c>
      <c r="DT66" s="122">
        <v>101500</v>
      </c>
      <c r="DU66" s="122">
        <v>3500</v>
      </c>
      <c r="DV66" s="122">
        <v>1621000</v>
      </c>
      <c r="DW66" s="122">
        <v>64000</v>
      </c>
      <c r="DX66" s="120">
        <v>-230</v>
      </c>
      <c r="DY66" s="120">
        <v>350</v>
      </c>
      <c r="DZ66" s="122">
        <v>186800</v>
      </c>
      <c r="EA66" s="122">
        <v>6200</v>
      </c>
      <c r="EB66" s="120">
        <v>7520</v>
      </c>
      <c r="EC66" s="120">
        <v>270</v>
      </c>
      <c r="ED66" s="122">
        <v>103900</v>
      </c>
      <c r="EE66" s="122">
        <v>5500</v>
      </c>
      <c r="EF66" s="122">
        <v>805000</v>
      </c>
      <c r="EG66" s="122">
        <v>39000</v>
      </c>
      <c r="EH66" s="122">
        <v>1069000</v>
      </c>
      <c r="EI66" s="122">
        <v>54000</v>
      </c>
      <c r="EJ66" s="122">
        <v>118700</v>
      </c>
      <c r="EK66" s="122">
        <v>6200</v>
      </c>
      <c r="EL66" s="122">
        <v>73000</v>
      </c>
      <c r="EM66" s="122">
        <v>4300</v>
      </c>
      <c r="EN66" s="120">
        <v>9390</v>
      </c>
      <c r="EO66" s="120">
        <v>550</v>
      </c>
      <c r="EP66" s="120">
        <v>4340</v>
      </c>
      <c r="EQ66" s="120">
        <v>230</v>
      </c>
      <c r="ER66" s="120">
        <v>9880</v>
      </c>
      <c r="ES66" s="120">
        <v>540</v>
      </c>
      <c r="ET66" s="120">
        <v>8520</v>
      </c>
      <c r="EU66" s="120">
        <v>440</v>
      </c>
      <c r="EV66" s="120">
        <v>11910</v>
      </c>
      <c r="EW66" s="120">
        <v>600</v>
      </c>
      <c r="EX66" s="120">
        <v>9450</v>
      </c>
      <c r="EY66" s="120">
        <v>490</v>
      </c>
      <c r="EZ66" s="120">
        <v>8570</v>
      </c>
      <c r="FA66" s="120">
        <v>430</v>
      </c>
      <c r="FB66" s="120">
        <v>2940</v>
      </c>
      <c r="FC66" s="120">
        <v>190</v>
      </c>
      <c r="FD66" s="120">
        <v>3710</v>
      </c>
      <c r="FE66" s="120">
        <v>200</v>
      </c>
      <c r="FF66" s="120">
        <v>2920</v>
      </c>
      <c r="FG66" s="120">
        <v>200</v>
      </c>
      <c r="FH66" s="120">
        <v>82</v>
      </c>
      <c r="FI66" s="120">
        <v>17</v>
      </c>
      <c r="FJ66" s="120">
        <v>2342</v>
      </c>
      <c r="FK66" s="120">
        <v>85</v>
      </c>
      <c r="FL66" s="120">
        <v>750</v>
      </c>
      <c r="FM66" s="120">
        <v>38</v>
      </c>
      <c r="FN66" s="120">
        <v>2290</v>
      </c>
      <c r="FO66" s="120">
        <v>130</v>
      </c>
      <c r="FP66" s="122">
        <v>39100</v>
      </c>
      <c r="FQ66" s="122">
        <v>2400</v>
      </c>
      <c r="FR66" s="122">
        <v>36900</v>
      </c>
      <c r="FS66" s="122">
        <v>1400</v>
      </c>
      <c r="FT66" s="120">
        <v>65</v>
      </c>
      <c r="FU66" s="120">
        <v>11</v>
      </c>
      <c r="FV66" s="120">
        <v>0</v>
      </c>
      <c r="FW66" s="120">
        <v>0.78742000000000001</v>
      </c>
      <c r="FX66" s="120">
        <v>1.1569</v>
      </c>
      <c r="FY66" s="120">
        <v>503.4</v>
      </c>
      <c r="FZ66" s="120">
        <v>0.42496</v>
      </c>
      <c r="GA66" s="120">
        <v>2.6048</v>
      </c>
      <c r="GB66" s="120">
        <v>0.31967000000000001</v>
      </c>
      <c r="GC66" s="120">
        <v>0.97063999999999995</v>
      </c>
      <c r="GD66" s="120">
        <v>0.92032000000000003</v>
      </c>
      <c r="GE66" s="120">
        <v>3.6534999999999998E-2</v>
      </c>
      <c r="GF66" s="120">
        <v>0.66608999999999996</v>
      </c>
      <c r="GG66" s="120">
        <v>0</v>
      </c>
      <c r="GH66" s="120">
        <v>0</v>
      </c>
      <c r="GI66" s="120">
        <v>0.14929000000000001</v>
      </c>
      <c r="GJ66" s="120">
        <v>1.473E-2</v>
      </c>
      <c r="GK66" s="120">
        <v>6.3368999999999995E-2</v>
      </c>
      <c r="GL66" s="120">
        <v>1.5214999999999999E-2</v>
      </c>
      <c r="GM66" s="120">
        <v>0.10016</v>
      </c>
      <c r="GN66" s="120">
        <v>2.0490999999999999E-2</v>
      </c>
      <c r="GO66" s="120">
        <v>0</v>
      </c>
      <c r="GP66" s="120">
        <v>1.4657999999999999E-2</v>
      </c>
      <c r="GQ66" s="120">
        <v>146.58000000000001</v>
      </c>
      <c r="GR66" s="120">
        <v>2.5619999999999998</v>
      </c>
      <c r="GS66" s="120">
        <v>8.7757000000000002E-2</v>
      </c>
      <c r="GT66" s="120">
        <v>0.14086000000000001</v>
      </c>
      <c r="GU66" s="120">
        <v>0.1241</v>
      </c>
      <c r="GV66" s="120">
        <v>3.3575000000000001E-2</v>
      </c>
      <c r="GW66" s="120">
        <v>9.0510999999999994E-3</v>
      </c>
      <c r="GX66" s="120">
        <v>0</v>
      </c>
      <c r="GY66" s="120">
        <v>0</v>
      </c>
      <c r="GZ66" s="120">
        <v>0</v>
      </c>
      <c r="HA66" s="120">
        <v>0</v>
      </c>
      <c r="HB66" s="120">
        <v>0</v>
      </c>
      <c r="HC66" s="120">
        <v>0</v>
      </c>
      <c r="HD66" s="120">
        <v>0</v>
      </c>
      <c r="HE66" s="120">
        <v>0</v>
      </c>
      <c r="HF66" s="120">
        <v>0</v>
      </c>
      <c r="HG66" s="120">
        <v>0</v>
      </c>
      <c r="HH66" s="120">
        <v>0</v>
      </c>
      <c r="HI66" s="120">
        <v>0</v>
      </c>
      <c r="HJ66" s="120">
        <v>0</v>
      </c>
      <c r="HK66" s="120">
        <v>0</v>
      </c>
      <c r="HL66" s="120">
        <v>0</v>
      </c>
      <c r="HM66" s="120">
        <v>0</v>
      </c>
      <c r="HN66" s="120">
        <v>0</v>
      </c>
      <c r="HO66" s="120">
        <v>0</v>
      </c>
      <c r="HP66" s="120">
        <v>0</v>
      </c>
      <c r="HQ66" s="120">
        <v>0</v>
      </c>
      <c r="HR66" s="120">
        <v>0</v>
      </c>
      <c r="HS66" s="120">
        <v>0</v>
      </c>
      <c r="HT66" s="120">
        <v>0</v>
      </c>
      <c r="HU66" s="120">
        <v>0</v>
      </c>
      <c r="HV66" s="120">
        <v>0</v>
      </c>
      <c r="HW66" s="120">
        <v>0</v>
      </c>
      <c r="HX66" s="120">
        <v>0</v>
      </c>
      <c r="HY66" s="120">
        <v>0</v>
      </c>
      <c r="HZ66" s="120">
        <v>0</v>
      </c>
      <c r="IA66" s="120">
        <v>0</v>
      </c>
      <c r="IB66" s="120">
        <v>0</v>
      </c>
      <c r="IC66" s="120">
        <v>0</v>
      </c>
      <c r="ID66" s="120">
        <v>0</v>
      </c>
      <c r="IE66" s="120">
        <v>0</v>
      </c>
      <c r="IF66" s="120">
        <v>0</v>
      </c>
      <c r="IG66" s="120">
        <v>0</v>
      </c>
      <c r="IH66" s="120">
        <v>0</v>
      </c>
      <c r="II66" s="120">
        <v>0</v>
      </c>
      <c r="IJ66" s="120">
        <v>0</v>
      </c>
      <c r="IK66" s="120">
        <v>0</v>
      </c>
      <c r="IL66" s="120">
        <v>0</v>
      </c>
      <c r="IM66" s="120">
        <v>0</v>
      </c>
      <c r="IN66" s="120">
        <v>0</v>
      </c>
      <c r="IO66" s="120">
        <v>0</v>
      </c>
      <c r="IP66" s="120">
        <v>0</v>
      </c>
      <c r="IQ66" s="120">
        <v>0</v>
      </c>
      <c r="IR66" s="120">
        <v>0</v>
      </c>
      <c r="IS66" s="120">
        <v>0</v>
      </c>
      <c r="IT66" s="120">
        <v>0</v>
      </c>
      <c r="IU66" s="120">
        <v>0</v>
      </c>
      <c r="IV66" s="120">
        <v>0</v>
      </c>
      <c r="IW66" s="120">
        <v>0</v>
      </c>
      <c r="IX66" s="120">
        <v>0</v>
      </c>
      <c r="IY66" s="120">
        <v>0</v>
      </c>
      <c r="IZ66" s="120">
        <v>0</v>
      </c>
      <c r="JA66" s="120">
        <v>0</v>
      </c>
      <c r="JB66" s="120">
        <v>0</v>
      </c>
    </row>
    <row r="67" spans="1:262" ht="14.4" x14ac:dyDescent="0.3">
      <c r="A67" s="120" t="s">
        <v>595</v>
      </c>
      <c r="B67" s="120" t="s">
        <v>454</v>
      </c>
      <c r="C67" s="120" t="s">
        <v>771</v>
      </c>
      <c r="D67" s="120" t="s">
        <v>455</v>
      </c>
      <c r="E67" s="121">
        <v>0.41470474537037033</v>
      </c>
      <c r="F67" s="120">
        <v>41.320999999999998</v>
      </c>
      <c r="G67" s="120" t="s">
        <v>596</v>
      </c>
      <c r="H67" s="122">
        <v>4980000</v>
      </c>
      <c r="I67" s="122">
        <v>150000</v>
      </c>
      <c r="J67" s="122">
        <v>1596000</v>
      </c>
      <c r="K67" s="122">
        <v>56000</v>
      </c>
      <c r="L67" s="120">
        <v>60890</v>
      </c>
      <c r="M67" s="120">
        <v>300</v>
      </c>
      <c r="N67" s="122">
        <v>99900</v>
      </c>
      <c r="O67" s="122">
        <v>3100</v>
      </c>
      <c r="P67" s="122">
        <v>334200</v>
      </c>
      <c r="Q67" s="122">
        <v>7200</v>
      </c>
      <c r="R67" s="120">
        <v>9090</v>
      </c>
      <c r="S67" s="120">
        <v>280</v>
      </c>
      <c r="T67" s="122">
        <v>99680</v>
      </c>
      <c r="U67" s="122">
        <v>3000</v>
      </c>
      <c r="V67" s="122">
        <v>972000</v>
      </c>
      <c r="W67" s="122">
        <v>30000</v>
      </c>
      <c r="X67" s="122">
        <v>1386000</v>
      </c>
      <c r="Y67" s="122">
        <v>52000</v>
      </c>
      <c r="Z67" s="122">
        <v>162300</v>
      </c>
      <c r="AA67" s="122">
        <v>6000</v>
      </c>
      <c r="AB67" s="122">
        <v>93100</v>
      </c>
      <c r="AC67" s="122">
        <v>3100</v>
      </c>
      <c r="AD67" s="120">
        <v>10720</v>
      </c>
      <c r="AE67" s="120">
        <v>430</v>
      </c>
      <c r="AF67" s="120">
        <v>4930</v>
      </c>
      <c r="AG67" s="120">
        <v>190</v>
      </c>
      <c r="AH67" s="120">
        <v>10760</v>
      </c>
      <c r="AI67" s="120">
        <v>350</v>
      </c>
      <c r="AJ67" s="120">
        <v>8490</v>
      </c>
      <c r="AK67" s="120">
        <v>310</v>
      </c>
      <c r="AL67" s="120">
        <v>11020</v>
      </c>
      <c r="AM67" s="120">
        <v>400</v>
      </c>
      <c r="AN67" s="120">
        <v>9080</v>
      </c>
      <c r="AO67" s="120">
        <v>310</v>
      </c>
      <c r="AP67" s="120">
        <v>7810</v>
      </c>
      <c r="AQ67" s="120">
        <v>300</v>
      </c>
      <c r="AR67" s="120">
        <v>2730</v>
      </c>
      <c r="AS67" s="120">
        <v>130</v>
      </c>
      <c r="AT67" s="120">
        <v>3790</v>
      </c>
      <c r="AU67" s="120">
        <v>180</v>
      </c>
      <c r="AV67" s="120">
        <v>3200</v>
      </c>
      <c r="AW67" s="120">
        <v>140</v>
      </c>
      <c r="AX67" s="120">
        <v>404</v>
      </c>
      <c r="AY67" s="120">
        <v>27</v>
      </c>
      <c r="AZ67" s="120">
        <v>141</v>
      </c>
      <c r="BA67" s="120">
        <v>14</v>
      </c>
      <c r="BB67" s="120">
        <v>1737</v>
      </c>
      <c r="BC67" s="120">
        <v>46</v>
      </c>
      <c r="BD67" s="120">
        <v>803</v>
      </c>
      <c r="BE67" s="120">
        <v>36</v>
      </c>
      <c r="BF67" s="120">
        <v>2360</v>
      </c>
      <c r="BG67" s="120">
        <v>100</v>
      </c>
      <c r="BH67" s="122">
        <v>35600</v>
      </c>
      <c r="BI67" s="122">
        <v>1300</v>
      </c>
      <c r="BJ67" s="120">
        <v>20150</v>
      </c>
      <c r="BK67" s="120">
        <v>760</v>
      </c>
      <c r="BL67" s="120">
        <v>55.4</v>
      </c>
      <c r="BM67" s="120">
        <v>7.8</v>
      </c>
      <c r="BN67" s="120">
        <v>24530</v>
      </c>
      <c r="BO67" s="120">
        <v>880</v>
      </c>
      <c r="BP67" s="120">
        <v>20</v>
      </c>
      <c r="BQ67" s="120">
        <v>120</v>
      </c>
      <c r="BR67" s="122">
        <v>830000</v>
      </c>
      <c r="BS67" s="122">
        <v>26000</v>
      </c>
      <c r="BT67" s="120">
        <v>2167</v>
      </c>
      <c r="BU67" s="120">
        <v>69</v>
      </c>
      <c r="BV67" s="120">
        <v>430</v>
      </c>
      <c r="BW67" s="120">
        <v>16</v>
      </c>
      <c r="BX67" s="120">
        <v>581</v>
      </c>
      <c r="BY67" s="120">
        <v>17</v>
      </c>
      <c r="BZ67" s="120">
        <v>4510</v>
      </c>
      <c r="CA67" s="120">
        <v>140</v>
      </c>
      <c r="CB67" s="120">
        <v>6240</v>
      </c>
      <c r="CC67" s="120">
        <v>230</v>
      </c>
      <c r="CD67" s="120">
        <v>543</v>
      </c>
      <c r="CE67" s="120">
        <v>20</v>
      </c>
      <c r="CF67" s="120">
        <v>1827</v>
      </c>
      <c r="CG67" s="120">
        <v>60</v>
      </c>
      <c r="CH67" s="120">
        <v>237.6</v>
      </c>
      <c r="CI67" s="120">
        <v>9.5</v>
      </c>
      <c r="CJ67" s="120">
        <v>27.1</v>
      </c>
      <c r="CK67" s="120">
        <v>1</v>
      </c>
      <c r="CL67" s="120">
        <v>211.6</v>
      </c>
      <c r="CM67" s="120">
        <v>6.9</v>
      </c>
      <c r="CN67" s="120">
        <v>22.93</v>
      </c>
      <c r="CO67" s="120">
        <v>0.83</v>
      </c>
      <c r="CP67" s="120">
        <v>128</v>
      </c>
      <c r="CQ67" s="120">
        <v>4.5999999999999996</v>
      </c>
      <c r="CR67" s="120">
        <v>25.28</v>
      </c>
      <c r="CS67" s="120">
        <v>0.87</v>
      </c>
      <c r="CT67" s="120">
        <v>64.900000000000006</v>
      </c>
      <c r="CU67" s="120">
        <v>2.5</v>
      </c>
      <c r="CV67" s="120">
        <v>7.37</v>
      </c>
      <c r="CW67" s="120">
        <v>0.35</v>
      </c>
      <c r="CX67" s="120">
        <v>47.8</v>
      </c>
      <c r="CY67" s="120">
        <v>2.2999999999999998</v>
      </c>
      <c r="CZ67" s="120">
        <v>8.59</v>
      </c>
      <c r="DA67" s="120">
        <v>0.38</v>
      </c>
      <c r="DB67" s="120">
        <v>60</v>
      </c>
      <c r="DC67" s="120">
        <v>27</v>
      </c>
      <c r="DD67" s="120">
        <v>9.5</v>
      </c>
      <c r="DE67" s="120">
        <v>3</v>
      </c>
      <c r="DF67" s="120">
        <v>21.16</v>
      </c>
      <c r="DG67" s="120">
        <v>0.56999999999999995</v>
      </c>
      <c r="DH67" s="120">
        <v>10.64</v>
      </c>
      <c r="DI67" s="120">
        <v>0.48</v>
      </c>
      <c r="DJ67" s="120">
        <v>13.19</v>
      </c>
      <c r="DK67" s="120">
        <v>0.59</v>
      </c>
      <c r="DL67" s="120">
        <v>110.1</v>
      </c>
      <c r="DM67" s="120">
        <v>4</v>
      </c>
      <c r="DN67" s="120">
        <v>53.1</v>
      </c>
      <c r="DO67" s="120">
        <v>2</v>
      </c>
      <c r="DP67" s="120">
        <v>125</v>
      </c>
      <c r="DQ67" s="120">
        <v>18</v>
      </c>
      <c r="DR67" s="120">
        <v>6.4399999999999993E-5</v>
      </c>
      <c r="DS67" s="120">
        <v>9.9999999999999995E-7</v>
      </c>
      <c r="DT67" s="122">
        <v>99100</v>
      </c>
      <c r="DU67" s="122">
        <v>3100</v>
      </c>
      <c r="DV67" s="122">
        <v>1520000</v>
      </c>
      <c r="DW67" s="122">
        <v>56000</v>
      </c>
      <c r="DX67" s="120">
        <v>60</v>
      </c>
      <c r="DY67" s="120">
        <v>310</v>
      </c>
      <c r="DZ67" s="122">
        <v>224300</v>
      </c>
      <c r="EA67" s="122">
        <v>7200</v>
      </c>
      <c r="EB67" s="120">
        <v>7250</v>
      </c>
      <c r="EC67" s="120">
        <v>280</v>
      </c>
      <c r="ED67" s="122">
        <v>99680</v>
      </c>
      <c r="EE67" s="122">
        <v>3000</v>
      </c>
      <c r="EF67" s="122">
        <v>972000</v>
      </c>
      <c r="EG67" s="122">
        <v>30000</v>
      </c>
      <c r="EH67" s="122">
        <v>1386000</v>
      </c>
      <c r="EI67" s="122">
        <v>52000</v>
      </c>
      <c r="EJ67" s="122">
        <v>162300</v>
      </c>
      <c r="EK67" s="122">
        <v>6000</v>
      </c>
      <c r="EL67" s="122">
        <v>93100</v>
      </c>
      <c r="EM67" s="122">
        <v>3100</v>
      </c>
      <c r="EN67" s="120">
        <v>10720</v>
      </c>
      <c r="EO67" s="120">
        <v>430</v>
      </c>
      <c r="EP67" s="120">
        <v>4930</v>
      </c>
      <c r="EQ67" s="120">
        <v>190</v>
      </c>
      <c r="ER67" s="120">
        <v>10760</v>
      </c>
      <c r="ES67" s="120">
        <v>350</v>
      </c>
      <c r="ET67" s="120">
        <v>8490</v>
      </c>
      <c r="EU67" s="120">
        <v>310</v>
      </c>
      <c r="EV67" s="120">
        <v>11020</v>
      </c>
      <c r="EW67" s="120">
        <v>400</v>
      </c>
      <c r="EX67" s="120">
        <v>9080</v>
      </c>
      <c r="EY67" s="120">
        <v>310</v>
      </c>
      <c r="EZ67" s="120">
        <v>7810</v>
      </c>
      <c r="FA67" s="120">
        <v>300</v>
      </c>
      <c r="FB67" s="120">
        <v>2730</v>
      </c>
      <c r="FC67" s="120">
        <v>130</v>
      </c>
      <c r="FD67" s="120">
        <v>3790</v>
      </c>
      <c r="FE67" s="120">
        <v>180</v>
      </c>
      <c r="FF67" s="120">
        <v>3200</v>
      </c>
      <c r="FG67" s="120">
        <v>140</v>
      </c>
      <c r="FH67" s="120">
        <v>44</v>
      </c>
      <c r="FI67" s="120">
        <v>14</v>
      </c>
      <c r="FJ67" s="120">
        <v>1711</v>
      </c>
      <c r="FK67" s="120">
        <v>46</v>
      </c>
      <c r="FL67" s="120">
        <v>785</v>
      </c>
      <c r="FM67" s="120">
        <v>36</v>
      </c>
      <c r="FN67" s="120">
        <v>2320</v>
      </c>
      <c r="FO67" s="120">
        <v>100</v>
      </c>
      <c r="FP67" s="122">
        <v>35600</v>
      </c>
      <c r="FQ67" s="122">
        <v>1300</v>
      </c>
      <c r="FR67" s="120">
        <v>20150</v>
      </c>
      <c r="FS67" s="120">
        <v>760</v>
      </c>
      <c r="FT67" s="120">
        <v>55.4</v>
      </c>
      <c r="FU67" s="120">
        <v>7.8</v>
      </c>
      <c r="FV67" s="120">
        <v>0</v>
      </c>
      <c r="FW67" s="120">
        <v>1.8408</v>
      </c>
      <c r="FX67" s="120">
        <v>1.3157000000000001</v>
      </c>
      <c r="FY67" s="120">
        <v>462.42</v>
      </c>
      <c r="FZ67" s="120">
        <v>0.37544</v>
      </c>
      <c r="GA67" s="120">
        <v>2.694</v>
      </c>
      <c r="GB67" s="120">
        <v>0.21983</v>
      </c>
      <c r="GC67" s="120">
        <v>0.44938</v>
      </c>
      <c r="GD67" s="120">
        <v>0.56920000000000004</v>
      </c>
      <c r="GE67" s="120">
        <v>0.36813000000000001</v>
      </c>
      <c r="GF67" s="120">
        <v>0.67159999999999997</v>
      </c>
      <c r="GG67" s="120">
        <v>0.54462999999999995</v>
      </c>
      <c r="GH67" s="120">
        <v>4.5904E-2</v>
      </c>
      <c r="GI67" s="120">
        <v>0.19702</v>
      </c>
      <c r="GJ67" s="120">
        <v>2.248E-2</v>
      </c>
      <c r="GK67" s="120">
        <v>6.9564000000000001E-2</v>
      </c>
      <c r="GL67" s="120">
        <v>3.3397999999999997E-2</v>
      </c>
      <c r="GM67" s="120">
        <v>0</v>
      </c>
      <c r="GN67" s="120">
        <v>1.6161999999999999E-2</v>
      </c>
      <c r="GO67" s="120">
        <v>0</v>
      </c>
      <c r="GP67" s="120">
        <v>1.6084999999999999E-2</v>
      </c>
      <c r="GQ67" s="120">
        <v>160.85</v>
      </c>
      <c r="GR67" s="120">
        <v>2.9851000000000001</v>
      </c>
      <c r="GS67" s="120">
        <v>0.11645</v>
      </c>
      <c r="GT67" s="120">
        <v>0.12798000000000001</v>
      </c>
      <c r="GU67" s="120">
        <v>0.14768000000000001</v>
      </c>
      <c r="GV67" s="120">
        <v>0</v>
      </c>
      <c r="GW67" s="120">
        <v>1.2815E-2</v>
      </c>
      <c r="GX67" s="120">
        <v>0</v>
      </c>
      <c r="GY67" s="120">
        <v>0</v>
      </c>
      <c r="GZ67" s="120">
        <v>0</v>
      </c>
      <c r="HA67" s="120">
        <v>0</v>
      </c>
      <c r="HB67" s="120">
        <v>0</v>
      </c>
      <c r="HC67" s="120">
        <v>0</v>
      </c>
      <c r="HD67" s="120">
        <v>0</v>
      </c>
      <c r="HE67" s="120">
        <v>0</v>
      </c>
      <c r="HF67" s="120">
        <v>0</v>
      </c>
      <c r="HG67" s="120">
        <v>0</v>
      </c>
      <c r="HH67" s="120">
        <v>0</v>
      </c>
      <c r="HI67" s="120">
        <v>0</v>
      </c>
      <c r="HJ67" s="120">
        <v>0</v>
      </c>
      <c r="HK67" s="120">
        <v>0</v>
      </c>
      <c r="HL67" s="120">
        <v>0</v>
      </c>
      <c r="HM67" s="120">
        <v>0</v>
      </c>
      <c r="HN67" s="120">
        <v>0</v>
      </c>
      <c r="HO67" s="120">
        <v>0</v>
      </c>
      <c r="HP67" s="120">
        <v>0</v>
      </c>
      <c r="HQ67" s="120">
        <v>0</v>
      </c>
      <c r="HR67" s="120">
        <v>0</v>
      </c>
      <c r="HS67" s="120">
        <v>0</v>
      </c>
      <c r="HT67" s="120">
        <v>0</v>
      </c>
      <c r="HU67" s="120">
        <v>0</v>
      </c>
      <c r="HV67" s="120">
        <v>0</v>
      </c>
      <c r="HW67" s="120">
        <v>0</v>
      </c>
      <c r="HX67" s="120">
        <v>0</v>
      </c>
      <c r="HY67" s="120">
        <v>0</v>
      </c>
      <c r="HZ67" s="120">
        <v>0</v>
      </c>
      <c r="IA67" s="120">
        <v>0</v>
      </c>
      <c r="IB67" s="120">
        <v>0</v>
      </c>
      <c r="IC67" s="120">
        <v>0</v>
      </c>
      <c r="ID67" s="120">
        <v>0</v>
      </c>
      <c r="IE67" s="120">
        <v>0</v>
      </c>
      <c r="IF67" s="120">
        <v>0</v>
      </c>
      <c r="IG67" s="120">
        <v>0</v>
      </c>
      <c r="IH67" s="120">
        <v>0</v>
      </c>
      <c r="II67" s="120">
        <v>0</v>
      </c>
      <c r="IJ67" s="120">
        <v>0</v>
      </c>
      <c r="IK67" s="120">
        <v>0</v>
      </c>
      <c r="IL67" s="120">
        <v>0</v>
      </c>
      <c r="IM67" s="120">
        <v>0</v>
      </c>
      <c r="IN67" s="120">
        <v>0</v>
      </c>
      <c r="IO67" s="120">
        <v>0</v>
      </c>
      <c r="IP67" s="120">
        <v>0</v>
      </c>
      <c r="IQ67" s="120">
        <v>0</v>
      </c>
      <c r="IR67" s="120">
        <v>0</v>
      </c>
      <c r="IS67" s="120">
        <v>0</v>
      </c>
      <c r="IT67" s="120">
        <v>0</v>
      </c>
      <c r="IU67" s="120">
        <v>0</v>
      </c>
      <c r="IV67" s="120">
        <v>0</v>
      </c>
      <c r="IW67" s="120">
        <v>0</v>
      </c>
      <c r="IX67" s="120">
        <v>0</v>
      </c>
      <c r="IY67" s="120">
        <v>0</v>
      </c>
      <c r="IZ67" s="120">
        <v>0</v>
      </c>
      <c r="JA67" s="120">
        <v>0</v>
      </c>
      <c r="JB67" s="120">
        <v>0</v>
      </c>
    </row>
    <row r="68" spans="1:262" ht="14.4" x14ac:dyDescent="0.3">
      <c r="A68" s="120" t="s">
        <v>597</v>
      </c>
      <c r="B68" s="120" t="s">
        <v>454</v>
      </c>
      <c r="C68" s="120" t="s">
        <v>772</v>
      </c>
      <c r="D68" s="120" t="s">
        <v>455</v>
      </c>
      <c r="E68" s="121">
        <v>0.41552314814814811</v>
      </c>
      <c r="F68" s="120">
        <v>40.537999999999997</v>
      </c>
      <c r="G68" s="120" t="s">
        <v>598</v>
      </c>
      <c r="H68" s="122">
        <v>5230000</v>
      </c>
      <c r="I68" s="122">
        <v>140000</v>
      </c>
      <c r="J68" s="122">
        <v>1603000</v>
      </c>
      <c r="K68" s="122">
        <v>62000</v>
      </c>
      <c r="L68" s="120">
        <v>54180</v>
      </c>
      <c r="M68" s="120">
        <v>350</v>
      </c>
      <c r="N68" s="122">
        <v>97400</v>
      </c>
      <c r="O68" s="122">
        <v>3300</v>
      </c>
      <c r="P68" s="122">
        <v>304200</v>
      </c>
      <c r="Q68" s="122">
        <v>6400</v>
      </c>
      <c r="R68" s="120">
        <v>8830</v>
      </c>
      <c r="S68" s="120">
        <v>260</v>
      </c>
      <c r="T68" s="122">
        <v>301000</v>
      </c>
      <c r="U68" s="122">
        <v>8200</v>
      </c>
      <c r="V68" s="122">
        <v>882000</v>
      </c>
      <c r="W68" s="122">
        <v>26000</v>
      </c>
      <c r="X68" s="122">
        <v>1358000</v>
      </c>
      <c r="Y68" s="122">
        <v>44000</v>
      </c>
      <c r="Z68" s="122">
        <v>198100</v>
      </c>
      <c r="AA68" s="122">
        <v>6000</v>
      </c>
      <c r="AB68" s="122">
        <v>140300</v>
      </c>
      <c r="AC68" s="122">
        <v>3900</v>
      </c>
      <c r="AD68" s="120">
        <v>24350</v>
      </c>
      <c r="AE68" s="120">
        <v>790</v>
      </c>
      <c r="AF68" s="120">
        <v>6640</v>
      </c>
      <c r="AG68" s="120">
        <v>240</v>
      </c>
      <c r="AH68" s="120">
        <v>25920</v>
      </c>
      <c r="AI68" s="120">
        <v>850</v>
      </c>
      <c r="AJ68" s="120">
        <v>24320</v>
      </c>
      <c r="AK68" s="120">
        <v>730</v>
      </c>
      <c r="AL68" s="120">
        <v>33820</v>
      </c>
      <c r="AM68" s="120">
        <v>840</v>
      </c>
      <c r="AN68" s="120">
        <v>26930</v>
      </c>
      <c r="AO68" s="120">
        <v>800</v>
      </c>
      <c r="AP68" s="120">
        <v>22810</v>
      </c>
      <c r="AQ68" s="120">
        <v>660</v>
      </c>
      <c r="AR68" s="120">
        <v>7960</v>
      </c>
      <c r="AS68" s="120">
        <v>250</v>
      </c>
      <c r="AT68" s="120">
        <v>8860</v>
      </c>
      <c r="AU68" s="120">
        <v>280</v>
      </c>
      <c r="AV68" s="120">
        <v>5390</v>
      </c>
      <c r="AW68" s="120">
        <v>150</v>
      </c>
      <c r="AX68" s="120">
        <v>386</v>
      </c>
      <c r="AY68" s="120">
        <v>26</v>
      </c>
      <c r="AZ68" s="120">
        <v>169</v>
      </c>
      <c r="BA68" s="120">
        <v>15</v>
      </c>
      <c r="BB68" s="120">
        <v>1577</v>
      </c>
      <c r="BC68" s="120">
        <v>52</v>
      </c>
      <c r="BD68" s="120">
        <v>691</v>
      </c>
      <c r="BE68" s="120">
        <v>32</v>
      </c>
      <c r="BF68" s="120">
        <v>2340</v>
      </c>
      <c r="BG68" s="120">
        <v>100</v>
      </c>
      <c r="BH68" s="122">
        <v>41500</v>
      </c>
      <c r="BI68" s="122">
        <v>1200</v>
      </c>
      <c r="BJ68" s="120">
        <v>16700</v>
      </c>
      <c r="BK68" s="120">
        <v>680</v>
      </c>
      <c r="BL68" s="120">
        <v>55.3</v>
      </c>
      <c r="BM68" s="120">
        <v>8.6</v>
      </c>
      <c r="BN68" s="122">
        <v>25600</v>
      </c>
      <c r="BO68" s="122">
        <v>1000</v>
      </c>
      <c r="BP68" s="120">
        <v>50</v>
      </c>
      <c r="BQ68" s="120">
        <v>120</v>
      </c>
      <c r="BR68" s="122">
        <v>815000</v>
      </c>
      <c r="BS68" s="122">
        <v>28000</v>
      </c>
      <c r="BT68" s="120">
        <v>1886</v>
      </c>
      <c r="BU68" s="120">
        <v>62</v>
      </c>
      <c r="BV68" s="120">
        <v>417</v>
      </c>
      <c r="BW68" s="120">
        <v>15</v>
      </c>
      <c r="BX68" s="120">
        <v>1768</v>
      </c>
      <c r="BY68" s="120">
        <v>48</v>
      </c>
      <c r="BZ68" s="120">
        <v>4120</v>
      </c>
      <c r="CA68" s="120">
        <v>120</v>
      </c>
      <c r="CB68" s="120">
        <v>6160</v>
      </c>
      <c r="CC68" s="120">
        <v>200</v>
      </c>
      <c r="CD68" s="120">
        <v>667</v>
      </c>
      <c r="CE68" s="120">
        <v>20</v>
      </c>
      <c r="CF68" s="120">
        <v>2770</v>
      </c>
      <c r="CG68" s="120">
        <v>77</v>
      </c>
      <c r="CH68" s="120">
        <v>543</v>
      </c>
      <c r="CI68" s="120">
        <v>18</v>
      </c>
      <c r="CJ68" s="120">
        <v>36.700000000000003</v>
      </c>
      <c r="CK68" s="120">
        <v>1.3</v>
      </c>
      <c r="CL68" s="120">
        <v>513</v>
      </c>
      <c r="CM68" s="120">
        <v>17</v>
      </c>
      <c r="CN68" s="120">
        <v>66</v>
      </c>
      <c r="CO68" s="120">
        <v>2</v>
      </c>
      <c r="CP68" s="120">
        <v>395.3</v>
      </c>
      <c r="CQ68" s="120">
        <v>9.8000000000000007</v>
      </c>
      <c r="CR68" s="120">
        <v>75.400000000000006</v>
      </c>
      <c r="CS68" s="120">
        <v>2.2000000000000002</v>
      </c>
      <c r="CT68" s="120">
        <v>190.6</v>
      </c>
      <c r="CU68" s="120">
        <v>5.5</v>
      </c>
      <c r="CV68" s="120">
        <v>21.61</v>
      </c>
      <c r="CW68" s="120">
        <v>0.68</v>
      </c>
      <c r="CX68" s="120">
        <v>112.6</v>
      </c>
      <c r="CY68" s="120">
        <v>3.5</v>
      </c>
      <c r="CZ68" s="120">
        <v>14.58</v>
      </c>
      <c r="DA68" s="120">
        <v>0.39</v>
      </c>
      <c r="DB68" s="120">
        <v>37</v>
      </c>
      <c r="DC68" s="120">
        <v>26</v>
      </c>
      <c r="DD68" s="120">
        <v>15.5</v>
      </c>
      <c r="DE68" s="120">
        <v>3.3</v>
      </c>
      <c r="DF68" s="120">
        <v>19.260000000000002</v>
      </c>
      <c r="DG68" s="120">
        <v>0.64</v>
      </c>
      <c r="DH68" s="120">
        <v>9.16</v>
      </c>
      <c r="DI68" s="120">
        <v>0.43</v>
      </c>
      <c r="DJ68" s="120">
        <v>13.19</v>
      </c>
      <c r="DK68" s="120">
        <v>0.57999999999999996</v>
      </c>
      <c r="DL68" s="120">
        <v>128.9</v>
      </c>
      <c r="DM68" s="120">
        <v>3.6</v>
      </c>
      <c r="DN68" s="120">
        <v>44.2</v>
      </c>
      <c r="DO68" s="120">
        <v>1.8</v>
      </c>
      <c r="DP68" s="120">
        <v>125</v>
      </c>
      <c r="DQ68" s="120">
        <v>20</v>
      </c>
      <c r="DR68" s="120">
        <v>5.3999999999999998E-5</v>
      </c>
      <c r="DS68" s="120">
        <v>9.9999999999999995E-7</v>
      </c>
      <c r="DT68" s="122">
        <v>96600</v>
      </c>
      <c r="DU68" s="122">
        <v>3300</v>
      </c>
      <c r="DV68" s="122">
        <v>1529000</v>
      </c>
      <c r="DW68" s="122">
        <v>62000</v>
      </c>
      <c r="DX68" s="120">
        <v>130</v>
      </c>
      <c r="DY68" s="120">
        <v>310</v>
      </c>
      <c r="DZ68" s="122">
        <v>193800</v>
      </c>
      <c r="EA68" s="122">
        <v>6500</v>
      </c>
      <c r="EB68" s="120">
        <v>6990</v>
      </c>
      <c r="EC68" s="120">
        <v>260</v>
      </c>
      <c r="ED68" s="122">
        <v>301000</v>
      </c>
      <c r="EE68" s="122">
        <v>8200</v>
      </c>
      <c r="EF68" s="122">
        <v>882000</v>
      </c>
      <c r="EG68" s="122">
        <v>26000</v>
      </c>
      <c r="EH68" s="122">
        <v>1358000</v>
      </c>
      <c r="EI68" s="122">
        <v>44000</v>
      </c>
      <c r="EJ68" s="122">
        <v>198100</v>
      </c>
      <c r="EK68" s="122">
        <v>6000</v>
      </c>
      <c r="EL68" s="122">
        <v>140300</v>
      </c>
      <c r="EM68" s="122">
        <v>3900</v>
      </c>
      <c r="EN68" s="120">
        <v>24350</v>
      </c>
      <c r="EO68" s="120">
        <v>790</v>
      </c>
      <c r="EP68" s="120">
        <v>6640</v>
      </c>
      <c r="EQ68" s="120">
        <v>240</v>
      </c>
      <c r="ER68" s="120">
        <v>25920</v>
      </c>
      <c r="ES68" s="120">
        <v>850</v>
      </c>
      <c r="ET68" s="120">
        <v>24320</v>
      </c>
      <c r="EU68" s="120">
        <v>730</v>
      </c>
      <c r="EV68" s="120">
        <v>33820</v>
      </c>
      <c r="EW68" s="120">
        <v>840</v>
      </c>
      <c r="EX68" s="120">
        <v>26930</v>
      </c>
      <c r="EY68" s="120">
        <v>800</v>
      </c>
      <c r="EZ68" s="120">
        <v>22810</v>
      </c>
      <c r="FA68" s="120">
        <v>660</v>
      </c>
      <c r="FB68" s="120">
        <v>7960</v>
      </c>
      <c r="FC68" s="120">
        <v>250</v>
      </c>
      <c r="FD68" s="120">
        <v>8860</v>
      </c>
      <c r="FE68" s="120">
        <v>280</v>
      </c>
      <c r="FF68" s="120">
        <v>5390</v>
      </c>
      <c r="FG68" s="120">
        <v>150</v>
      </c>
      <c r="FH68" s="120">
        <v>72</v>
      </c>
      <c r="FI68" s="120">
        <v>15</v>
      </c>
      <c r="FJ68" s="120">
        <v>1550</v>
      </c>
      <c r="FK68" s="120">
        <v>52</v>
      </c>
      <c r="FL68" s="120">
        <v>673</v>
      </c>
      <c r="FM68" s="120">
        <v>32</v>
      </c>
      <c r="FN68" s="120">
        <v>2310</v>
      </c>
      <c r="FO68" s="120">
        <v>100</v>
      </c>
      <c r="FP68" s="122">
        <v>41500</v>
      </c>
      <c r="FQ68" s="122">
        <v>1200</v>
      </c>
      <c r="FR68" s="120">
        <v>16700</v>
      </c>
      <c r="FS68" s="120">
        <v>680</v>
      </c>
      <c r="FT68" s="120">
        <v>55.3</v>
      </c>
      <c r="FU68" s="120">
        <v>8.6</v>
      </c>
      <c r="FV68" s="120">
        <v>0</v>
      </c>
      <c r="FW68" s="120">
        <v>0.90151000000000003</v>
      </c>
      <c r="FX68" s="120">
        <v>1.3827</v>
      </c>
      <c r="FY68" s="120">
        <v>499.67</v>
      </c>
      <c r="FZ68" s="120">
        <v>0.36320000000000002</v>
      </c>
      <c r="GA68" s="120">
        <v>2.5461</v>
      </c>
      <c r="GB68" s="120">
        <v>0.15795999999999999</v>
      </c>
      <c r="GC68" s="120">
        <v>0.6784</v>
      </c>
      <c r="GD68" s="120">
        <v>0.86138999999999999</v>
      </c>
      <c r="GE68" s="120">
        <v>5.6809999999999999E-2</v>
      </c>
      <c r="GF68" s="120">
        <v>0.77125999999999995</v>
      </c>
      <c r="GG68" s="120">
        <v>0.13564000000000001</v>
      </c>
      <c r="GH68" s="120">
        <v>0</v>
      </c>
      <c r="GI68" s="120">
        <v>0.11999</v>
      </c>
      <c r="GJ68" s="120">
        <v>0</v>
      </c>
      <c r="GK68" s="120">
        <v>7.0888000000000007E-2</v>
      </c>
      <c r="GL68" s="120">
        <v>0</v>
      </c>
      <c r="GM68" s="120">
        <v>0</v>
      </c>
      <c r="GN68" s="120">
        <v>1.6471E-2</v>
      </c>
      <c r="GO68" s="120">
        <v>0</v>
      </c>
      <c r="GP68" s="120">
        <v>1.6383999999999999E-2</v>
      </c>
      <c r="GQ68" s="120">
        <v>163.84</v>
      </c>
      <c r="GR68" s="120">
        <v>3.4830000000000001</v>
      </c>
      <c r="GS68" s="120">
        <v>0.10952000000000001</v>
      </c>
      <c r="GT68" s="120">
        <v>0.11155</v>
      </c>
      <c r="GU68" s="120">
        <v>9.6882999999999997E-2</v>
      </c>
      <c r="GV68" s="120">
        <v>3.1390000000000001E-2</v>
      </c>
      <c r="GW68" s="120">
        <v>1.1989E-2</v>
      </c>
      <c r="GX68" s="120">
        <v>0</v>
      </c>
      <c r="GY68" s="120">
        <v>0</v>
      </c>
      <c r="GZ68" s="120">
        <v>0</v>
      </c>
      <c r="HA68" s="120">
        <v>0</v>
      </c>
      <c r="HB68" s="120">
        <v>0</v>
      </c>
      <c r="HC68" s="120">
        <v>0</v>
      </c>
      <c r="HD68" s="120">
        <v>0</v>
      </c>
      <c r="HE68" s="120">
        <v>0</v>
      </c>
      <c r="HF68" s="120">
        <v>0</v>
      </c>
      <c r="HG68" s="120">
        <v>0</v>
      </c>
      <c r="HH68" s="120">
        <v>0</v>
      </c>
      <c r="HI68" s="120">
        <v>0</v>
      </c>
      <c r="HJ68" s="120">
        <v>0</v>
      </c>
      <c r="HK68" s="120">
        <v>0</v>
      </c>
      <c r="HL68" s="120">
        <v>0</v>
      </c>
      <c r="HM68" s="120">
        <v>0</v>
      </c>
      <c r="HN68" s="120">
        <v>0</v>
      </c>
      <c r="HO68" s="120">
        <v>0</v>
      </c>
      <c r="HP68" s="120">
        <v>0</v>
      </c>
      <c r="HQ68" s="120">
        <v>0</v>
      </c>
      <c r="HR68" s="120">
        <v>0</v>
      </c>
      <c r="HS68" s="120">
        <v>0</v>
      </c>
      <c r="HT68" s="120">
        <v>0</v>
      </c>
      <c r="HU68" s="120">
        <v>0</v>
      </c>
      <c r="HV68" s="120">
        <v>0</v>
      </c>
      <c r="HW68" s="120">
        <v>0</v>
      </c>
      <c r="HX68" s="120">
        <v>0</v>
      </c>
      <c r="HY68" s="120">
        <v>0</v>
      </c>
      <c r="HZ68" s="120">
        <v>0</v>
      </c>
      <c r="IA68" s="120">
        <v>0</v>
      </c>
      <c r="IB68" s="120">
        <v>0</v>
      </c>
      <c r="IC68" s="120">
        <v>0</v>
      </c>
      <c r="ID68" s="120">
        <v>0</v>
      </c>
      <c r="IE68" s="120">
        <v>0</v>
      </c>
      <c r="IF68" s="120">
        <v>0</v>
      </c>
      <c r="IG68" s="120">
        <v>0</v>
      </c>
      <c r="IH68" s="120">
        <v>0</v>
      </c>
      <c r="II68" s="120">
        <v>0</v>
      </c>
      <c r="IJ68" s="120">
        <v>0</v>
      </c>
      <c r="IK68" s="120">
        <v>0</v>
      </c>
      <c r="IL68" s="120">
        <v>0</v>
      </c>
      <c r="IM68" s="120">
        <v>0</v>
      </c>
      <c r="IN68" s="120">
        <v>0</v>
      </c>
      <c r="IO68" s="120">
        <v>0</v>
      </c>
      <c r="IP68" s="120">
        <v>0</v>
      </c>
      <c r="IQ68" s="120">
        <v>0</v>
      </c>
      <c r="IR68" s="120">
        <v>0</v>
      </c>
      <c r="IS68" s="120">
        <v>0</v>
      </c>
      <c r="IT68" s="120">
        <v>0</v>
      </c>
      <c r="IU68" s="120">
        <v>0</v>
      </c>
      <c r="IV68" s="120">
        <v>0</v>
      </c>
      <c r="IW68" s="120">
        <v>0</v>
      </c>
      <c r="IX68" s="120">
        <v>0</v>
      </c>
      <c r="IY68" s="120">
        <v>0</v>
      </c>
      <c r="IZ68" s="120">
        <v>0</v>
      </c>
      <c r="JA68" s="120">
        <v>0</v>
      </c>
      <c r="JB68" s="120">
        <v>0</v>
      </c>
    </row>
    <row r="69" spans="1:262" ht="14.4" x14ac:dyDescent="0.3">
      <c r="A69" s="120" t="s">
        <v>599</v>
      </c>
      <c r="B69" s="120" t="s">
        <v>454</v>
      </c>
      <c r="C69" s="120" t="s">
        <v>773</v>
      </c>
      <c r="D69" s="120" t="s">
        <v>455</v>
      </c>
      <c r="E69" s="121">
        <v>0.41636782407407408</v>
      </c>
      <c r="F69" s="120">
        <v>38.033999999999999</v>
      </c>
      <c r="G69" s="120" t="s">
        <v>600</v>
      </c>
      <c r="H69" s="122">
        <v>5370000</v>
      </c>
      <c r="I69" s="122">
        <v>150000</v>
      </c>
      <c r="J69" s="122">
        <v>1565000</v>
      </c>
      <c r="K69" s="122">
        <v>57000</v>
      </c>
      <c r="L69" s="120">
        <v>48870</v>
      </c>
      <c r="M69" s="120">
        <v>260</v>
      </c>
      <c r="N69" s="122">
        <v>95300</v>
      </c>
      <c r="O69" s="122">
        <v>3200</v>
      </c>
      <c r="P69" s="122">
        <v>316300</v>
      </c>
      <c r="Q69" s="122">
        <v>7300</v>
      </c>
      <c r="R69" s="120">
        <v>8620</v>
      </c>
      <c r="S69" s="120">
        <v>270</v>
      </c>
      <c r="T69" s="122">
        <v>266000</v>
      </c>
      <c r="U69" s="122">
        <v>10000</v>
      </c>
      <c r="V69" s="122">
        <v>914000</v>
      </c>
      <c r="W69" s="122">
        <v>28000</v>
      </c>
      <c r="X69" s="122">
        <v>1536000</v>
      </c>
      <c r="Y69" s="122">
        <v>49000</v>
      </c>
      <c r="Z69" s="122">
        <v>215000</v>
      </c>
      <c r="AA69" s="122">
        <v>6900</v>
      </c>
      <c r="AB69" s="122">
        <v>142800</v>
      </c>
      <c r="AC69" s="122">
        <v>4700</v>
      </c>
      <c r="AD69" s="120">
        <v>22710</v>
      </c>
      <c r="AE69" s="120">
        <v>840</v>
      </c>
      <c r="AF69" s="120">
        <v>7290</v>
      </c>
      <c r="AG69" s="120">
        <v>270</v>
      </c>
      <c r="AH69" s="120">
        <v>22310</v>
      </c>
      <c r="AI69" s="120">
        <v>840</v>
      </c>
      <c r="AJ69" s="120">
        <v>21320</v>
      </c>
      <c r="AK69" s="120">
        <v>750</v>
      </c>
      <c r="AL69" s="122">
        <v>29900</v>
      </c>
      <c r="AM69" s="122">
        <v>1000</v>
      </c>
      <c r="AN69" s="120">
        <v>23890</v>
      </c>
      <c r="AO69" s="120">
        <v>880</v>
      </c>
      <c r="AP69" s="120">
        <v>21580</v>
      </c>
      <c r="AQ69" s="120">
        <v>810</v>
      </c>
      <c r="AR69" s="120">
        <v>7620</v>
      </c>
      <c r="AS69" s="120">
        <v>280</v>
      </c>
      <c r="AT69" s="120">
        <v>9050</v>
      </c>
      <c r="AU69" s="120">
        <v>360</v>
      </c>
      <c r="AV69" s="120">
        <v>5740</v>
      </c>
      <c r="AW69" s="120">
        <v>230</v>
      </c>
      <c r="AX69" s="120">
        <v>392</v>
      </c>
      <c r="AY69" s="120">
        <v>28</v>
      </c>
      <c r="AZ69" s="120">
        <v>164</v>
      </c>
      <c r="BA69" s="120">
        <v>18</v>
      </c>
      <c r="BB69" s="120">
        <v>1186</v>
      </c>
      <c r="BC69" s="120">
        <v>37</v>
      </c>
      <c r="BD69" s="120">
        <v>728</v>
      </c>
      <c r="BE69" s="120">
        <v>40</v>
      </c>
      <c r="BF69" s="120">
        <v>2307</v>
      </c>
      <c r="BG69" s="120">
        <v>96</v>
      </c>
      <c r="BH69" s="122">
        <v>50300</v>
      </c>
      <c r="BI69" s="122">
        <v>1500</v>
      </c>
      <c r="BJ69" s="120">
        <v>8110</v>
      </c>
      <c r="BK69" s="120">
        <v>250</v>
      </c>
      <c r="BL69" s="120">
        <v>67.900000000000006</v>
      </c>
      <c r="BM69" s="120">
        <v>9.6</v>
      </c>
      <c r="BN69" s="120">
        <v>26180</v>
      </c>
      <c r="BO69" s="120">
        <v>980</v>
      </c>
      <c r="BP69" s="120">
        <v>-29</v>
      </c>
      <c r="BQ69" s="120">
        <v>99</v>
      </c>
      <c r="BR69" s="122">
        <v>803000</v>
      </c>
      <c r="BS69" s="122">
        <v>27000</v>
      </c>
      <c r="BT69" s="120">
        <v>2013</v>
      </c>
      <c r="BU69" s="120">
        <v>71</v>
      </c>
      <c r="BV69" s="120">
        <v>408</v>
      </c>
      <c r="BW69" s="120">
        <v>16</v>
      </c>
      <c r="BX69" s="120">
        <v>1575</v>
      </c>
      <c r="BY69" s="120">
        <v>59</v>
      </c>
      <c r="BZ69" s="120">
        <v>4300</v>
      </c>
      <c r="CA69" s="120">
        <v>130</v>
      </c>
      <c r="CB69" s="120">
        <v>7000</v>
      </c>
      <c r="CC69" s="120">
        <v>220</v>
      </c>
      <c r="CD69" s="120">
        <v>728</v>
      </c>
      <c r="CE69" s="120">
        <v>23</v>
      </c>
      <c r="CF69" s="120">
        <v>2836</v>
      </c>
      <c r="CG69" s="120">
        <v>94</v>
      </c>
      <c r="CH69" s="120">
        <v>509</v>
      </c>
      <c r="CI69" s="120">
        <v>19</v>
      </c>
      <c r="CJ69" s="120">
        <v>40.6</v>
      </c>
      <c r="CK69" s="120">
        <v>1.5</v>
      </c>
      <c r="CL69" s="120">
        <v>444</v>
      </c>
      <c r="CM69" s="120">
        <v>17</v>
      </c>
      <c r="CN69" s="120">
        <v>58.2</v>
      </c>
      <c r="CO69" s="120">
        <v>2</v>
      </c>
      <c r="CP69" s="120">
        <v>352</v>
      </c>
      <c r="CQ69" s="120">
        <v>12</v>
      </c>
      <c r="CR69" s="120">
        <v>67.3</v>
      </c>
      <c r="CS69" s="120">
        <v>2.5</v>
      </c>
      <c r="CT69" s="120">
        <v>181.3</v>
      </c>
      <c r="CU69" s="120">
        <v>6.7</v>
      </c>
      <c r="CV69" s="120">
        <v>20.83</v>
      </c>
      <c r="CW69" s="120">
        <v>0.76</v>
      </c>
      <c r="CX69" s="120">
        <v>115.8</v>
      </c>
      <c r="CY69" s="120">
        <v>4.5999999999999996</v>
      </c>
      <c r="CZ69" s="120">
        <v>15.61</v>
      </c>
      <c r="DA69" s="120">
        <v>0.63</v>
      </c>
      <c r="DB69" s="120">
        <v>39</v>
      </c>
      <c r="DC69" s="120">
        <v>28</v>
      </c>
      <c r="DD69" s="120">
        <v>14.6</v>
      </c>
      <c r="DE69" s="120">
        <v>3.8</v>
      </c>
      <c r="DF69" s="120">
        <v>14.48</v>
      </c>
      <c r="DG69" s="120">
        <v>0.46</v>
      </c>
      <c r="DH69" s="120">
        <v>9.7200000000000006</v>
      </c>
      <c r="DI69" s="120">
        <v>0.54</v>
      </c>
      <c r="DJ69" s="120">
        <v>13.05</v>
      </c>
      <c r="DK69" s="120">
        <v>0.55000000000000004</v>
      </c>
      <c r="DL69" s="120">
        <v>157.1</v>
      </c>
      <c r="DM69" s="120">
        <v>4.5999999999999996</v>
      </c>
      <c r="DN69" s="120">
        <v>21.56</v>
      </c>
      <c r="DO69" s="120">
        <v>0.65</v>
      </c>
      <c r="DP69" s="120">
        <v>156</v>
      </c>
      <c r="DQ69" s="120">
        <v>22</v>
      </c>
      <c r="DR69" s="120">
        <v>2.6959999999999999E-5</v>
      </c>
      <c r="DS69" s="120">
        <v>6.1999999999999999E-7</v>
      </c>
      <c r="DT69" s="122">
        <v>94500</v>
      </c>
      <c r="DU69" s="122">
        <v>3200</v>
      </c>
      <c r="DV69" s="122">
        <v>1493000</v>
      </c>
      <c r="DW69" s="122">
        <v>57000</v>
      </c>
      <c r="DX69" s="120">
        <v>-80</v>
      </c>
      <c r="DY69" s="120">
        <v>260</v>
      </c>
      <c r="DZ69" s="122">
        <v>205400</v>
      </c>
      <c r="EA69" s="122">
        <v>7300</v>
      </c>
      <c r="EB69" s="120">
        <v>6790</v>
      </c>
      <c r="EC69" s="120">
        <v>270</v>
      </c>
      <c r="ED69" s="122">
        <v>266000</v>
      </c>
      <c r="EE69" s="122">
        <v>10000</v>
      </c>
      <c r="EF69" s="122">
        <v>914000</v>
      </c>
      <c r="EG69" s="122">
        <v>28000</v>
      </c>
      <c r="EH69" s="122">
        <v>1536000</v>
      </c>
      <c r="EI69" s="122">
        <v>49000</v>
      </c>
      <c r="EJ69" s="122">
        <v>215000</v>
      </c>
      <c r="EK69" s="122">
        <v>6900</v>
      </c>
      <c r="EL69" s="122">
        <v>142800</v>
      </c>
      <c r="EM69" s="122">
        <v>4700</v>
      </c>
      <c r="EN69" s="120">
        <v>22710</v>
      </c>
      <c r="EO69" s="120">
        <v>840</v>
      </c>
      <c r="EP69" s="120">
        <v>7290</v>
      </c>
      <c r="EQ69" s="120">
        <v>270</v>
      </c>
      <c r="ER69" s="120">
        <v>22310</v>
      </c>
      <c r="ES69" s="120">
        <v>840</v>
      </c>
      <c r="ET69" s="120">
        <v>21320</v>
      </c>
      <c r="EU69" s="120">
        <v>750</v>
      </c>
      <c r="EV69" s="122">
        <v>29900</v>
      </c>
      <c r="EW69" s="122">
        <v>1000</v>
      </c>
      <c r="EX69" s="120">
        <v>23890</v>
      </c>
      <c r="EY69" s="120">
        <v>880</v>
      </c>
      <c r="EZ69" s="120">
        <v>21580</v>
      </c>
      <c r="FA69" s="120">
        <v>810</v>
      </c>
      <c r="FB69" s="120">
        <v>7620</v>
      </c>
      <c r="FC69" s="120">
        <v>280</v>
      </c>
      <c r="FD69" s="120">
        <v>9050</v>
      </c>
      <c r="FE69" s="120">
        <v>360</v>
      </c>
      <c r="FF69" s="120">
        <v>5740</v>
      </c>
      <c r="FG69" s="120">
        <v>230</v>
      </c>
      <c r="FH69" s="120">
        <v>67</v>
      </c>
      <c r="FI69" s="120">
        <v>18</v>
      </c>
      <c r="FJ69" s="120">
        <v>1160</v>
      </c>
      <c r="FK69" s="120">
        <v>37</v>
      </c>
      <c r="FL69" s="120">
        <v>711</v>
      </c>
      <c r="FM69" s="120">
        <v>40</v>
      </c>
      <c r="FN69" s="120">
        <v>2270</v>
      </c>
      <c r="FO69" s="120">
        <v>96</v>
      </c>
      <c r="FP69" s="122">
        <v>50300</v>
      </c>
      <c r="FQ69" s="122">
        <v>1500</v>
      </c>
      <c r="FR69" s="120">
        <v>8110</v>
      </c>
      <c r="FS69" s="120">
        <v>250</v>
      </c>
      <c r="FT69" s="120">
        <v>67.900000000000006</v>
      </c>
      <c r="FU69" s="120">
        <v>9.6</v>
      </c>
      <c r="FV69" s="120">
        <v>0</v>
      </c>
      <c r="FW69" s="120">
        <v>1.0550999999999999</v>
      </c>
      <c r="FX69" s="120">
        <v>0.97075999999999996</v>
      </c>
      <c r="FY69" s="120">
        <v>502.91</v>
      </c>
      <c r="FZ69" s="120">
        <v>0.36218</v>
      </c>
      <c r="GA69" s="120">
        <v>2.3582999999999998</v>
      </c>
      <c r="GB69" s="120">
        <v>1.2013</v>
      </c>
      <c r="GC69" s="120">
        <v>2.2559</v>
      </c>
      <c r="GD69" s="120">
        <v>4.2827999999999999</v>
      </c>
      <c r="GE69" s="120">
        <v>7.8784000000000007E-2</v>
      </c>
      <c r="GF69" s="120">
        <v>2.6827000000000001</v>
      </c>
      <c r="GG69" s="120">
        <v>0.12452000000000001</v>
      </c>
      <c r="GH69" s="120">
        <v>3.0884000000000002E-2</v>
      </c>
      <c r="GI69" s="120">
        <v>0.11017</v>
      </c>
      <c r="GJ69" s="120">
        <v>2.5412000000000001E-2</v>
      </c>
      <c r="GK69" s="120">
        <v>0.19008</v>
      </c>
      <c r="GL69" s="120">
        <v>8.1070000000000003E-2</v>
      </c>
      <c r="GM69" s="120">
        <v>0.161</v>
      </c>
      <c r="GN69" s="120">
        <v>1.5124E-2</v>
      </c>
      <c r="GO69" s="120">
        <v>9.8660999999999999E-2</v>
      </c>
      <c r="GP69" s="120">
        <v>0</v>
      </c>
      <c r="GQ69" s="120">
        <v>0</v>
      </c>
      <c r="GR69" s="120">
        <v>2.8889</v>
      </c>
      <c r="GS69" s="120">
        <v>0.11344</v>
      </c>
      <c r="GT69" s="120">
        <v>0.16095000000000001</v>
      </c>
      <c r="GU69" s="120">
        <v>0.13568</v>
      </c>
      <c r="GV69" s="120">
        <v>2.8929E-2</v>
      </c>
      <c r="GW69" s="120">
        <v>8.7240000000000009E-3</v>
      </c>
      <c r="GX69" s="120">
        <v>0</v>
      </c>
      <c r="GY69" s="120">
        <v>0</v>
      </c>
      <c r="GZ69" s="120">
        <v>0</v>
      </c>
      <c r="HA69" s="120">
        <v>0</v>
      </c>
      <c r="HB69" s="120">
        <v>0</v>
      </c>
      <c r="HC69" s="120">
        <v>0</v>
      </c>
      <c r="HD69" s="120">
        <v>0</v>
      </c>
      <c r="HE69" s="120">
        <v>0</v>
      </c>
      <c r="HF69" s="120">
        <v>0</v>
      </c>
      <c r="HG69" s="120">
        <v>0</v>
      </c>
      <c r="HH69" s="120">
        <v>0</v>
      </c>
      <c r="HI69" s="120">
        <v>0</v>
      </c>
      <c r="HJ69" s="120">
        <v>0</v>
      </c>
      <c r="HK69" s="120">
        <v>0</v>
      </c>
      <c r="HL69" s="120">
        <v>0</v>
      </c>
      <c r="HM69" s="120">
        <v>0</v>
      </c>
      <c r="HN69" s="120">
        <v>0</v>
      </c>
      <c r="HO69" s="120">
        <v>0</v>
      </c>
      <c r="HP69" s="120">
        <v>0</v>
      </c>
      <c r="HQ69" s="120">
        <v>0</v>
      </c>
      <c r="HR69" s="120">
        <v>0</v>
      </c>
      <c r="HS69" s="120">
        <v>0</v>
      </c>
      <c r="HT69" s="120">
        <v>0</v>
      </c>
      <c r="HU69" s="120">
        <v>0</v>
      </c>
      <c r="HV69" s="120">
        <v>0</v>
      </c>
      <c r="HW69" s="120">
        <v>0</v>
      </c>
      <c r="HX69" s="120">
        <v>0</v>
      </c>
      <c r="HY69" s="120">
        <v>0</v>
      </c>
      <c r="HZ69" s="120">
        <v>0</v>
      </c>
      <c r="IA69" s="120">
        <v>0</v>
      </c>
      <c r="IB69" s="120">
        <v>0</v>
      </c>
      <c r="IC69" s="120">
        <v>0</v>
      </c>
      <c r="ID69" s="120">
        <v>0</v>
      </c>
      <c r="IE69" s="120">
        <v>0</v>
      </c>
      <c r="IF69" s="120">
        <v>0</v>
      </c>
      <c r="IG69" s="120">
        <v>0</v>
      </c>
      <c r="IH69" s="120">
        <v>0</v>
      </c>
      <c r="II69" s="120">
        <v>0</v>
      </c>
      <c r="IJ69" s="120">
        <v>0</v>
      </c>
      <c r="IK69" s="120">
        <v>0</v>
      </c>
      <c r="IL69" s="120">
        <v>0</v>
      </c>
      <c r="IM69" s="120">
        <v>0</v>
      </c>
      <c r="IN69" s="120">
        <v>0</v>
      </c>
      <c r="IO69" s="120">
        <v>0</v>
      </c>
      <c r="IP69" s="120">
        <v>0</v>
      </c>
      <c r="IQ69" s="120">
        <v>0</v>
      </c>
      <c r="IR69" s="120">
        <v>0</v>
      </c>
      <c r="IS69" s="120">
        <v>0</v>
      </c>
      <c r="IT69" s="120">
        <v>0</v>
      </c>
      <c r="IU69" s="120">
        <v>0</v>
      </c>
      <c r="IV69" s="120">
        <v>0</v>
      </c>
      <c r="IW69" s="120">
        <v>0</v>
      </c>
      <c r="IX69" s="120">
        <v>0</v>
      </c>
      <c r="IY69" s="120">
        <v>0</v>
      </c>
      <c r="IZ69" s="120">
        <v>0</v>
      </c>
      <c r="JA69" s="120">
        <v>0</v>
      </c>
      <c r="JB69" s="120">
        <v>0</v>
      </c>
    </row>
    <row r="70" spans="1:262" ht="14.4" x14ac:dyDescent="0.3">
      <c r="A70" s="120" t="s">
        <v>601</v>
      </c>
      <c r="B70" s="120" t="s">
        <v>454</v>
      </c>
      <c r="C70" s="120" t="s">
        <v>774</v>
      </c>
      <c r="D70" s="120" t="s">
        <v>455</v>
      </c>
      <c r="E70" s="121">
        <v>0.41715266203703699</v>
      </c>
      <c r="F70" s="120">
        <v>40.225000000000001</v>
      </c>
      <c r="G70" s="120" t="s">
        <v>602</v>
      </c>
      <c r="H70" s="122">
        <v>4390000</v>
      </c>
      <c r="I70" s="122">
        <v>130000</v>
      </c>
      <c r="J70" s="122">
        <v>1534000</v>
      </c>
      <c r="K70" s="122">
        <v>62000</v>
      </c>
      <c r="L70" s="120">
        <v>46170</v>
      </c>
      <c r="M70" s="120">
        <v>290</v>
      </c>
      <c r="N70" s="122">
        <v>93900</v>
      </c>
      <c r="O70" s="122">
        <v>3600</v>
      </c>
      <c r="P70" s="122">
        <v>318600</v>
      </c>
      <c r="Q70" s="122">
        <v>8100</v>
      </c>
      <c r="R70" s="120">
        <v>8560</v>
      </c>
      <c r="S70" s="120">
        <v>310</v>
      </c>
      <c r="T70" s="122">
        <v>76300</v>
      </c>
      <c r="U70" s="122">
        <v>2600</v>
      </c>
      <c r="V70" s="122">
        <v>859000</v>
      </c>
      <c r="W70" s="122">
        <v>31000</v>
      </c>
      <c r="X70" s="122">
        <v>1118000</v>
      </c>
      <c r="Y70" s="122">
        <v>34000</v>
      </c>
      <c r="Z70" s="122">
        <v>123800</v>
      </c>
      <c r="AA70" s="122">
        <v>3800</v>
      </c>
      <c r="AB70" s="122">
        <v>72800</v>
      </c>
      <c r="AC70" s="122">
        <v>2200</v>
      </c>
      <c r="AD70" s="120">
        <v>8310</v>
      </c>
      <c r="AE70" s="120">
        <v>300</v>
      </c>
      <c r="AF70" s="120">
        <v>4290</v>
      </c>
      <c r="AG70" s="120">
        <v>200</v>
      </c>
      <c r="AH70" s="120">
        <v>8570</v>
      </c>
      <c r="AI70" s="120">
        <v>260</v>
      </c>
      <c r="AJ70" s="120">
        <v>6570</v>
      </c>
      <c r="AK70" s="120">
        <v>240</v>
      </c>
      <c r="AL70" s="120">
        <v>8690</v>
      </c>
      <c r="AM70" s="120">
        <v>270</v>
      </c>
      <c r="AN70" s="120">
        <v>6840</v>
      </c>
      <c r="AO70" s="120">
        <v>240</v>
      </c>
      <c r="AP70" s="120">
        <v>5850</v>
      </c>
      <c r="AQ70" s="120">
        <v>190</v>
      </c>
      <c r="AR70" s="120">
        <v>2160</v>
      </c>
      <c r="AS70" s="120">
        <v>120</v>
      </c>
      <c r="AT70" s="120">
        <v>2990</v>
      </c>
      <c r="AU70" s="120">
        <v>140</v>
      </c>
      <c r="AV70" s="120">
        <v>2440</v>
      </c>
      <c r="AW70" s="120">
        <v>120</v>
      </c>
      <c r="AX70" s="120">
        <v>433</v>
      </c>
      <c r="AY70" s="120">
        <v>24</v>
      </c>
      <c r="AZ70" s="120">
        <v>155</v>
      </c>
      <c r="BA70" s="120">
        <v>18</v>
      </c>
      <c r="BB70" s="120">
        <v>1684</v>
      </c>
      <c r="BC70" s="120">
        <v>64</v>
      </c>
      <c r="BD70" s="120">
        <v>744</v>
      </c>
      <c r="BE70" s="120">
        <v>40</v>
      </c>
      <c r="BF70" s="120">
        <v>2230</v>
      </c>
      <c r="BG70" s="120">
        <v>110</v>
      </c>
      <c r="BH70" s="122">
        <v>34800</v>
      </c>
      <c r="BI70" s="122">
        <v>1200</v>
      </c>
      <c r="BJ70" s="122">
        <v>20700</v>
      </c>
      <c r="BK70" s="122">
        <v>1000</v>
      </c>
      <c r="BL70" s="120">
        <v>40.200000000000003</v>
      </c>
      <c r="BM70" s="120">
        <v>7.3</v>
      </c>
      <c r="BN70" s="122">
        <v>27000</v>
      </c>
      <c r="BO70" s="122">
        <v>1100</v>
      </c>
      <c r="BP70" s="120">
        <v>0</v>
      </c>
      <c r="BQ70" s="120">
        <v>100</v>
      </c>
      <c r="BR70" s="122">
        <v>796000</v>
      </c>
      <c r="BS70" s="122">
        <v>30000</v>
      </c>
      <c r="BT70" s="120">
        <v>2047</v>
      </c>
      <c r="BU70" s="120">
        <v>80</v>
      </c>
      <c r="BV70" s="120">
        <v>405</v>
      </c>
      <c r="BW70" s="120">
        <v>18</v>
      </c>
      <c r="BX70" s="120">
        <v>454</v>
      </c>
      <c r="BY70" s="120">
        <v>15</v>
      </c>
      <c r="BZ70" s="120">
        <v>4060</v>
      </c>
      <c r="CA70" s="120">
        <v>150</v>
      </c>
      <c r="CB70" s="120">
        <v>5120</v>
      </c>
      <c r="CC70" s="120">
        <v>160</v>
      </c>
      <c r="CD70" s="120">
        <v>422</v>
      </c>
      <c r="CE70" s="120">
        <v>13</v>
      </c>
      <c r="CF70" s="120">
        <v>1455</v>
      </c>
      <c r="CG70" s="120">
        <v>44</v>
      </c>
      <c r="CH70" s="120">
        <v>187.5</v>
      </c>
      <c r="CI70" s="120">
        <v>6.7</v>
      </c>
      <c r="CJ70" s="120">
        <v>24</v>
      </c>
      <c r="CK70" s="120">
        <v>1.1000000000000001</v>
      </c>
      <c r="CL70" s="120">
        <v>171.6</v>
      </c>
      <c r="CM70" s="120">
        <v>5.3</v>
      </c>
      <c r="CN70" s="120">
        <v>18.05</v>
      </c>
      <c r="CO70" s="120">
        <v>0.67</v>
      </c>
      <c r="CP70" s="120">
        <v>102.8</v>
      </c>
      <c r="CQ70" s="120">
        <v>3.2</v>
      </c>
      <c r="CR70" s="120">
        <v>19.39</v>
      </c>
      <c r="CS70" s="120">
        <v>0.68</v>
      </c>
      <c r="CT70" s="120">
        <v>49.4</v>
      </c>
      <c r="CU70" s="120">
        <v>1.6</v>
      </c>
      <c r="CV70" s="120">
        <v>5.93</v>
      </c>
      <c r="CW70" s="120">
        <v>0.32</v>
      </c>
      <c r="CX70" s="120">
        <v>38.5</v>
      </c>
      <c r="CY70" s="120">
        <v>1.7</v>
      </c>
      <c r="CZ70" s="120">
        <v>6.67</v>
      </c>
      <c r="DA70" s="120">
        <v>0.33</v>
      </c>
      <c r="DB70" s="120">
        <v>76</v>
      </c>
      <c r="DC70" s="120">
        <v>24</v>
      </c>
      <c r="DD70" s="120">
        <v>12.8</v>
      </c>
      <c r="DE70" s="120">
        <v>4</v>
      </c>
      <c r="DF70" s="120">
        <v>20.79</v>
      </c>
      <c r="DG70" s="120">
        <v>0.8</v>
      </c>
      <c r="DH70" s="120">
        <v>9.98</v>
      </c>
      <c r="DI70" s="120">
        <v>0.55000000000000004</v>
      </c>
      <c r="DJ70" s="120">
        <v>12.69</v>
      </c>
      <c r="DK70" s="120">
        <v>0.62</v>
      </c>
      <c r="DL70" s="120">
        <v>109.2</v>
      </c>
      <c r="DM70" s="120">
        <v>3.6</v>
      </c>
      <c r="DN70" s="120">
        <v>55.4</v>
      </c>
      <c r="DO70" s="120">
        <v>2.7</v>
      </c>
      <c r="DP70" s="120">
        <v>93</v>
      </c>
      <c r="DQ70" s="120">
        <v>17</v>
      </c>
      <c r="DR70" s="120">
        <v>6.8399999999999996E-5</v>
      </c>
      <c r="DS70" s="120">
        <v>1.7E-6</v>
      </c>
      <c r="DT70" s="122">
        <v>93100</v>
      </c>
      <c r="DU70" s="122">
        <v>3600</v>
      </c>
      <c r="DV70" s="122">
        <v>1462000</v>
      </c>
      <c r="DW70" s="122">
        <v>62000</v>
      </c>
      <c r="DX70" s="120">
        <v>-10</v>
      </c>
      <c r="DY70" s="120">
        <v>270</v>
      </c>
      <c r="DZ70" s="122">
        <v>207300</v>
      </c>
      <c r="EA70" s="122">
        <v>8100</v>
      </c>
      <c r="EB70" s="120">
        <v>6730</v>
      </c>
      <c r="EC70" s="120">
        <v>310</v>
      </c>
      <c r="ED70" s="122">
        <v>76300</v>
      </c>
      <c r="EE70" s="122">
        <v>2600</v>
      </c>
      <c r="EF70" s="122">
        <v>859000</v>
      </c>
      <c r="EG70" s="122">
        <v>31000</v>
      </c>
      <c r="EH70" s="122">
        <v>1118000</v>
      </c>
      <c r="EI70" s="122">
        <v>34000</v>
      </c>
      <c r="EJ70" s="122">
        <v>123800</v>
      </c>
      <c r="EK70" s="122">
        <v>3800</v>
      </c>
      <c r="EL70" s="122">
        <v>72800</v>
      </c>
      <c r="EM70" s="122">
        <v>2200</v>
      </c>
      <c r="EN70" s="120">
        <v>8310</v>
      </c>
      <c r="EO70" s="120">
        <v>300</v>
      </c>
      <c r="EP70" s="120">
        <v>4290</v>
      </c>
      <c r="EQ70" s="120">
        <v>200</v>
      </c>
      <c r="ER70" s="120">
        <v>8570</v>
      </c>
      <c r="ES70" s="120">
        <v>260</v>
      </c>
      <c r="ET70" s="120">
        <v>6570</v>
      </c>
      <c r="EU70" s="120">
        <v>240</v>
      </c>
      <c r="EV70" s="120">
        <v>8690</v>
      </c>
      <c r="EW70" s="120">
        <v>270</v>
      </c>
      <c r="EX70" s="120">
        <v>6840</v>
      </c>
      <c r="EY70" s="120">
        <v>240</v>
      </c>
      <c r="EZ70" s="120">
        <v>5850</v>
      </c>
      <c r="FA70" s="120">
        <v>190</v>
      </c>
      <c r="FB70" s="120">
        <v>2160</v>
      </c>
      <c r="FC70" s="120">
        <v>120</v>
      </c>
      <c r="FD70" s="120">
        <v>2990</v>
      </c>
      <c r="FE70" s="120">
        <v>140</v>
      </c>
      <c r="FF70" s="120">
        <v>2440</v>
      </c>
      <c r="FG70" s="120">
        <v>120</v>
      </c>
      <c r="FH70" s="120">
        <v>59</v>
      </c>
      <c r="FI70" s="120">
        <v>18</v>
      </c>
      <c r="FJ70" s="120">
        <v>1658</v>
      </c>
      <c r="FK70" s="120">
        <v>64</v>
      </c>
      <c r="FL70" s="120">
        <v>727</v>
      </c>
      <c r="FM70" s="120">
        <v>40</v>
      </c>
      <c r="FN70" s="120">
        <v>2200</v>
      </c>
      <c r="FO70" s="120">
        <v>110</v>
      </c>
      <c r="FP70" s="122">
        <v>34800</v>
      </c>
      <c r="FQ70" s="122">
        <v>1200</v>
      </c>
      <c r="FR70" s="122">
        <v>20700</v>
      </c>
      <c r="FS70" s="122">
        <v>1000</v>
      </c>
      <c r="FT70" s="120">
        <v>40.200000000000003</v>
      </c>
      <c r="FU70" s="120">
        <v>7.3</v>
      </c>
      <c r="FV70" s="120">
        <v>0</v>
      </c>
      <c r="FW70" s="120">
        <v>1.0713999999999999</v>
      </c>
      <c r="FX70" s="120">
        <v>0.98736999999999997</v>
      </c>
      <c r="FY70" s="120">
        <v>508.41</v>
      </c>
      <c r="FZ70" s="120">
        <v>0.36538999999999999</v>
      </c>
      <c r="GA70" s="120">
        <v>2.3822000000000001</v>
      </c>
      <c r="GB70" s="120">
        <v>1.2149000000000001</v>
      </c>
      <c r="GC70" s="120">
        <v>2.2801</v>
      </c>
      <c r="GD70" s="120">
        <v>4.3277999999999999</v>
      </c>
      <c r="GE70" s="120">
        <v>7.9611000000000001E-2</v>
      </c>
      <c r="GF70" s="120">
        <v>2.7139000000000002</v>
      </c>
      <c r="GG70" s="120">
        <v>0.12581999999999999</v>
      </c>
      <c r="GH70" s="120">
        <v>3.1210000000000002E-2</v>
      </c>
      <c r="GI70" s="120">
        <v>0.11133999999999999</v>
      </c>
      <c r="GJ70" s="120">
        <v>2.5679E-2</v>
      </c>
      <c r="GK70" s="120">
        <v>0.19211</v>
      </c>
      <c r="GL70" s="120">
        <v>8.1919000000000006E-2</v>
      </c>
      <c r="GM70" s="120">
        <v>0.16272</v>
      </c>
      <c r="GN70" s="120">
        <v>1.5287E-2</v>
      </c>
      <c r="GO70" s="120">
        <v>9.9710999999999994E-2</v>
      </c>
      <c r="GP70" s="120">
        <v>0</v>
      </c>
      <c r="GQ70" s="120">
        <v>0</v>
      </c>
      <c r="GR70" s="120">
        <v>2.9113000000000002</v>
      </c>
      <c r="GS70" s="120">
        <v>0.11448</v>
      </c>
      <c r="GT70" s="120">
        <v>0.16245000000000001</v>
      </c>
      <c r="GU70" s="120">
        <v>0.13694999999999999</v>
      </c>
      <c r="GV70" s="120">
        <v>2.9221E-2</v>
      </c>
      <c r="GW70" s="120">
        <v>8.8067000000000006E-3</v>
      </c>
      <c r="GX70" s="120">
        <v>0</v>
      </c>
      <c r="GY70" s="120">
        <v>0</v>
      </c>
      <c r="GZ70" s="120">
        <v>0</v>
      </c>
      <c r="HA70" s="120">
        <v>0</v>
      </c>
      <c r="HB70" s="120">
        <v>0</v>
      </c>
      <c r="HC70" s="120">
        <v>0</v>
      </c>
      <c r="HD70" s="120">
        <v>0</v>
      </c>
      <c r="HE70" s="120">
        <v>0</v>
      </c>
      <c r="HF70" s="120">
        <v>0</v>
      </c>
      <c r="HG70" s="120">
        <v>0</v>
      </c>
      <c r="HH70" s="120">
        <v>0</v>
      </c>
      <c r="HI70" s="120">
        <v>0</v>
      </c>
      <c r="HJ70" s="120">
        <v>0</v>
      </c>
      <c r="HK70" s="120">
        <v>0</v>
      </c>
      <c r="HL70" s="120">
        <v>0</v>
      </c>
      <c r="HM70" s="120">
        <v>0</v>
      </c>
      <c r="HN70" s="120">
        <v>0</v>
      </c>
      <c r="HO70" s="120">
        <v>0</v>
      </c>
      <c r="HP70" s="120">
        <v>0</v>
      </c>
      <c r="HQ70" s="120">
        <v>0</v>
      </c>
      <c r="HR70" s="120">
        <v>0</v>
      </c>
      <c r="HS70" s="120">
        <v>0</v>
      </c>
      <c r="HT70" s="120">
        <v>0</v>
      </c>
      <c r="HU70" s="120">
        <v>0</v>
      </c>
      <c r="HV70" s="120">
        <v>0</v>
      </c>
      <c r="HW70" s="120">
        <v>0</v>
      </c>
      <c r="HX70" s="120">
        <v>0</v>
      </c>
      <c r="HY70" s="120">
        <v>0</v>
      </c>
      <c r="HZ70" s="120">
        <v>0</v>
      </c>
      <c r="IA70" s="120">
        <v>0</v>
      </c>
      <c r="IB70" s="120">
        <v>0</v>
      </c>
      <c r="IC70" s="120">
        <v>0</v>
      </c>
      <c r="ID70" s="120">
        <v>0</v>
      </c>
      <c r="IE70" s="120">
        <v>0</v>
      </c>
      <c r="IF70" s="120">
        <v>0</v>
      </c>
      <c r="IG70" s="120">
        <v>0</v>
      </c>
      <c r="IH70" s="120">
        <v>0</v>
      </c>
      <c r="II70" s="120">
        <v>0</v>
      </c>
      <c r="IJ70" s="120">
        <v>0</v>
      </c>
      <c r="IK70" s="120">
        <v>0</v>
      </c>
      <c r="IL70" s="120">
        <v>0</v>
      </c>
      <c r="IM70" s="120">
        <v>0</v>
      </c>
      <c r="IN70" s="120">
        <v>0</v>
      </c>
      <c r="IO70" s="120">
        <v>0</v>
      </c>
      <c r="IP70" s="120">
        <v>0</v>
      </c>
      <c r="IQ70" s="120">
        <v>0</v>
      </c>
      <c r="IR70" s="120">
        <v>0</v>
      </c>
      <c r="IS70" s="120">
        <v>0</v>
      </c>
      <c r="IT70" s="120">
        <v>0</v>
      </c>
      <c r="IU70" s="120">
        <v>0</v>
      </c>
      <c r="IV70" s="120">
        <v>0</v>
      </c>
      <c r="IW70" s="120">
        <v>0</v>
      </c>
      <c r="IX70" s="120">
        <v>0</v>
      </c>
      <c r="IY70" s="120">
        <v>0</v>
      </c>
      <c r="IZ70" s="120">
        <v>0</v>
      </c>
      <c r="JA70" s="120">
        <v>0</v>
      </c>
      <c r="JB70" s="120">
        <v>0</v>
      </c>
    </row>
    <row r="71" spans="1:262" ht="14.4" x14ac:dyDescent="0.3">
      <c r="A71" s="120" t="s">
        <v>603</v>
      </c>
      <c r="B71" s="120" t="s">
        <v>454</v>
      </c>
      <c r="C71" s="120" t="s">
        <v>775</v>
      </c>
      <c r="D71" s="120" t="s">
        <v>455</v>
      </c>
      <c r="E71" s="121">
        <v>0.41798298611111112</v>
      </c>
      <c r="F71" s="120">
        <v>38.659999999999997</v>
      </c>
      <c r="G71" s="120" t="s">
        <v>604</v>
      </c>
      <c r="H71" s="122">
        <v>5270000</v>
      </c>
      <c r="I71" s="122">
        <v>150000</v>
      </c>
      <c r="J71" s="122">
        <v>1569000</v>
      </c>
      <c r="K71" s="122">
        <v>63000</v>
      </c>
      <c r="L71" s="120">
        <v>44660</v>
      </c>
      <c r="M71" s="120">
        <v>240</v>
      </c>
      <c r="N71" s="122">
        <v>94200</v>
      </c>
      <c r="O71" s="122">
        <v>3500</v>
      </c>
      <c r="P71" s="122">
        <v>315700</v>
      </c>
      <c r="Q71" s="122">
        <v>8300</v>
      </c>
      <c r="R71" s="120">
        <v>8920</v>
      </c>
      <c r="S71" s="120">
        <v>310</v>
      </c>
      <c r="T71" s="122">
        <v>234800</v>
      </c>
      <c r="U71" s="122">
        <v>7200</v>
      </c>
      <c r="V71" s="122">
        <v>986000</v>
      </c>
      <c r="W71" s="122">
        <v>31000</v>
      </c>
      <c r="X71" s="122">
        <v>1473000</v>
      </c>
      <c r="Y71" s="122">
        <v>45000</v>
      </c>
      <c r="Z71" s="122">
        <v>200800</v>
      </c>
      <c r="AA71" s="122">
        <v>7400</v>
      </c>
      <c r="AB71" s="122">
        <v>127800</v>
      </c>
      <c r="AC71" s="122">
        <v>4700</v>
      </c>
      <c r="AD71" s="120">
        <v>19400</v>
      </c>
      <c r="AE71" s="120">
        <v>660</v>
      </c>
      <c r="AF71" s="120">
        <v>6660</v>
      </c>
      <c r="AG71" s="120">
        <v>240</v>
      </c>
      <c r="AH71" s="120">
        <v>20340</v>
      </c>
      <c r="AI71" s="120">
        <v>690</v>
      </c>
      <c r="AJ71" s="120">
        <v>18640</v>
      </c>
      <c r="AK71" s="120">
        <v>680</v>
      </c>
      <c r="AL71" s="120">
        <v>26290</v>
      </c>
      <c r="AM71" s="120">
        <v>880</v>
      </c>
      <c r="AN71" s="120">
        <v>20730</v>
      </c>
      <c r="AO71" s="120">
        <v>670</v>
      </c>
      <c r="AP71" s="120">
        <v>18290</v>
      </c>
      <c r="AQ71" s="120">
        <v>590</v>
      </c>
      <c r="AR71" s="120">
        <v>6800</v>
      </c>
      <c r="AS71" s="120">
        <v>210</v>
      </c>
      <c r="AT71" s="120">
        <v>8130</v>
      </c>
      <c r="AU71" s="120">
        <v>300</v>
      </c>
      <c r="AV71" s="120">
        <v>5150</v>
      </c>
      <c r="AW71" s="120">
        <v>190</v>
      </c>
      <c r="AX71" s="120">
        <v>368</v>
      </c>
      <c r="AY71" s="120">
        <v>24</v>
      </c>
      <c r="AZ71" s="120">
        <v>145</v>
      </c>
      <c r="BA71" s="120">
        <v>15</v>
      </c>
      <c r="BB71" s="120">
        <v>1816</v>
      </c>
      <c r="BC71" s="120">
        <v>55</v>
      </c>
      <c r="BD71" s="120">
        <v>720</v>
      </c>
      <c r="BE71" s="120">
        <v>38</v>
      </c>
      <c r="BF71" s="120">
        <v>2370</v>
      </c>
      <c r="BG71" s="120">
        <v>110</v>
      </c>
      <c r="BH71" s="122">
        <v>40400</v>
      </c>
      <c r="BI71" s="122">
        <v>1300</v>
      </c>
      <c r="BJ71" s="120">
        <v>24000</v>
      </c>
      <c r="BK71" s="120">
        <v>790</v>
      </c>
      <c r="BL71" s="120">
        <v>47.9</v>
      </c>
      <c r="BM71" s="120">
        <v>8.6999999999999993</v>
      </c>
      <c r="BN71" s="122">
        <v>29500</v>
      </c>
      <c r="BO71" s="122">
        <v>1200</v>
      </c>
      <c r="BP71" s="120">
        <v>-21</v>
      </c>
      <c r="BQ71" s="120">
        <v>90</v>
      </c>
      <c r="BR71" s="122">
        <v>804000</v>
      </c>
      <c r="BS71" s="122">
        <v>30000</v>
      </c>
      <c r="BT71" s="120">
        <v>2033</v>
      </c>
      <c r="BU71" s="120">
        <v>82</v>
      </c>
      <c r="BV71" s="120">
        <v>432</v>
      </c>
      <c r="BW71" s="120">
        <v>19</v>
      </c>
      <c r="BX71" s="120">
        <v>1406</v>
      </c>
      <c r="BY71" s="120">
        <v>43</v>
      </c>
      <c r="BZ71" s="120">
        <v>4690</v>
      </c>
      <c r="CA71" s="120">
        <v>150</v>
      </c>
      <c r="CB71" s="120">
        <v>6800</v>
      </c>
      <c r="CC71" s="120">
        <v>210</v>
      </c>
      <c r="CD71" s="120">
        <v>688</v>
      </c>
      <c r="CE71" s="120">
        <v>25</v>
      </c>
      <c r="CF71" s="120">
        <v>2567</v>
      </c>
      <c r="CG71" s="120">
        <v>94</v>
      </c>
      <c r="CH71" s="120">
        <v>440</v>
      </c>
      <c r="CI71" s="120">
        <v>15</v>
      </c>
      <c r="CJ71" s="120">
        <v>37.5</v>
      </c>
      <c r="CK71" s="120">
        <v>1.3</v>
      </c>
      <c r="CL71" s="120">
        <v>410</v>
      </c>
      <c r="CM71" s="120">
        <v>14</v>
      </c>
      <c r="CN71" s="120">
        <v>51.5</v>
      </c>
      <c r="CO71" s="120">
        <v>1.9</v>
      </c>
      <c r="CP71" s="120">
        <v>313</v>
      </c>
      <c r="CQ71" s="120">
        <v>10</v>
      </c>
      <c r="CR71" s="120">
        <v>59.1</v>
      </c>
      <c r="CS71" s="120">
        <v>1.9</v>
      </c>
      <c r="CT71" s="120">
        <v>155.5</v>
      </c>
      <c r="CU71" s="120">
        <v>5</v>
      </c>
      <c r="CV71" s="120">
        <v>18.809999999999999</v>
      </c>
      <c r="CW71" s="120">
        <v>0.57999999999999996</v>
      </c>
      <c r="CX71" s="120">
        <v>105.2</v>
      </c>
      <c r="CY71" s="120">
        <v>3.9</v>
      </c>
      <c r="CZ71" s="120">
        <v>14.15</v>
      </c>
      <c r="DA71" s="120">
        <v>0.53</v>
      </c>
      <c r="DB71" s="120">
        <v>10</v>
      </c>
      <c r="DC71" s="120">
        <v>24</v>
      </c>
      <c r="DD71" s="120">
        <v>10.9</v>
      </c>
      <c r="DE71" s="120">
        <v>3.2</v>
      </c>
      <c r="DF71" s="120">
        <v>22.56</v>
      </c>
      <c r="DG71" s="120">
        <v>0.69</v>
      </c>
      <c r="DH71" s="120">
        <v>9.6999999999999993</v>
      </c>
      <c r="DI71" s="120">
        <v>0.52</v>
      </c>
      <c r="DJ71" s="120">
        <v>13.54</v>
      </c>
      <c r="DK71" s="120">
        <v>0.66</v>
      </c>
      <c r="DL71" s="120">
        <v>127.5</v>
      </c>
      <c r="DM71" s="120">
        <v>4</v>
      </c>
      <c r="DN71" s="120">
        <v>64.400000000000006</v>
      </c>
      <c r="DO71" s="120">
        <v>2.1</v>
      </c>
      <c r="DP71" s="120">
        <v>112</v>
      </c>
      <c r="DQ71" s="120">
        <v>20</v>
      </c>
      <c r="DR71" s="120">
        <v>8.0099999999999995E-5</v>
      </c>
      <c r="DS71" s="120">
        <v>1.7999999999999999E-6</v>
      </c>
      <c r="DT71" s="122">
        <v>93400</v>
      </c>
      <c r="DU71" s="122">
        <v>3500</v>
      </c>
      <c r="DV71" s="122">
        <v>1498000</v>
      </c>
      <c r="DW71" s="122">
        <v>63000</v>
      </c>
      <c r="DX71" s="120">
        <v>-60</v>
      </c>
      <c r="DY71" s="120">
        <v>240</v>
      </c>
      <c r="DZ71" s="122">
        <v>204300</v>
      </c>
      <c r="EA71" s="122">
        <v>8300</v>
      </c>
      <c r="EB71" s="120">
        <v>7100</v>
      </c>
      <c r="EC71" s="120">
        <v>310</v>
      </c>
      <c r="ED71" s="122">
        <v>234800</v>
      </c>
      <c r="EE71" s="122">
        <v>7200</v>
      </c>
      <c r="EF71" s="122">
        <v>986000</v>
      </c>
      <c r="EG71" s="122">
        <v>31000</v>
      </c>
      <c r="EH71" s="122">
        <v>1473000</v>
      </c>
      <c r="EI71" s="122">
        <v>45000</v>
      </c>
      <c r="EJ71" s="122">
        <v>200800</v>
      </c>
      <c r="EK71" s="122">
        <v>7400</v>
      </c>
      <c r="EL71" s="122">
        <v>127800</v>
      </c>
      <c r="EM71" s="122">
        <v>4700</v>
      </c>
      <c r="EN71" s="120">
        <v>19400</v>
      </c>
      <c r="EO71" s="120">
        <v>660</v>
      </c>
      <c r="EP71" s="120">
        <v>6660</v>
      </c>
      <c r="EQ71" s="120">
        <v>240</v>
      </c>
      <c r="ER71" s="120">
        <v>20340</v>
      </c>
      <c r="ES71" s="120">
        <v>690</v>
      </c>
      <c r="ET71" s="120">
        <v>18640</v>
      </c>
      <c r="EU71" s="120">
        <v>680</v>
      </c>
      <c r="EV71" s="120">
        <v>26290</v>
      </c>
      <c r="EW71" s="120">
        <v>880</v>
      </c>
      <c r="EX71" s="120">
        <v>20730</v>
      </c>
      <c r="EY71" s="120">
        <v>670</v>
      </c>
      <c r="EZ71" s="120">
        <v>18290</v>
      </c>
      <c r="FA71" s="120">
        <v>590</v>
      </c>
      <c r="FB71" s="120">
        <v>6800</v>
      </c>
      <c r="FC71" s="120">
        <v>210</v>
      </c>
      <c r="FD71" s="120">
        <v>8130</v>
      </c>
      <c r="FE71" s="120">
        <v>300</v>
      </c>
      <c r="FF71" s="120">
        <v>5150</v>
      </c>
      <c r="FG71" s="120">
        <v>190</v>
      </c>
      <c r="FH71" s="120">
        <v>49</v>
      </c>
      <c r="FI71" s="120">
        <v>15</v>
      </c>
      <c r="FJ71" s="120">
        <v>1790</v>
      </c>
      <c r="FK71" s="120">
        <v>55</v>
      </c>
      <c r="FL71" s="120">
        <v>703</v>
      </c>
      <c r="FM71" s="120">
        <v>38</v>
      </c>
      <c r="FN71" s="120">
        <v>2330</v>
      </c>
      <c r="FO71" s="120">
        <v>110</v>
      </c>
      <c r="FP71" s="122">
        <v>40400</v>
      </c>
      <c r="FQ71" s="122">
        <v>1300</v>
      </c>
      <c r="FR71" s="120">
        <v>24000</v>
      </c>
      <c r="FS71" s="120">
        <v>790</v>
      </c>
      <c r="FT71" s="120">
        <v>47.9</v>
      </c>
      <c r="FU71" s="120">
        <v>8.6999999999999993</v>
      </c>
      <c r="FV71" s="120">
        <v>0</v>
      </c>
      <c r="FW71" s="120">
        <v>0.87312000000000001</v>
      </c>
      <c r="FX71" s="120">
        <v>1.4525999999999999</v>
      </c>
      <c r="FY71" s="120">
        <v>570.83000000000004</v>
      </c>
      <c r="FZ71" s="120">
        <v>0.36516999999999999</v>
      </c>
      <c r="GA71" s="120">
        <v>2.8012000000000001</v>
      </c>
      <c r="GB71" s="120">
        <v>0.49864000000000003</v>
      </c>
      <c r="GC71" s="120">
        <v>2.3532999999999999</v>
      </c>
      <c r="GD71" s="120">
        <v>0.77586999999999995</v>
      </c>
      <c r="GE71" s="120">
        <v>9.5278000000000002E-2</v>
      </c>
      <c r="GF71" s="120">
        <v>0.33633999999999997</v>
      </c>
      <c r="GG71" s="120">
        <v>0.13261000000000001</v>
      </c>
      <c r="GH71" s="120">
        <v>0</v>
      </c>
      <c r="GI71" s="120">
        <v>0.16339000000000001</v>
      </c>
      <c r="GJ71" s="120">
        <v>1.6108000000000001E-2</v>
      </c>
      <c r="GK71" s="120">
        <v>6.9345000000000004E-2</v>
      </c>
      <c r="GL71" s="120">
        <v>1.6635E-2</v>
      </c>
      <c r="GM71" s="120">
        <v>0</v>
      </c>
      <c r="GN71" s="120">
        <v>0</v>
      </c>
      <c r="GO71" s="120">
        <v>0</v>
      </c>
      <c r="GP71" s="120">
        <v>1.601E-2</v>
      </c>
      <c r="GQ71" s="120">
        <v>160.1</v>
      </c>
      <c r="GR71" s="120">
        <v>3.5032000000000001</v>
      </c>
      <c r="GS71" s="120">
        <v>8.2992999999999997E-2</v>
      </c>
      <c r="GT71" s="120">
        <v>0.11984</v>
      </c>
      <c r="GU71" s="120">
        <v>0.14302999999999999</v>
      </c>
      <c r="GV71" s="120">
        <v>5.4968000000000003E-2</v>
      </c>
      <c r="GW71" s="120">
        <v>3.1447999999999997E-2</v>
      </c>
      <c r="GX71" s="120">
        <v>0</v>
      </c>
      <c r="GY71" s="120">
        <v>0</v>
      </c>
      <c r="GZ71" s="120">
        <v>0</v>
      </c>
      <c r="HA71" s="120">
        <v>0</v>
      </c>
      <c r="HB71" s="120">
        <v>0</v>
      </c>
      <c r="HC71" s="120">
        <v>0</v>
      </c>
      <c r="HD71" s="120">
        <v>0</v>
      </c>
      <c r="HE71" s="120">
        <v>0</v>
      </c>
      <c r="HF71" s="120">
        <v>0</v>
      </c>
      <c r="HG71" s="120">
        <v>0</v>
      </c>
      <c r="HH71" s="120">
        <v>0</v>
      </c>
      <c r="HI71" s="120">
        <v>0</v>
      </c>
      <c r="HJ71" s="120">
        <v>0</v>
      </c>
      <c r="HK71" s="120">
        <v>0</v>
      </c>
      <c r="HL71" s="120">
        <v>0</v>
      </c>
      <c r="HM71" s="120">
        <v>0</v>
      </c>
      <c r="HN71" s="120">
        <v>0</v>
      </c>
      <c r="HO71" s="120">
        <v>0</v>
      </c>
      <c r="HP71" s="120">
        <v>0</v>
      </c>
      <c r="HQ71" s="120">
        <v>0</v>
      </c>
      <c r="HR71" s="120">
        <v>0</v>
      </c>
      <c r="HS71" s="120">
        <v>0</v>
      </c>
      <c r="HT71" s="120">
        <v>0</v>
      </c>
      <c r="HU71" s="120">
        <v>0</v>
      </c>
      <c r="HV71" s="120">
        <v>0</v>
      </c>
      <c r="HW71" s="120">
        <v>0</v>
      </c>
      <c r="HX71" s="120">
        <v>0</v>
      </c>
      <c r="HY71" s="120">
        <v>0</v>
      </c>
      <c r="HZ71" s="120">
        <v>0</v>
      </c>
      <c r="IA71" s="120">
        <v>0</v>
      </c>
      <c r="IB71" s="120">
        <v>0</v>
      </c>
      <c r="IC71" s="120">
        <v>0</v>
      </c>
      <c r="ID71" s="120">
        <v>0</v>
      </c>
      <c r="IE71" s="120">
        <v>0</v>
      </c>
      <c r="IF71" s="120">
        <v>0</v>
      </c>
      <c r="IG71" s="120">
        <v>0</v>
      </c>
      <c r="IH71" s="120">
        <v>0</v>
      </c>
      <c r="II71" s="120">
        <v>0</v>
      </c>
      <c r="IJ71" s="120">
        <v>0</v>
      </c>
      <c r="IK71" s="120">
        <v>0</v>
      </c>
      <c r="IL71" s="120">
        <v>0</v>
      </c>
      <c r="IM71" s="120">
        <v>0</v>
      </c>
      <c r="IN71" s="120">
        <v>0</v>
      </c>
      <c r="IO71" s="120">
        <v>0</v>
      </c>
      <c r="IP71" s="120">
        <v>0</v>
      </c>
      <c r="IQ71" s="120">
        <v>0</v>
      </c>
      <c r="IR71" s="120">
        <v>0</v>
      </c>
      <c r="IS71" s="120">
        <v>0</v>
      </c>
      <c r="IT71" s="120">
        <v>0</v>
      </c>
      <c r="IU71" s="120">
        <v>0</v>
      </c>
      <c r="IV71" s="120">
        <v>0</v>
      </c>
      <c r="IW71" s="120">
        <v>0</v>
      </c>
      <c r="IX71" s="120">
        <v>0</v>
      </c>
      <c r="IY71" s="120">
        <v>0</v>
      </c>
      <c r="IZ71" s="120">
        <v>0</v>
      </c>
      <c r="JA71" s="120">
        <v>0</v>
      </c>
      <c r="JB71" s="120">
        <v>0</v>
      </c>
    </row>
    <row r="72" spans="1:262" ht="14.4" x14ac:dyDescent="0.3">
      <c r="A72" s="120" t="s">
        <v>605</v>
      </c>
      <c r="B72" s="120" t="s">
        <v>454</v>
      </c>
      <c r="C72" s="120" t="s">
        <v>776</v>
      </c>
      <c r="D72" s="120" t="s">
        <v>455</v>
      </c>
      <c r="E72" s="121">
        <v>0.41877870370370368</v>
      </c>
      <c r="F72" s="120">
        <v>40.695</v>
      </c>
      <c r="G72" s="120" t="s">
        <v>606</v>
      </c>
      <c r="H72" s="122">
        <v>4470000</v>
      </c>
      <c r="I72" s="122">
        <v>150000</v>
      </c>
      <c r="J72" s="122">
        <v>1545000</v>
      </c>
      <c r="K72" s="122">
        <v>60000</v>
      </c>
      <c r="L72" s="120">
        <v>45480</v>
      </c>
      <c r="M72" s="120">
        <v>250</v>
      </c>
      <c r="N72" s="122">
        <v>95600</v>
      </c>
      <c r="O72" s="122">
        <v>3800</v>
      </c>
      <c r="P72" s="122">
        <v>322600</v>
      </c>
      <c r="Q72" s="122">
        <v>8800</v>
      </c>
      <c r="R72" s="120">
        <v>8710</v>
      </c>
      <c r="S72" s="120">
        <v>320</v>
      </c>
      <c r="T72" s="122">
        <v>160700</v>
      </c>
      <c r="U72" s="122">
        <v>6300</v>
      </c>
      <c r="V72" s="122">
        <v>728000</v>
      </c>
      <c r="W72" s="122">
        <v>30000</v>
      </c>
      <c r="X72" s="122">
        <v>1122000</v>
      </c>
      <c r="Y72" s="122">
        <v>38000</v>
      </c>
      <c r="Z72" s="122">
        <v>148300</v>
      </c>
      <c r="AA72" s="122">
        <v>5900</v>
      </c>
      <c r="AB72" s="122">
        <v>96200</v>
      </c>
      <c r="AC72" s="122">
        <v>3400</v>
      </c>
      <c r="AD72" s="120">
        <v>13890</v>
      </c>
      <c r="AE72" s="120">
        <v>550</v>
      </c>
      <c r="AF72" s="120">
        <v>4970</v>
      </c>
      <c r="AG72" s="120">
        <v>230</v>
      </c>
      <c r="AH72" s="120">
        <v>14750</v>
      </c>
      <c r="AI72" s="120">
        <v>510</v>
      </c>
      <c r="AJ72" s="120">
        <v>12940</v>
      </c>
      <c r="AK72" s="120">
        <v>480</v>
      </c>
      <c r="AL72" s="120">
        <v>18380</v>
      </c>
      <c r="AM72" s="120">
        <v>690</v>
      </c>
      <c r="AN72" s="120">
        <v>14040</v>
      </c>
      <c r="AO72" s="120">
        <v>530</v>
      </c>
      <c r="AP72" s="120">
        <v>12310</v>
      </c>
      <c r="AQ72" s="120">
        <v>490</v>
      </c>
      <c r="AR72" s="120">
        <v>4290</v>
      </c>
      <c r="AS72" s="120">
        <v>210</v>
      </c>
      <c r="AT72" s="120">
        <v>4870</v>
      </c>
      <c r="AU72" s="120">
        <v>240</v>
      </c>
      <c r="AV72" s="120">
        <v>3190</v>
      </c>
      <c r="AW72" s="120">
        <v>170</v>
      </c>
      <c r="AX72" s="120">
        <v>402</v>
      </c>
      <c r="AY72" s="120">
        <v>20</v>
      </c>
      <c r="AZ72" s="120">
        <v>147</v>
      </c>
      <c r="BA72" s="120">
        <v>15</v>
      </c>
      <c r="BB72" s="120">
        <v>1307</v>
      </c>
      <c r="BC72" s="120">
        <v>45</v>
      </c>
      <c r="BD72" s="120">
        <v>677</v>
      </c>
      <c r="BE72" s="120">
        <v>35</v>
      </c>
      <c r="BF72" s="120">
        <v>2100</v>
      </c>
      <c r="BG72" s="120">
        <v>110</v>
      </c>
      <c r="BH72" s="120">
        <v>27460</v>
      </c>
      <c r="BI72" s="120">
        <v>900</v>
      </c>
      <c r="BJ72" s="120">
        <v>12880</v>
      </c>
      <c r="BK72" s="120">
        <v>430</v>
      </c>
      <c r="BL72" s="120">
        <v>34.1</v>
      </c>
      <c r="BM72" s="120">
        <v>7.1</v>
      </c>
      <c r="BN72" s="122">
        <v>31200</v>
      </c>
      <c r="BO72" s="122">
        <v>1200</v>
      </c>
      <c r="BP72" s="120">
        <v>142</v>
      </c>
      <c r="BQ72" s="120">
        <v>96</v>
      </c>
      <c r="BR72" s="122">
        <v>821000</v>
      </c>
      <c r="BS72" s="122">
        <v>32000</v>
      </c>
      <c r="BT72" s="120">
        <v>2118</v>
      </c>
      <c r="BU72" s="120">
        <v>88</v>
      </c>
      <c r="BV72" s="120">
        <v>422</v>
      </c>
      <c r="BW72" s="120">
        <v>19</v>
      </c>
      <c r="BX72" s="120">
        <v>969</v>
      </c>
      <c r="BY72" s="120">
        <v>38</v>
      </c>
      <c r="BZ72" s="120">
        <v>3490</v>
      </c>
      <c r="CA72" s="120">
        <v>140</v>
      </c>
      <c r="CB72" s="120">
        <v>5210</v>
      </c>
      <c r="CC72" s="120">
        <v>180</v>
      </c>
      <c r="CD72" s="120">
        <v>511</v>
      </c>
      <c r="CE72" s="120">
        <v>20</v>
      </c>
      <c r="CF72" s="120">
        <v>1945</v>
      </c>
      <c r="CG72" s="120">
        <v>68</v>
      </c>
      <c r="CH72" s="120">
        <v>317</v>
      </c>
      <c r="CI72" s="120">
        <v>12</v>
      </c>
      <c r="CJ72" s="120">
        <v>28.1</v>
      </c>
      <c r="CK72" s="120">
        <v>1.3</v>
      </c>
      <c r="CL72" s="120">
        <v>299</v>
      </c>
      <c r="CM72" s="120">
        <v>10</v>
      </c>
      <c r="CN72" s="120">
        <v>36</v>
      </c>
      <c r="CO72" s="120">
        <v>1.3</v>
      </c>
      <c r="CP72" s="120">
        <v>220.1</v>
      </c>
      <c r="CQ72" s="120">
        <v>8.3000000000000007</v>
      </c>
      <c r="CR72" s="120">
        <v>40.299999999999997</v>
      </c>
      <c r="CS72" s="120">
        <v>1.5</v>
      </c>
      <c r="CT72" s="120">
        <v>105.3</v>
      </c>
      <c r="CU72" s="120">
        <v>4.0999999999999996</v>
      </c>
      <c r="CV72" s="120">
        <v>11.93</v>
      </c>
      <c r="CW72" s="120">
        <v>0.57999999999999996</v>
      </c>
      <c r="CX72" s="120">
        <v>63.4</v>
      </c>
      <c r="CY72" s="120">
        <v>3.2</v>
      </c>
      <c r="CZ72" s="120">
        <v>8.81</v>
      </c>
      <c r="DA72" s="120">
        <v>0.46</v>
      </c>
      <c r="DB72" s="120">
        <v>47</v>
      </c>
      <c r="DC72" s="120">
        <v>20</v>
      </c>
      <c r="DD72" s="120">
        <v>11.5</v>
      </c>
      <c r="DE72" s="120">
        <v>3.2</v>
      </c>
      <c r="DF72" s="120">
        <v>16.22</v>
      </c>
      <c r="DG72" s="120">
        <v>0.56999999999999995</v>
      </c>
      <c r="DH72" s="120">
        <v>9.15</v>
      </c>
      <c r="DI72" s="120">
        <v>0.49</v>
      </c>
      <c r="DJ72" s="120">
        <v>12.05</v>
      </c>
      <c r="DK72" s="120">
        <v>0.62</v>
      </c>
      <c r="DL72" s="120">
        <v>87.2</v>
      </c>
      <c r="DM72" s="120">
        <v>2.9</v>
      </c>
      <c r="DN72" s="120">
        <v>34.700000000000003</v>
      </c>
      <c r="DO72" s="120">
        <v>1.2</v>
      </c>
      <c r="DP72" s="120">
        <v>81</v>
      </c>
      <c r="DQ72" s="120">
        <v>17</v>
      </c>
      <c r="DR72" s="120">
        <v>4.2259999999999999E-5</v>
      </c>
      <c r="DS72" s="120">
        <v>9.9000000000000005E-7</v>
      </c>
      <c r="DT72" s="122">
        <v>94800</v>
      </c>
      <c r="DU72" s="122">
        <v>3800</v>
      </c>
      <c r="DV72" s="122">
        <v>1475000</v>
      </c>
      <c r="DW72" s="122">
        <v>60000</v>
      </c>
      <c r="DX72" s="120">
        <v>360</v>
      </c>
      <c r="DY72" s="120">
        <v>240</v>
      </c>
      <c r="DZ72" s="122">
        <v>211400</v>
      </c>
      <c r="EA72" s="122">
        <v>8800</v>
      </c>
      <c r="EB72" s="120">
        <v>6890</v>
      </c>
      <c r="EC72" s="120">
        <v>320</v>
      </c>
      <c r="ED72" s="122">
        <v>160700</v>
      </c>
      <c r="EE72" s="122">
        <v>6300</v>
      </c>
      <c r="EF72" s="122">
        <v>728000</v>
      </c>
      <c r="EG72" s="122">
        <v>30000</v>
      </c>
      <c r="EH72" s="122">
        <v>1122000</v>
      </c>
      <c r="EI72" s="122">
        <v>38000</v>
      </c>
      <c r="EJ72" s="122">
        <v>148300</v>
      </c>
      <c r="EK72" s="122">
        <v>5900</v>
      </c>
      <c r="EL72" s="122">
        <v>96200</v>
      </c>
      <c r="EM72" s="122">
        <v>3400</v>
      </c>
      <c r="EN72" s="120">
        <v>13890</v>
      </c>
      <c r="EO72" s="120">
        <v>550</v>
      </c>
      <c r="EP72" s="120">
        <v>4970</v>
      </c>
      <c r="EQ72" s="120">
        <v>230</v>
      </c>
      <c r="ER72" s="120">
        <v>14750</v>
      </c>
      <c r="ES72" s="120">
        <v>510</v>
      </c>
      <c r="ET72" s="120">
        <v>12940</v>
      </c>
      <c r="EU72" s="120">
        <v>480</v>
      </c>
      <c r="EV72" s="120">
        <v>18380</v>
      </c>
      <c r="EW72" s="120">
        <v>690</v>
      </c>
      <c r="EX72" s="120">
        <v>14040</v>
      </c>
      <c r="EY72" s="120">
        <v>530</v>
      </c>
      <c r="EZ72" s="120">
        <v>12310</v>
      </c>
      <c r="FA72" s="120">
        <v>490</v>
      </c>
      <c r="FB72" s="120">
        <v>4290</v>
      </c>
      <c r="FC72" s="120">
        <v>210</v>
      </c>
      <c r="FD72" s="120">
        <v>4870</v>
      </c>
      <c r="FE72" s="120">
        <v>240</v>
      </c>
      <c r="FF72" s="120">
        <v>3190</v>
      </c>
      <c r="FG72" s="120">
        <v>170</v>
      </c>
      <c r="FH72" s="120">
        <v>52</v>
      </c>
      <c r="FI72" s="120">
        <v>15</v>
      </c>
      <c r="FJ72" s="120">
        <v>1281</v>
      </c>
      <c r="FK72" s="120">
        <v>45</v>
      </c>
      <c r="FL72" s="120">
        <v>659</v>
      </c>
      <c r="FM72" s="120">
        <v>35</v>
      </c>
      <c r="FN72" s="120">
        <v>2070</v>
      </c>
      <c r="FO72" s="120">
        <v>110</v>
      </c>
      <c r="FP72" s="120">
        <v>27460</v>
      </c>
      <c r="FQ72" s="120">
        <v>900</v>
      </c>
      <c r="FR72" s="120">
        <v>12880</v>
      </c>
      <c r="FS72" s="120">
        <v>430</v>
      </c>
      <c r="FT72" s="120">
        <v>34.1</v>
      </c>
      <c r="FU72" s="120">
        <v>7.1</v>
      </c>
      <c r="FV72" s="120">
        <v>0</v>
      </c>
      <c r="FW72" s="120">
        <v>1.3196000000000001</v>
      </c>
      <c r="FX72" s="120">
        <v>0.91403999999999996</v>
      </c>
      <c r="FY72" s="120">
        <v>595.96</v>
      </c>
      <c r="FZ72" s="120">
        <v>0.39473000000000003</v>
      </c>
      <c r="GA72" s="120">
        <v>2.4203999999999999</v>
      </c>
      <c r="GB72" s="120">
        <v>0</v>
      </c>
      <c r="GC72" s="120">
        <v>0</v>
      </c>
      <c r="GD72" s="120">
        <v>0.68505000000000005</v>
      </c>
      <c r="GE72" s="120">
        <v>0.13267999999999999</v>
      </c>
      <c r="GF72" s="120">
        <v>0.68337000000000003</v>
      </c>
      <c r="GG72" s="120">
        <v>0.41088999999999998</v>
      </c>
      <c r="GH72" s="120">
        <v>4.6489000000000003E-2</v>
      </c>
      <c r="GI72" s="120">
        <v>0.16588</v>
      </c>
      <c r="GJ72" s="120">
        <v>3.1412000000000002E-2</v>
      </c>
      <c r="GK72" s="120">
        <v>9.7996E-2</v>
      </c>
      <c r="GL72" s="120">
        <v>0</v>
      </c>
      <c r="GM72" s="120">
        <v>0</v>
      </c>
      <c r="GN72" s="120">
        <v>0</v>
      </c>
      <c r="GO72" s="120">
        <v>0</v>
      </c>
      <c r="GP72" s="120">
        <v>2.2617999999999999E-2</v>
      </c>
      <c r="GQ72" s="120">
        <v>226.18</v>
      </c>
      <c r="GR72" s="120">
        <v>3.4001000000000001</v>
      </c>
      <c r="GS72" s="120">
        <v>9.9156999999999995E-2</v>
      </c>
      <c r="GT72" s="120">
        <v>0.14924999999999999</v>
      </c>
      <c r="GU72" s="120">
        <v>0.22348000000000001</v>
      </c>
      <c r="GV72" s="120">
        <v>6.4145999999999995E-2</v>
      </c>
      <c r="GW72" s="120">
        <v>1.0148000000000001E-2</v>
      </c>
      <c r="GX72" s="120">
        <v>0</v>
      </c>
      <c r="GY72" s="120">
        <v>0</v>
      </c>
      <c r="GZ72" s="120">
        <v>0</v>
      </c>
      <c r="HA72" s="120">
        <v>0</v>
      </c>
      <c r="HB72" s="120">
        <v>0</v>
      </c>
      <c r="HC72" s="120">
        <v>0</v>
      </c>
      <c r="HD72" s="120">
        <v>0</v>
      </c>
      <c r="HE72" s="120">
        <v>0</v>
      </c>
      <c r="HF72" s="120">
        <v>0</v>
      </c>
      <c r="HG72" s="120">
        <v>0</v>
      </c>
      <c r="HH72" s="120">
        <v>0</v>
      </c>
      <c r="HI72" s="120">
        <v>0</v>
      </c>
      <c r="HJ72" s="120">
        <v>0</v>
      </c>
      <c r="HK72" s="120">
        <v>0</v>
      </c>
      <c r="HL72" s="120">
        <v>0</v>
      </c>
      <c r="HM72" s="120">
        <v>0</v>
      </c>
      <c r="HN72" s="120">
        <v>0</v>
      </c>
      <c r="HO72" s="120">
        <v>0</v>
      </c>
      <c r="HP72" s="120">
        <v>0</v>
      </c>
      <c r="HQ72" s="120">
        <v>0</v>
      </c>
      <c r="HR72" s="120">
        <v>0</v>
      </c>
      <c r="HS72" s="120">
        <v>0</v>
      </c>
      <c r="HT72" s="120">
        <v>0</v>
      </c>
      <c r="HU72" s="120">
        <v>0</v>
      </c>
      <c r="HV72" s="120">
        <v>0</v>
      </c>
      <c r="HW72" s="120">
        <v>0</v>
      </c>
      <c r="HX72" s="120">
        <v>0</v>
      </c>
      <c r="HY72" s="120">
        <v>0</v>
      </c>
      <c r="HZ72" s="120">
        <v>0</v>
      </c>
      <c r="IA72" s="120">
        <v>0</v>
      </c>
      <c r="IB72" s="120">
        <v>0</v>
      </c>
      <c r="IC72" s="120">
        <v>0</v>
      </c>
      <c r="ID72" s="120">
        <v>0</v>
      </c>
      <c r="IE72" s="120">
        <v>0</v>
      </c>
      <c r="IF72" s="120">
        <v>0</v>
      </c>
      <c r="IG72" s="120">
        <v>0</v>
      </c>
      <c r="IH72" s="120">
        <v>0</v>
      </c>
      <c r="II72" s="120">
        <v>0</v>
      </c>
      <c r="IJ72" s="120">
        <v>0</v>
      </c>
      <c r="IK72" s="120">
        <v>0</v>
      </c>
      <c r="IL72" s="120">
        <v>0</v>
      </c>
      <c r="IM72" s="120">
        <v>0</v>
      </c>
      <c r="IN72" s="120">
        <v>0</v>
      </c>
      <c r="IO72" s="120">
        <v>0</v>
      </c>
      <c r="IP72" s="120">
        <v>0</v>
      </c>
      <c r="IQ72" s="120">
        <v>0</v>
      </c>
      <c r="IR72" s="120">
        <v>0</v>
      </c>
      <c r="IS72" s="120">
        <v>0</v>
      </c>
      <c r="IT72" s="120">
        <v>0</v>
      </c>
      <c r="IU72" s="120">
        <v>0</v>
      </c>
      <c r="IV72" s="120">
        <v>0</v>
      </c>
      <c r="IW72" s="120">
        <v>0</v>
      </c>
      <c r="IX72" s="120">
        <v>0</v>
      </c>
      <c r="IY72" s="120">
        <v>0</v>
      </c>
      <c r="IZ72" s="120">
        <v>0</v>
      </c>
      <c r="JA72" s="120">
        <v>0</v>
      </c>
      <c r="JB72" s="120">
        <v>0</v>
      </c>
    </row>
    <row r="73" spans="1:262" ht="14.4" x14ac:dyDescent="0.3">
      <c r="A73" s="120" t="s">
        <v>607</v>
      </c>
      <c r="B73" s="120" t="s">
        <v>454</v>
      </c>
      <c r="C73" s="120" t="s">
        <v>777</v>
      </c>
      <c r="D73" s="120" t="s">
        <v>455</v>
      </c>
      <c r="E73" s="121">
        <v>0.41959039351851851</v>
      </c>
      <c r="F73" s="120">
        <v>39.442999999999998</v>
      </c>
      <c r="G73" s="120" t="s">
        <v>608</v>
      </c>
      <c r="H73" s="122">
        <v>4640000</v>
      </c>
      <c r="I73" s="122">
        <v>120000</v>
      </c>
      <c r="J73" s="122">
        <v>1550000</v>
      </c>
      <c r="K73" s="122">
        <v>54000</v>
      </c>
      <c r="L73" s="120">
        <v>48460</v>
      </c>
      <c r="M73" s="120">
        <v>340</v>
      </c>
      <c r="N73" s="122">
        <v>96900</v>
      </c>
      <c r="O73" s="122">
        <v>2600</v>
      </c>
      <c r="P73" s="122">
        <v>347800</v>
      </c>
      <c r="Q73" s="122">
        <v>7500</v>
      </c>
      <c r="R73" s="120">
        <v>9070</v>
      </c>
      <c r="S73" s="120">
        <v>260</v>
      </c>
      <c r="T73" s="122">
        <v>99400</v>
      </c>
      <c r="U73" s="122">
        <v>3700</v>
      </c>
      <c r="V73" s="122">
        <v>875000</v>
      </c>
      <c r="W73" s="122">
        <v>27000</v>
      </c>
      <c r="X73" s="122">
        <v>1231000</v>
      </c>
      <c r="Y73" s="122">
        <v>39000</v>
      </c>
      <c r="Z73" s="122">
        <v>143700</v>
      </c>
      <c r="AA73" s="122">
        <v>4700</v>
      </c>
      <c r="AB73" s="122">
        <v>82300</v>
      </c>
      <c r="AC73" s="122">
        <v>3100</v>
      </c>
      <c r="AD73" s="120">
        <v>10480</v>
      </c>
      <c r="AE73" s="120">
        <v>440</v>
      </c>
      <c r="AF73" s="120">
        <v>4880</v>
      </c>
      <c r="AG73" s="120">
        <v>180</v>
      </c>
      <c r="AH73" s="120">
        <v>11570</v>
      </c>
      <c r="AI73" s="120">
        <v>430</v>
      </c>
      <c r="AJ73" s="120">
        <v>9160</v>
      </c>
      <c r="AK73" s="120">
        <v>320</v>
      </c>
      <c r="AL73" s="120">
        <v>11820</v>
      </c>
      <c r="AM73" s="120">
        <v>420</v>
      </c>
      <c r="AN73" s="120">
        <v>9220</v>
      </c>
      <c r="AO73" s="120">
        <v>370</v>
      </c>
      <c r="AP73" s="120">
        <v>7820</v>
      </c>
      <c r="AQ73" s="120">
        <v>270</v>
      </c>
      <c r="AR73" s="120">
        <v>2720</v>
      </c>
      <c r="AS73" s="120">
        <v>150</v>
      </c>
      <c r="AT73" s="120">
        <v>3720</v>
      </c>
      <c r="AU73" s="120">
        <v>180</v>
      </c>
      <c r="AV73" s="120">
        <v>2960</v>
      </c>
      <c r="AW73" s="120">
        <v>140</v>
      </c>
      <c r="AX73" s="120">
        <v>376</v>
      </c>
      <c r="AY73" s="120">
        <v>25</v>
      </c>
      <c r="AZ73" s="120">
        <v>152</v>
      </c>
      <c r="BA73" s="120">
        <v>18</v>
      </c>
      <c r="BB73" s="120">
        <v>1459</v>
      </c>
      <c r="BC73" s="120">
        <v>42</v>
      </c>
      <c r="BD73" s="120">
        <v>728</v>
      </c>
      <c r="BE73" s="120">
        <v>41</v>
      </c>
      <c r="BF73" s="120">
        <v>2118</v>
      </c>
      <c r="BG73" s="120">
        <v>91</v>
      </c>
      <c r="BH73" s="122">
        <v>34000</v>
      </c>
      <c r="BI73" s="122">
        <v>1100</v>
      </c>
      <c r="BJ73" s="120">
        <v>15830</v>
      </c>
      <c r="BK73" s="120">
        <v>380</v>
      </c>
      <c r="BL73" s="120">
        <v>39.9</v>
      </c>
      <c r="BM73" s="120">
        <v>7.7</v>
      </c>
      <c r="BN73" s="122">
        <v>34100</v>
      </c>
      <c r="BO73" s="122">
        <v>1200</v>
      </c>
      <c r="BP73" s="120">
        <v>130</v>
      </c>
      <c r="BQ73" s="120">
        <v>130</v>
      </c>
      <c r="BR73" s="122">
        <v>838000</v>
      </c>
      <c r="BS73" s="122">
        <v>22000</v>
      </c>
      <c r="BT73" s="120">
        <v>2391</v>
      </c>
      <c r="BU73" s="120">
        <v>75</v>
      </c>
      <c r="BV73" s="120">
        <v>448</v>
      </c>
      <c r="BW73" s="120">
        <v>16</v>
      </c>
      <c r="BX73" s="120">
        <v>603</v>
      </c>
      <c r="BY73" s="120">
        <v>22</v>
      </c>
      <c r="BZ73" s="120">
        <v>4220</v>
      </c>
      <c r="CA73" s="120">
        <v>130</v>
      </c>
      <c r="CB73" s="120">
        <v>5750</v>
      </c>
      <c r="CC73" s="120">
        <v>180</v>
      </c>
      <c r="CD73" s="120">
        <v>498</v>
      </c>
      <c r="CE73" s="120">
        <v>16</v>
      </c>
      <c r="CF73" s="120">
        <v>1674</v>
      </c>
      <c r="CG73" s="120">
        <v>63</v>
      </c>
      <c r="CH73" s="120">
        <v>241</v>
      </c>
      <c r="CI73" s="120">
        <v>10</v>
      </c>
      <c r="CJ73" s="120">
        <v>27.8</v>
      </c>
      <c r="CK73" s="120">
        <v>1.1000000000000001</v>
      </c>
      <c r="CL73" s="120">
        <v>235.9</v>
      </c>
      <c r="CM73" s="120">
        <v>8.6999999999999993</v>
      </c>
      <c r="CN73" s="120">
        <v>25.63</v>
      </c>
      <c r="CO73" s="120">
        <v>0.89</v>
      </c>
      <c r="CP73" s="120">
        <v>142.30000000000001</v>
      </c>
      <c r="CQ73" s="120">
        <v>5</v>
      </c>
      <c r="CR73" s="120">
        <v>26.6</v>
      </c>
      <c r="CS73" s="120">
        <v>1.1000000000000001</v>
      </c>
      <c r="CT73" s="120">
        <v>67.3</v>
      </c>
      <c r="CU73" s="120">
        <v>2.2999999999999998</v>
      </c>
      <c r="CV73" s="120">
        <v>7.62</v>
      </c>
      <c r="CW73" s="120">
        <v>0.41</v>
      </c>
      <c r="CX73" s="120">
        <v>48.7</v>
      </c>
      <c r="CY73" s="120">
        <v>2.4</v>
      </c>
      <c r="CZ73" s="120">
        <v>8.23</v>
      </c>
      <c r="DA73" s="120">
        <v>0.4</v>
      </c>
      <c r="DB73" s="120">
        <v>26</v>
      </c>
      <c r="DC73" s="120">
        <v>25</v>
      </c>
      <c r="DD73" s="120">
        <v>12.7</v>
      </c>
      <c r="DE73" s="120">
        <v>4</v>
      </c>
      <c r="DF73" s="120">
        <v>18.23</v>
      </c>
      <c r="DG73" s="120">
        <v>0.53</v>
      </c>
      <c r="DH73" s="120">
        <v>9.92</v>
      </c>
      <c r="DI73" s="120">
        <v>0.56999999999999995</v>
      </c>
      <c r="DJ73" s="120">
        <v>12.21</v>
      </c>
      <c r="DK73" s="120">
        <v>0.53</v>
      </c>
      <c r="DL73" s="120">
        <v>108.7</v>
      </c>
      <c r="DM73" s="120">
        <v>3.4</v>
      </c>
      <c r="DN73" s="120">
        <v>42.9</v>
      </c>
      <c r="DO73" s="120">
        <v>1</v>
      </c>
      <c r="DP73" s="120">
        <v>95</v>
      </c>
      <c r="DQ73" s="120">
        <v>18</v>
      </c>
      <c r="DR73" s="120">
        <v>5.2500000000000002E-5</v>
      </c>
      <c r="DS73" s="120">
        <v>2.6000000000000001E-6</v>
      </c>
      <c r="DT73" s="122">
        <v>96100</v>
      </c>
      <c r="DU73" s="122">
        <v>2600</v>
      </c>
      <c r="DV73" s="122">
        <v>1481000</v>
      </c>
      <c r="DW73" s="122">
        <v>54000</v>
      </c>
      <c r="DX73" s="120">
        <v>310</v>
      </c>
      <c r="DY73" s="120">
        <v>330</v>
      </c>
      <c r="DZ73" s="122">
        <v>236800</v>
      </c>
      <c r="EA73" s="122">
        <v>7500</v>
      </c>
      <c r="EB73" s="120">
        <v>7270</v>
      </c>
      <c r="EC73" s="120">
        <v>260</v>
      </c>
      <c r="ED73" s="122">
        <v>99400</v>
      </c>
      <c r="EE73" s="122">
        <v>3700</v>
      </c>
      <c r="EF73" s="122">
        <v>875000</v>
      </c>
      <c r="EG73" s="122">
        <v>27000</v>
      </c>
      <c r="EH73" s="122">
        <v>1231000</v>
      </c>
      <c r="EI73" s="122">
        <v>39000</v>
      </c>
      <c r="EJ73" s="122">
        <v>143700</v>
      </c>
      <c r="EK73" s="122">
        <v>4700</v>
      </c>
      <c r="EL73" s="122">
        <v>82300</v>
      </c>
      <c r="EM73" s="122">
        <v>3100</v>
      </c>
      <c r="EN73" s="120">
        <v>10480</v>
      </c>
      <c r="EO73" s="120">
        <v>440</v>
      </c>
      <c r="EP73" s="120">
        <v>4880</v>
      </c>
      <c r="EQ73" s="120">
        <v>180</v>
      </c>
      <c r="ER73" s="120">
        <v>11570</v>
      </c>
      <c r="ES73" s="120">
        <v>430</v>
      </c>
      <c r="ET73" s="120">
        <v>9160</v>
      </c>
      <c r="EU73" s="120">
        <v>320</v>
      </c>
      <c r="EV73" s="120">
        <v>11820</v>
      </c>
      <c r="EW73" s="120">
        <v>420</v>
      </c>
      <c r="EX73" s="120">
        <v>9220</v>
      </c>
      <c r="EY73" s="120">
        <v>370</v>
      </c>
      <c r="EZ73" s="120">
        <v>7820</v>
      </c>
      <c r="FA73" s="120">
        <v>270</v>
      </c>
      <c r="FB73" s="120">
        <v>2720</v>
      </c>
      <c r="FC73" s="120">
        <v>150</v>
      </c>
      <c r="FD73" s="120">
        <v>3720</v>
      </c>
      <c r="FE73" s="120">
        <v>180</v>
      </c>
      <c r="FF73" s="120">
        <v>2960</v>
      </c>
      <c r="FG73" s="120">
        <v>140</v>
      </c>
      <c r="FH73" s="120">
        <v>57</v>
      </c>
      <c r="FI73" s="120">
        <v>18</v>
      </c>
      <c r="FJ73" s="120">
        <v>1433</v>
      </c>
      <c r="FK73" s="120">
        <v>42</v>
      </c>
      <c r="FL73" s="120">
        <v>711</v>
      </c>
      <c r="FM73" s="120">
        <v>41</v>
      </c>
      <c r="FN73" s="120">
        <v>2084</v>
      </c>
      <c r="FO73" s="120">
        <v>91</v>
      </c>
      <c r="FP73" s="122">
        <v>34000</v>
      </c>
      <c r="FQ73" s="122">
        <v>1100</v>
      </c>
      <c r="FR73" s="120">
        <v>15830</v>
      </c>
      <c r="FS73" s="120">
        <v>380</v>
      </c>
      <c r="FT73" s="120">
        <v>39.9</v>
      </c>
      <c r="FU73" s="120">
        <v>7.7</v>
      </c>
      <c r="FV73" s="120">
        <v>0</v>
      </c>
      <c r="FW73" s="120">
        <v>0.84772999999999998</v>
      </c>
      <c r="FX73" s="120">
        <v>1.0759000000000001</v>
      </c>
      <c r="FY73" s="120">
        <v>464.87</v>
      </c>
      <c r="FZ73" s="120">
        <v>0.26995999999999998</v>
      </c>
      <c r="GA73" s="120">
        <v>2.4436</v>
      </c>
      <c r="GB73" s="120">
        <v>0.32896999999999998</v>
      </c>
      <c r="GC73" s="120">
        <v>0.67652999999999996</v>
      </c>
      <c r="GD73" s="120">
        <v>1.9444999999999999</v>
      </c>
      <c r="GE73" s="120">
        <v>0.12377000000000001</v>
      </c>
      <c r="GF73" s="120">
        <v>0.23055999999999999</v>
      </c>
      <c r="GG73" s="120">
        <v>0</v>
      </c>
      <c r="GH73" s="120">
        <v>4.3652999999999997E-2</v>
      </c>
      <c r="GI73" s="120">
        <v>0.26700000000000002</v>
      </c>
      <c r="GJ73" s="120">
        <v>1.5344999999999999E-2</v>
      </c>
      <c r="GK73" s="120">
        <v>0.12601000000000001</v>
      </c>
      <c r="GL73" s="120">
        <v>3.0217000000000001E-2</v>
      </c>
      <c r="GM73" s="120">
        <v>4.7301999999999997E-2</v>
      </c>
      <c r="GN73" s="120">
        <v>3.6666999999999998E-2</v>
      </c>
      <c r="GO73" s="120">
        <v>0</v>
      </c>
      <c r="GP73" s="120">
        <v>2.1231E-2</v>
      </c>
      <c r="GQ73" s="120">
        <v>212.31</v>
      </c>
      <c r="GR73" s="120">
        <v>3.3996</v>
      </c>
      <c r="GS73" s="120">
        <v>9.264E-2</v>
      </c>
      <c r="GT73" s="120">
        <v>0.10621999999999999</v>
      </c>
      <c r="GU73" s="120">
        <v>0.11236</v>
      </c>
      <c r="GV73" s="120">
        <v>5.8562999999999997E-2</v>
      </c>
      <c r="GW73" s="120">
        <v>9.6386000000000006E-3</v>
      </c>
      <c r="GX73" s="120">
        <v>0</v>
      </c>
      <c r="GY73" s="120">
        <v>0</v>
      </c>
      <c r="GZ73" s="120">
        <v>0</v>
      </c>
      <c r="HA73" s="120">
        <v>0</v>
      </c>
      <c r="HB73" s="120">
        <v>0</v>
      </c>
      <c r="HC73" s="120">
        <v>0</v>
      </c>
      <c r="HD73" s="120">
        <v>0</v>
      </c>
      <c r="HE73" s="120">
        <v>0</v>
      </c>
      <c r="HF73" s="120">
        <v>0</v>
      </c>
      <c r="HG73" s="120">
        <v>0</v>
      </c>
      <c r="HH73" s="120">
        <v>0</v>
      </c>
      <c r="HI73" s="120">
        <v>0</v>
      </c>
      <c r="HJ73" s="120">
        <v>0</v>
      </c>
      <c r="HK73" s="120">
        <v>0</v>
      </c>
      <c r="HL73" s="120">
        <v>0</v>
      </c>
      <c r="HM73" s="120">
        <v>0</v>
      </c>
      <c r="HN73" s="120">
        <v>0</v>
      </c>
      <c r="HO73" s="120">
        <v>0</v>
      </c>
      <c r="HP73" s="120">
        <v>0</v>
      </c>
      <c r="HQ73" s="120">
        <v>0</v>
      </c>
      <c r="HR73" s="120">
        <v>0</v>
      </c>
      <c r="HS73" s="120">
        <v>0</v>
      </c>
      <c r="HT73" s="120">
        <v>0</v>
      </c>
      <c r="HU73" s="120">
        <v>0</v>
      </c>
      <c r="HV73" s="120">
        <v>0</v>
      </c>
      <c r="HW73" s="120">
        <v>0</v>
      </c>
      <c r="HX73" s="120">
        <v>0</v>
      </c>
      <c r="HY73" s="120">
        <v>0</v>
      </c>
      <c r="HZ73" s="120">
        <v>0</v>
      </c>
      <c r="IA73" s="120">
        <v>0</v>
      </c>
      <c r="IB73" s="120">
        <v>0</v>
      </c>
      <c r="IC73" s="120">
        <v>0</v>
      </c>
      <c r="ID73" s="120">
        <v>0</v>
      </c>
      <c r="IE73" s="120">
        <v>0</v>
      </c>
      <c r="IF73" s="120">
        <v>0</v>
      </c>
      <c r="IG73" s="120">
        <v>0</v>
      </c>
      <c r="IH73" s="120">
        <v>0</v>
      </c>
      <c r="II73" s="120">
        <v>0</v>
      </c>
      <c r="IJ73" s="120">
        <v>0</v>
      </c>
      <c r="IK73" s="120">
        <v>0</v>
      </c>
      <c r="IL73" s="120">
        <v>0</v>
      </c>
      <c r="IM73" s="120">
        <v>0</v>
      </c>
      <c r="IN73" s="120">
        <v>0</v>
      </c>
      <c r="IO73" s="120">
        <v>0</v>
      </c>
      <c r="IP73" s="120">
        <v>0</v>
      </c>
      <c r="IQ73" s="120">
        <v>0</v>
      </c>
      <c r="IR73" s="120">
        <v>0</v>
      </c>
      <c r="IS73" s="120">
        <v>0</v>
      </c>
      <c r="IT73" s="120">
        <v>0</v>
      </c>
      <c r="IU73" s="120">
        <v>0</v>
      </c>
      <c r="IV73" s="120">
        <v>0</v>
      </c>
      <c r="IW73" s="120">
        <v>0</v>
      </c>
      <c r="IX73" s="120">
        <v>0</v>
      </c>
      <c r="IY73" s="120">
        <v>0</v>
      </c>
      <c r="IZ73" s="120">
        <v>0</v>
      </c>
      <c r="JA73" s="120">
        <v>0</v>
      </c>
      <c r="JB73" s="120">
        <v>0</v>
      </c>
    </row>
    <row r="74" spans="1:262" ht="14.4" x14ac:dyDescent="0.3">
      <c r="A74" s="120" t="s">
        <v>609</v>
      </c>
      <c r="B74" s="120" t="s">
        <v>454</v>
      </c>
      <c r="C74" s="120" t="s">
        <v>778</v>
      </c>
      <c r="D74" s="120" t="s">
        <v>455</v>
      </c>
      <c r="E74" s="121">
        <v>0.42048043981481481</v>
      </c>
      <c r="F74" s="120">
        <v>38.347000000000001</v>
      </c>
      <c r="G74" s="120" t="s">
        <v>610</v>
      </c>
      <c r="H74" s="122">
        <v>5650000</v>
      </c>
      <c r="I74" s="122">
        <v>170000</v>
      </c>
      <c r="J74" s="122">
        <v>1693000</v>
      </c>
      <c r="K74" s="122">
        <v>67000</v>
      </c>
      <c r="L74" s="120">
        <v>52090</v>
      </c>
      <c r="M74" s="120">
        <v>320</v>
      </c>
      <c r="N74" s="122">
        <v>108800</v>
      </c>
      <c r="O74" s="122">
        <v>3700</v>
      </c>
      <c r="P74" s="122">
        <v>353400</v>
      </c>
      <c r="Q74" s="122">
        <v>9800</v>
      </c>
      <c r="R74" s="120">
        <v>9530</v>
      </c>
      <c r="S74" s="120">
        <v>290</v>
      </c>
      <c r="T74" s="122">
        <v>156500</v>
      </c>
      <c r="U74" s="122">
        <v>6000</v>
      </c>
      <c r="V74" s="122">
        <v>1108000</v>
      </c>
      <c r="W74" s="122">
        <v>29000</v>
      </c>
      <c r="X74" s="122">
        <v>1653000</v>
      </c>
      <c r="Y74" s="122">
        <v>58000</v>
      </c>
      <c r="Z74" s="122">
        <v>197900</v>
      </c>
      <c r="AA74" s="122">
        <v>8300</v>
      </c>
      <c r="AB74" s="122">
        <v>118300</v>
      </c>
      <c r="AC74" s="122">
        <v>5000</v>
      </c>
      <c r="AD74" s="120">
        <v>15360</v>
      </c>
      <c r="AE74" s="120">
        <v>650</v>
      </c>
      <c r="AF74" s="120">
        <v>6160</v>
      </c>
      <c r="AG74" s="120">
        <v>240</v>
      </c>
      <c r="AH74" s="120">
        <v>16650</v>
      </c>
      <c r="AI74" s="120">
        <v>680</v>
      </c>
      <c r="AJ74" s="120">
        <v>13890</v>
      </c>
      <c r="AK74" s="120">
        <v>550</v>
      </c>
      <c r="AL74" s="120">
        <v>18970</v>
      </c>
      <c r="AM74" s="120">
        <v>740</v>
      </c>
      <c r="AN74" s="120">
        <v>14910</v>
      </c>
      <c r="AO74" s="120">
        <v>600</v>
      </c>
      <c r="AP74" s="120">
        <v>13440</v>
      </c>
      <c r="AQ74" s="120">
        <v>540</v>
      </c>
      <c r="AR74" s="120">
        <v>4500</v>
      </c>
      <c r="AS74" s="120">
        <v>230</v>
      </c>
      <c r="AT74" s="120">
        <v>5580</v>
      </c>
      <c r="AU74" s="120">
        <v>250</v>
      </c>
      <c r="AV74" s="120">
        <v>4480</v>
      </c>
      <c r="AW74" s="120">
        <v>170</v>
      </c>
      <c r="AX74" s="120">
        <v>392</v>
      </c>
      <c r="AY74" s="120">
        <v>31</v>
      </c>
      <c r="AZ74" s="120">
        <v>157</v>
      </c>
      <c r="BA74" s="120">
        <v>18</v>
      </c>
      <c r="BB74" s="120">
        <v>1403</v>
      </c>
      <c r="BC74" s="120">
        <v>51</v>
      </c>
      <c r="BD74" s="120">
        <v>816</v>
      </c>
      <c r="BE74" s="120">
        <v>45</v>
      </c>
      <c r="BF74" s="120">
        <v>2560</v>
      </c>
      <c r="BG74" s="120">
        <v>120</v>
      </c>
      <c r="BH74" s="122">
        <v>41300</v>
      </c>
      <c r="BI74" s="122">
        <v>1400</v>
      </c>
      <c r="BJ74" s="120">
        <v>11430</v>
      </c>
      <c r="BK74" s="120">
        <v>340</v>
      </c>
      <c r="BL74" s="120">
        <v>49.8</v>
      </c>
      <c r="BM74" s="120">
        <v>7.5</v>
      </c>
      <c r="BN74" s="122">
        <v>41900</v>
      </c>
      <c r="BO74" s="122">
        <v>1600</v>
      </c>
      <c r="BP74" s="120">
        <v>180</v>
      </c>
      <c r="BQ74" s="120">
        <v>130</v>
      </c>
      <c r="BR74" s="122">
        <v>949000</v>
      </c>
      <c r="BS74" s="122">
        <v>32000</v>
      </c>
      <c r="BT74" s="120">
        <v>2470</v>
      </c>
      <c r="BU74" s="120">
        <v>99</v>
      </c>
      <c r="BV74" s="120">
        <v>481</v>
      </c>
      <c r="BW74" s="120">
        <v>18</v>
      </c>
      <c r="BX74" s="120">
        <v>957</v>
      </c>
      <c r="BY74" s="120">
        <v>36</v>
      </c>
      <c r="BZ74" s="120">
        <v>5370</v>
      </c>
      <c r="CA74" s="120">
        <v>140</v>
      </c>
      <c r="CB74" s="120">
        <v>7770</v>
      </c>
      <c r="CC74" s="120">
        <v>270</v>
      </c>
      <c r="CD74" s="120">
        <v>691</v>
      </c>
      <c r="CE74" s="120">
        <v>29</v>
      </c>
      <c r="CF74" s="120">
        <v>2420</v>
      </c>
      <c r="CG74" s="120">
        <v>100</v>
      </c>
      <c r="CH74" s="120">
        <v>355</v>
      </c>
      <c r="CI74" s="120">
        <v>15</v>
      </c>
      <c r="CJ74" s="120">
        <v>35.299999999999997</v>
      </c>
      <c r="CK74" s="120">
        <v>1.4</v>
      </c>
      <c r="CL74" s="120">
        <v>342</v>
      </c>
      <c r="CM74" s="120">
        <v>14</v>
      </c>
      <c r="CN74" s="120">
        <v>39.1</v>
      </c>
      <c r="CO74" s="120">
        <v>1.5</v>
      </c>
      <c r="CP74" s="120">
        <v>230</v>
      </c>
      <c r="CQ74" s="120">
        <v>8.9</v>
      </c>
      <c r="CR74" s="120">
        <v>43.3</v>
      </c>
      <c r="CS74" s="120">
        <v>1.7</v>
      </c>
      <c r="CT74" s="120">
        <v>116.4</v>
      </c>
      <c r="CU74" s="120">
        <v>4.5999999999999996</v>
      </c>
      <c r="CV74" s="120">
        <v>12.68</v>
      </c>
      <c r="CW74" s="120">
        <v>0.63</v>
      </c>
      <c r="CX74" s="120">
        <v>73.599999999999994</v>
      </c>
      <c r="CY74" s="120">
        <v>3.3</v>
      </c>
      <c r="CZ74" s="120">
        <v>12.52</v>
      </c>
      <c r="DA74" s="120">
        <v>0.48</v>
      </c>
      <c r="DB74" s="120">
        <v>51</v>
      </c>
      <c r="DC74" s="120">
        <v>31</v>
      </c>
      <c r="DD74" s="120">
        <v>13.8</v>
      </c>
      <c r="DE74" s="120">
        <v>4</v>
      </c>
      <c r="DF74" s="120">
        <v>17.61</v>
      </c>
      <c r="DG74" s="120">
        <v>0.65</v>
      </c>
      <c r="DH74" s="120">
        <v>11.21</v>
      </c>
      <c r="DI74" s="120">
        <v>0.63</v>
      </c>
      <c r="DJ74" s="120">
        <v>14.88</v>
      </c>
      <c r="DK74" s="120">
        <v>0.68</v>
      </c>
      <c r="DL74" s="120">
        <v>132.6</v>
      </c>
      <c r="DM74" s="120">
        <v>4.4000000000000004</v>
      </c>
      <c r="DN74" s="120">
        <v>31.16</v>
      </c>
      <c r="DO74" s="120">
        <v>0.93</v>
      </c>
      <c r="DP74" s="120">
        <v>120</v>
      </c>
      <c r="DQ74" s="120">
        <v>18</v>
      </c>
      <c r="DR74" s="120">
        <v>3.2639999999999999E-5</v>
      </c>
      <c r="DS74" s="120">
        <v>7.8999999999999995E-7</v>
      </c>
      <c r="DT74" s="122">
        <v>108000</v>
      </c>
      <c r="DU74" s="122">
        <v>3700</v>
      </c>
      <c r="DV74" s="122">
        <v>1624000</v>
      </c>
      <c r="DW74" s="122">
        <v>67000</v>
      </c>
      <c r="DX74" s="120">
        <v>420</v>
      </c>
      <c r="DY74" s="120">
        <v>300</v>
      </c>
      <c r="DZ74" s="122">
        <v>242700</v>
      </c>
      <c r="EA74" s="122">
        <v>9800</v>
      </c>
      <c r="EB74" s="120">
        <v>7740</v>
      </c>
      <c r="EC74" s="120">
        <v>290</v>
      </c>
      <c r="ED74" s="122">
        <v>156500</v>
      </c>
      <c r="EE74" s="122">
        <v>6000</v>
      </c>
      <c r="EF74" s="122">
        <v>1108000</v>
      </c>
      <c r="EG74" s="122">
        <v>29000</v>
      </c>
      <c r="EH74" s="122">
        <v>1653000</v>
      </c>
      <c r="EI74" s="122">
        <v>58000</v>
      </c>
      <c r="EJ74" s="122">
        <v>197900</v>
      </c>
      <c r="EK74" s="122">
        <v>8300</v>
      </c>
      <c r="EL74" s="122">
        <v>118300</v>
      </c>
      <c r="EM74" s="122">
        <v>5000</v>
      </c>
      <c r="EN74" s="120">
        <v>15360</v>
      </c>
      <c r="EO74" s="120">
        <v>650</v>
      </c>
      <c r="EP74" s="120">
        <v>6160</v>
      </c>
      <c r="EQ74" s="120">
        <v>240</v>
      </c>
      <c r="ER74" s="120">
        <v>16650</v>
      </c>
      <c r="ES74" s="120">
        <v>680</v>
      </c>
      <c r="ET74" s="120">
        <v>13890</v>
      </c>
      <c r="EU74" s="120">
        <v>550</v>
      </c>
      <c r="EV74" s="120">
        <v>18970</v>
      </c>
      <c r="EW74" s="120">
        <v>740</v>
      </c>
      <c r="EX74" s="120">
        <v>14910</v>
      </c>
      <c r="EY74" s="120">
        <v>600</v>
      </c>
      <c r="EZ74" s="120">
        <v>13440</v>
      </c>
      <c r="FA74" s="120">
        <v>540</v>
      </c>
      <c r="FB74" s="120">
        <v>4500</v>
      </c>
      <c r="FC74" s="120">
        <v>230</v>
      </c>
      <c r="FD74" s="120">
        <v>5580</v>
      </c>
      <c r="FE74" s="120">
        <v>250</v>
      </c>
      <c r="FF74" s="120">
        <v>4480</v>
      </c>
      <c r="FG74" s="120">
        <v>170</v>
      </c>
      <c r="FH74" s="120">
        <v>62</v>
      </c>
      <c r="FI74" s="120">
        <v>18</v>
      </c>
      <c r="FJ74" s="120">
        <v>1377</v>
      </c>
      <c r="FK74" s="120">
        <v>51</v>
      </c>
      <c r="FL74" s="120">
        <v>799</v>
      </c>
      <c r="FM74" s="120">
        <v>45</v>
      </c>
      <c r="FN74" s="120">
        <v>2530</v>
      </c>
      <c r="FO74" s="120">
        <v>120</v>
      </c>
      <c r="FP74" s="122">
        <v>41300</v>
      </c>
      <c r="FQ74" s="122">
        <v>1400</v>
      </c>
      <c r="FR74" s="120">
        <v>11430</v>
      </c>
      <c r="FS74" s="120">
        <v>340</v>
      </c>
      <c r="FT74" s="120">
        <v>49.8</v>
      </c>
      <c r="FU74" s="120">
        <v>7.5</v>
      </c>
      <c r="FV74" s="120">
        <v>0</v>
      </c>
      <c r="FW74" s="120">
        <v>0.77356999999999998</v>
      </c>
      <c r="FX74" s="120">
        <v>0.76322000000000001</v>
      </c>
      <c r="FY74" s="120">
        <v>466.14</v>
      </c>
      <c r="FZ74" s="120">
        <v>0.24837999999999999</v>
      </c>
      <c r="GA74" s="120">
        <v>2.7174</v>
      </c>
      <c r="GB74" s="120">
        <v>6.0012999999999997E-2</v>
      </c>
      <c r="GC74" s="120">
        <v>1.8686</v>
      </c>
      <c r="GD74" s="120">
        <v>1.0268999999999999</v>
      </c>
      <c r="GE74" s="120">
        <v>0.11088000000000001</v>
      </c>
      <c r="GF74" s="120">
        <v>1.4469000000000001</v>
      </c>
      <c r="GG74" s="120">
        <v>0.24990999999999999</v>
      </c>
      <c r="GH74" s="120">
        <v>8.7993000000000002E-2</v>
      </c>
      <c r="GI74" s="120">
        <v>0.13958000000000001</v>
      </c>
      <c r="GJ74" s="120">
        <v>1.3747000000000001E-2</v>
      </c>
      <c r="GK74" s="120">
        <v>0</v>
      </c>
      <c r="GL74" s="120">
        <v>3.1354E-2</v>
      </c>
      <c r="GM74" s="120">
        <v>0</v>
      </c>
      <c r="GN74" s="120">
        <v>2.7531E-2</v>
      </c>
      <c r="GO74" s="120">
        <v>6.4410999999999996E-2</v>
      </c>
      <c r="GP74" s="120">
        <v>0</v>
      </c>
      <c r="GQ74" s="120">
        <v>0</v>
      </c>
      <c r="GR74" s="120">
        <v>2.5914000000000001</v>
      </c>
      <c r="GS74" s="120">
        <v>0.1148</v>
      </c>
      <c r="GT74" s="120">
        <v>0.12293</v>
      </c>
      <c r="GU74" s="120">
        <v>0.12236</v>
      </c>
      <c r="GV74" s="120">
        <v>3.7279E-2</v>
      </c>
      <c r="GW74" s="120">
        <v>1.1341E-2</v>
      </c>
      <c r="GX74" s="120">
        <v>0</v>
      </c>
      <c r="GY74" s="120">
        <v>0</v>
      </c>
      <c r="GZ74" s="120">
        <v>0</v>
      </c>
      <c r="HA74" s="120">
        <v>0</v>
      </c>
      <c r="HB74" s="120">
        <v>0</v>
      </c>
      <c r="HC74" s="120">
        <v>0</v>
      </c>
      <c r="HD74" s="120">
        <v>0</v>
      </c>
      <c r="HE74" s="120">
        <v>0</v>
      </c>
      <c r="HF74" s="120">
        <v>0</v>
      </c>
      <c r="HG74" s="120">
        <v>0</v>
      </c>
      <c r="HH74" s="120">
        <v>0</v>
      </c>
      <c r="HI74" s="120">
        <v>0</v>
      </c>
      <c r="HJ74" s="120">
        <v>0</v>
      </c>
      <c r="HK74" s="120">
        <v>0</v>
      </c>
      <c r="HL74" s="120">
        <v>0</v>
      </c>
      <c r="HM74" s="120">
        <v>0</v>
      </c>
      <c r="HN74" s="120">
        <v>0</v>
      </c>
      <c r="HO74" s="120">
        <v>0</v>
      </c>
      <c r="HP74" s="120">
        <v>0</v>
      </c>
      <c r="HQ74" s="120">
        <v>0</v>
      </c>
      <c r="HR74" s="120">
        <v>0</v>
      </c>
      <c r="HS74" s="120">
        <v>0</v>
      </c>
      <c r="HT74" s="120">
        <v>0</v>
      </c>
      <c r="HU74" s="120">
        <v>0</v>
      </c>
      <c r="HV74" s="120">
        <v>0</v>
      </c>
      <c r="HW74" s="120">
        <v>0</v>
      </c>
      <c r="HX74" s="120">
        <v>0</v>
      </c>
      <c r="HY74" s="120">
        <v>0</v>
      </c>
      <c r="HZ74" s="120">
        <v>0</v>
      </c>
      <c r="IA74" s="120">
        <v>0</v>
      </c>
      <c r="IB74" s="120">
        <v>0</v>
      </c>
      <c r="IC74" s="120">
        <v>0</v>
      </c>
      <c r="ID74" s="120">
        <v>0</v>
      </c>
      <c r="IE74" s="120">
        <v>0</v>
      </c>
      <c r="IF74" s="120">
        <v>0</v>
      </c>
      <c r="IG74" s="120">
        <v>0</v>
      </c>
      <c r="IH74" s="120">
        <v>0</v>
      </c>
      <c r="II74" s="120">
        <v>0</v>
      </c>
      <c r="IJ74" s="120">
        <v>0</v>
      </c>
      <c r="IK74" s="120">
        <v>0</v>
      </c>
      <c r="IL74" s="120">
        <v>0</v>
      </c>
      <c r="IM74" s="120">
        <v>0</v>
      </c>
      <c r="IN74" s="120">
        <v>0</v>
      </c>
      <c r="IO74" s="120">
        <v>0</v>
      </c>
      <c r="IP74" s="120">
        <v>0</v>
      </c>
      <c r="IQ74" s="120">
        <v>0</v>
      </c>
      <c r="IR74" s="120">
        <v>0</v>
      </c>
      <c r="IS74" s="120">
        <v>0</v>
      </c>
      <c r="IT74" s="120">
        <v>0</v>
      </c>
      <c r="IU74" s="120">
        <v>0</v>
      </c>
      <c r="IV74" s="120">
        <v>0</v>
      </c>
      <c r="IW74" s="120">
        <v>0</v>
      </c>
      <c r="IX74" s="120">
        <v>0</v>
      </c>
      <c r="IY74" s="120">
        <v>0</v>
      </c>
      <c r="IZ74" s="120">
        <v>0</v>
      </c>
      <c r="JA74" s="120">
        <v>0</v>
      </c>
      <c r="JB74" s="120">
        <v>0</v>
      </c>
    </row>
    <row r="75" spans="1:262" ht="14.4" x14ac:dyDescent="0.3">
      <c r="A75" s="120" t="s">
        <v>611</v>
      </c>
      <c r="B75" s="120" t="s">
        <v>454</v>
      </c>
      <c r="C75" s="120" t="s">
        <v>779</v>
      </c>
      <c r="D75" s="120" t="s">
        <v>455</v>
      </c>
      <c r="E75" s="121">
        <v>0.4212738425925926</v>
      </c>
      <c r="F75" s="120">
        <v>40.381999999999998</v>
      </c>
      <c r="G75" s="120" t="s">
        <v>612</v>
      </c>
      <c r="H75" s="122">
        <v>4250000</v>
      </c>
      <c r="I75" s="122">
        <v>150000</v>
      </c>
      <c r="J75" s="122">
        <v>1541000</v>
      </c>
      <c r="K75" s="122">
        <v>73000</v>
      </c>
      <c r="L75" s="120">
        <v>54160</v>
      </c>
      <c r="M75" s="120">
        <v>270</v>
      </c>
      <c r="N75" s="122">
        <v>94500</v>
      </c>
      <c r="O75" s="122">
        <v>3400</v>
      </c>
      <c r="P75" s="122">
        <v>306100</v>
      </c>
      <c r="Q75" s="122">
        <v>7500</v>
      </c>
      <c r="R75" s="120">
        <v>8870</v>
      </c>
      <c r="S75" s="120">
        <v>280</v>
      </c>
      <c r="T75" s="122">
        <v>88000</v>
      </c>
      <c r="U75" s="122">
        <v>3100</v>
      </c>
      <c r="V75" s="122">
        <v>757000</v>
      </c>
      <c r="W75" s="122">
        <v>27000</v>
      </c>
      <c r="X75" s="122">
        <v>1060000</v>
      </c>
      <c r="Y75" s="122">
        <v>41000</v>
      </c>
      <c r="Z75" s="122">
        <v>120600</v>
      </c>
      <c r="AA75" s="122">
        <v>4500</v>
      </c>
      <c r="AB75" s="122">
        <v>72800</v>
      </c>
      <c r="AC75" s="122">
        <v>2600</v>
      </c>
      <c r="AD75" s="120">
        <v>8760</v>
      </c>
      <c r="AE75" s="120">
        <v>350</v>
      </c>
      <c r="AF75" s="120">
        <v>4450</v>
      </c>
      <c r="AG75" s="120">
        <v>200</v>
      </c>
      <c r="AH75" s="120">
        <v>9440</v>
      </c>
      <c r="AI75" s="120">
        <v>410</v>
      </c>
      <c r="AJ75" s="120">
        <v>7800</v>
      </c>
      <c r="AK75" s="120">
        <v>330</v>
      </c>
      <c r="AL75" s="120">
        <v>9900</v>
      </c>
      <c r="AM75" s="120">
        <v>420</v>
      </c>
      <c r="AN75" s="120">
        <v>8290</v>
      </c>
      <c r="AO75" s="120">
        <v>290</v>
      </c>
      <c r="AP75" s="120">
        <v>7330</v>
      </c>
      <c r="AQ75" s="120">
        <v>320</v>
      </c>
      <c r="AR75" s="120">
        <v>2510</v>
      </c>
      <c r="AS75" s="120">
        <v>130</v>
      </c>
      <c r="AT75" s="120">
        <v>3390</v>
      </c>
      <c r="AU75" s="120">
        <v>150</v>
      </c>
      <c r="AV75" s="120">
        <v>2830</v>
      </c>
      <c r="AW75" s="120">
        <v>150</v>
      </c>
      <c r="AX75" s="120">
        <v>433</v>
      </c>
      <c r="AY75" s="120">
        <v>28</v>
      </c>
      <c r="AZ75" s="120">
        <v>167</v>
      </c>
      <c r="BA75" s="120">
        <v>16</v>
      </c>
      <c r="BB75" s="120">
        <v>1940</v>
      </c>
      <c r="BC75" s="120">
        <v>58</v>
      </c>
      <c r="BD75" s="120">
        <v>760</v>
      </c>
      <c r="BE75" s="120">
        <v>44</v>
      </c>
      <c r="BF75" s="120">
        <v>2070</v>
      </c>
      <c r="BG75" s="120">
        <v>110</v>
      </c>
      <c r="BH75" s="122">
        <v>31300</v>
      </c>
      <c r="BI75" s="122">
        <v>1100</v>
      </c>
      <c r="BJ75" s="120">
        <v>25160</v>
      </c>
      <c r="BK75" s="120">
        <v>770</v>
      </c>
      <c r="BL75" s="120">
        <v>40.700000000000003</v>
      </c>
      <c r="BM75" s="120">
        <v>7.7</v>
      </c>
      <c r="BN75" s="122">
        <v>43100</v>
      </c>
      <c r="BO75" s="122">
        <v>1900</v>
      </c>
      <c r="BP75" s="120">
        <v>220</v>
      </c>
      <c r="BQ75" s="120">
        <v>110</v>
      </c>
      <c r="BR75" s="122">
        <v>829000</v>
      </c>
      <c r="BS75" s="122">
        <v>30000</v>
      </c>
      <c r="BT75" s="120">
        <v>2007</v>
      </c>
      <c r="BU75" s="120">
        <v>77</v>
      </c>
      <c r="BV75" s="120">
        <v>444</v>
      </c>
      <c r="BW75" s="120">
        <v>18</v>
      </c>
      <c r="BX75" s="120">
        <v>542</v>
      </c>
      <c r="BY75" s="120">
        <v>19</v>
      </c>
      <c r="BZ75" s="120">
        <v>3700</v>
      </c>
      <c r="CA75" s="120">
        <v>130</v>
      </c>
      <c r="CB75" s="120">
        <v>5010</v>
      </c>
      <c r="CC75" s="120">
        <v>190</v>
      </c>
      <c r="CD75" s="120">
        <v>424</v>
      </c>
      <c r="CE75" s="120">
        <v>16</v>
      </c>
      <c r="CF75" s="120">
        <v>1499</v>
      </c>
      <c r="CG75" s="120">
        <v>54</v>
      </c>
      <c r="CH75" s="120">
        <v>203.6</v>
      </c>
      <c r="CI75" s="120">
        <v>8.1999999999999993</v>
      </c>
      <c r="CJ75" s="120">
        <v>25.7</v>
      </c>
      <c r="CK75" s="120">
        <v>1.1000000000000001</v>
      </c>
      <c r="CL75" s="120">
        <v>194.9</v>
      </c>
      <c r="CM75" s="120">
        <v>8.4</v>
      </c>
      <c r="CN75" s="120">
        <v>22.1</v>
      </c>
      <c r="CO75" s="120">
        <v>0.93</v>
      </c>
      <c r="CP75" s="120">
        <v>120.8</v>
      </c>
      <c r="CQ75" s="120">
        <v>5.0999999999999996</v>
      </c>
      <c r="CR75" s="120">
        <v>24.2</v>
      </c>
      <c r="CS75" s="120">
        <v>0.85</v>
      </c>
      <c r="CT75" s="120">
        <v>63.9</v>
      </c>
      <c r="CU75" s="120">
        <v>2.8</v>
      </c>
      <c r="CV75" s="120">
        <v>7.13</v>
      </c>
      <c r="CW75" s="120">
        <v>0.36</v>
      </c>
      <c r="CX75" s="120">
        <v>45</v>
      </c>
      <c r="CY75" s="120">
        <v>2</v>
      </c>
      <c r="CZ75" s="120">
        <v>7.97</v>
      </c>
      <c r="DA75" s="120">
        <v>0.42</v>
      </c>
      <c r="DB75" s="120">
        <v>100</v>
      </c>
      <c r="DC75" s="120">
        <v>28</v>
      </c>
      <c r="DD75" s="120">
        <v>16.2</v>
      </c>
      <c r="DE75" s="120">
        <v>3.6</v>
      </c>
      <c r="DF75" s="120">
        <v>24.59</v>
      </c>
      <c r="DG75" s="120">
        <v>0.75</v>
      </c>
      <c r="DH75" s="120">
        <v>10.47</v>
      </c>
      <c r="DI75" s="120">
        <v>0.62</v>
      </c>
      <c r="DJ75" s="120">
        <v>12.07</v>
      </c>
      <c r="DK75" s="120">
        <v>0.64</v>
      </c>
      <c r="DL75" s="120">
        <v>101.1</v>
      </c>
      <c r="DM75" s="120">
        <v>3.5</v>
      </c>
      <c r="DN75" s="120">
        <v>68.900000000000006</v>
      </c>
      <c r="DO75" s="120">
        <v>2.1</v>
      </c>
      <c r="DP75" s="120">
        <v>99</v>
      </c>
      <c r="DQ75" s="120">
        <v>19</v>
      </c>
      <c r="DR75" s="120">
        <v>8.1899999999999999E-5</v>
      </c>
      <c r="DS75" s="120">
        <v>2.2000000000000001E-6</v>
      </c>
      <c r="DT75" s="122">
        <v>93700</v>
      </c>
      <c r="DU75" s="122">
        <v>3400</v>
      </c>
      <c r="DV75" s="122">
        <v>1473000</v>
      </c>
      <c r="DW75" s="122">
        <v>73000</v>
      </c>
      <c r="DX75" s="120">
        <v>490</v>
      </c>
      <c r="DY75" s="120">
        <v>260</v>
      </c>
      <c r="DZ75" s="122">
        <v>195600</v>
      </c>
      <c r="EA75" s="122">
        <v>7500</v>
      </c>
      <c r="EB75" s="120">
        <v>7100</v>
      </c>
      <c r="EC75" s="120">
        <v>280</v>
      </c>
      <c r="ED75" s="122">
        <v>88000</v>
      </c>
      <c r="EE75" s="122">
        <v>3100</v>
      </c>
      <c r="EF75" s="122">
        <v>757000</v>
      </c>
      <c r="EG75" s="122">
        <v>27000</v>
      </c>
      <c r="EH75" s="122">
        <v>1060000</v>
      </c>
      <c r="EI75" s="122">
        <v>41000</v>
      </c>
      <c r="EJ75" s="122">
        <v>120600</v>
      </c>
      <c r="EK75" s="122">
        <v>4500</v>
      </c>
      <c r="EL75" s="122">
        <v>72800</v>
      </c>
      <c r="EM75" s="122">
        <v>2600</v>
      </c>
      <c r="EN75" s="120">
        <v>8760</v>
      </c>
      <c r="EO75" s="120">
        <v>350</v>
      </c>
      <c r="EP75" s="120">
        <v>4450</v>
      </c>
      <c r="EQ75" s="120">
        <v>200</v>
      </c>
      <c r="ER75" s="120">
        <v>9440</v>
      </c>
      <c r="ES75" s="120">
        <v>410</v>
      </c>
      <c r="ET75" s="120">
        <v>7800</v>
      </c>
      <c r="EU75" s="120">
        <v>330</v>
      </c>
      <c r="EV75" s="120">
        <v>9900</v>
      </c>
      <c r="EW75" s="120">
        <v>420</v>
      </c>
      <c r="EX75" s="120">
        <v>8290</v>
      </c>
      <c r="EY75" s="120">
        <v>290</v>
      </c>
      <c r="EZ75" s="120">
        <v>7330</v>
      </c>
      <c r="FA75" s="120">
        <v>320</v>
      </c>
      <c r="FB75" s="120">
        <v>2510</v>
      </c>
      <c r="FC75" s="120">
        <v>130</v>
      </c>
      <c r="FD75" s="120">
        <v>3390</v>
      </c>
      <c r="FE75" s="120">
        <v>150</v>
      </c>
      <c r="FF75" s="120">
        <v>2830</v>
      </c>
      <c r="FG75" s="120">
        <v>150</v>
      </c>
      <c r="FH75" s="120">
        <v>72</v>
      </c>
      <c r="FI75" s="120">
        <v>16</v>
      </c>
      <c r="FJ75" s="120">
        <v>1914</v>
      </c>
      <c r="FK75" s="120">
        <v>58</v>
      </c>
      <c r="FL75" s="120">
        <v>743</v>
      </c>
      <c r="FM75" s="120">
        <v>44</v>
      </c>
      <c r="FN75" s="120">
        <v>2040</v>
      </c>
      <c r="FO75" s="120">
        <v>110</v>
      </c>
      <c r="FP75" s="122">
        <v>31300</v>
      </c>
      <c r="FQ75" s="122">
        <v>1100</v>
      </c>
      <c r="FR75" s="120">
        <v>25160</v>
      </c>
      <c r="FS75" s="120">
        <v>770</v>
      </c>
      <c r="FT75" s="120">
        <v>40.6</v>
      </c>
      <c r="FU75" s="120">
        <v>7.7</v>
      </c>
      <c r="FV75" s="120">
        <v>0</v>
      </c>
      <c r="FW75" s="120">
        <v>0.88554999999999995</v>
      </c>
      <c r="FX75" s="120">
        <v>0.86146</v>
      </c>
      <c r="FY75" s="120">
        <v>530.23</v>
      </c>
      <c r="FZ75" s="120">
        <v>0.28170000000000001</v>
      </c>
      <c r="GA75" s="120">
        <v>3.0878000000000001</v>
      </c>
      <c r="GB75" s="120">
        <v>6.8291000000000004E-2</v>
      </c>
      <c r="GC75" s="120">
        <v>2.1251000000000002</v>
      </c>
      <c r="GD75" s="120">
        <v>1.1675</v>
      </c>
      <c r="GE75" s="120">
        <v>0.12606999999999999</v>
      </c>
      <c r="GF75" s="120">
        <v>1.6460999999999999</v>
      </c>
      <c r="GG75" s="120">
        <v>0.28412999999999999</v>
      </c>
      <c r="GH75" s="120">
        <v>0.10006</v>
      </c>
      <c r="GI75" s="120">
        <v>0.15873000000000001</v>
      </c>
      <c r="GJ75" s="120">
        <v>1.5630000000000002E-2</v>
      </c>
      <c r="GK75" s="120">
        <v>0</v>
      </c>
      <c r="GL75" s="120">
        <v>3.5647999999999999E-2</v>
      </c>
      <c r="GM75" s="120">
        <v>0</v>
      </c>
      <c r="GN75" s="120">
        <v>3.1310999999999999E-2</v>
      </c>
      <c r="GO75" s="120">
        <v>7.3246000000000006E-2</v>
      </c>
      <c r="GP75" s="120">
        <v>0</v>
      </c>
      <c r="GQ75" s="120">
        <v>0</v>
      </c>
      <c r="GR75" s="120">
        <v>2.9379</v>
      </c>
      <c r="GS75" s="120">
        <v>0.13034999999999999</v>
      </c>
      <c r="GT75" s="120">
        <v>0.13958999999999999</v>
      </c>
      <c r="GU75" s="120">
        <v>0.13894999999999999</v>
      </c>
      <c r="GV75" s="120">
        <v>4.2368000000000003E-2</v>
      </c>
      <c r="GW75" s="120">
        <v>1.2881E-2</v>
      </c>
      <c r="GX75" s="120">
        <v>0</v>
      </c>
      <c r="GY75" s="120">
        <v>0</v>
      </c>
      <c r="GZ75" s="120">
        <v>0</v>
      </c>
      <c r="HA75" s="120">
        <v>0</v>
      </c>
      <c r="HB75" s="120">
        <v>0</v>
      </c>
      <c r="HC75" s="120">
        <v>0</v>
      </c>
      <c r="HD75" s="120">
        <v>0</v>
      </c>
      <c r="HE75" s="120">
        <v>0</v>
      </c>
      <c r="HF75" s="120">
        <v>0</v>
      </c>
      <c r="HG75" s="120">
        <v>0</v>
      </c>
      <c r="HH75" s="120">
        <v>0</v>
      </c>
      <c r="HI75" s="120">
        <v>0</v>
      </c>
      <c r="HJ75" s="120">
        <v>0</v>
      </c>
      <c r="HK75" s="120">
        <v>0</v>
      </c>
      <c r="HL75" s="120">
        <v>0</v>
      </c>
      <c r="HM75" s="120">
        <v>0</v>
      </c>
      <c r="HN75" s="120">
        <v>0</v>
      </c>
      <c r="HO75" s="120">
        <v>0</v>
      </c>
      <c r="HP75" s="120">
        <v>0</v>
      </c>
      <c r="HQ75" s="120">
        <v>0</v>
      </c>
      <c r="HR75" s="120">
        <v>0</v>
      </c>
      <c r="HS75" s="120">
        <v>0</v>
      </c>
      <c r="HT75" s="120">
        <v>0</v>
      </c>
      <c r="HU75" s="120">
        <v>0</v>
      </c>
      <c r="HV75" s="120">
        <v>0</v>
      </c>
      <c r="HW75" s="120">
        <v>0</v>
      </c>
      <c r="HX75" s="120">
        <v>0</v>
      </c>
      <c r="HY75" s="120">
        <v>0</v>
      </c>
      <c r="HZ75" s="120">
        <v>0</v>
      </c>
      <c r="IA75" s="120">
        <v>0</v>
      </c>
      <c r="IB75" s="120">
        <v>0</v>
      </c>
      <c r="IC75" s="120">
        <v>0</v>
      </c>
      <c r="ID75" s="120">
        <v>0</v>
      </c>
      <c r="IE75" s="120">
        <v>0</v>
      </c>
      <c r="IF75" s="120">
        <v>0</v>
      </c>
      <c r="IG75" s="120">
        <v>0</v>
      </c>
      <c r="IH75" s="120">
        <v>0</v>
      </c>
      <c r="II75" s="120">
        <v>0</v>
      </c>
      <c r="IJ75" s="120">
        <v>0</v>
      </c>
      <c r="IK75" s="120">
        <v>0</v>
      </c>
      <c r="IL75" s="120">
        <v>0</v>
      </c>
      <c r="IM75" s="120">
        <v>0</v>
      </c>
      <c r="IN75" s="120">
        <v>0</v>
      </c>
      <c r="IO75" s="120">
        <v>0</v>
      </c>
      <c r="IP75" s="120">
        <v>0</v>
      </c>
      <c r="IQ75" s="120">
        <v>0</v>
      </c>
      <c r="IR75" s="120">
        <v>0</v>
      </c>
      <c r="IS75" s="120">
        <v>0</v>
      </c>
      <c r="IT75" s="120">
        <v>0</v>
      </c>
      <c r="IU75" s="120">
        <v>0</v>
      </c>
      <c r="IV75" s="120">
        <v>0</v>
      </c>
      <c r="IW75" s="120">
        <v>0</v>
      </c>
      <c r="IX75" s="120">
        <v>0</v>
      </c>
      <c r="IY75" s="120">
        <v>0</v>
      </c>
      <c r="IZ75" s="120">
        <v>0</v>
      </c>
      <c r="JA75" s="120">
        <v>0</v>
      </c>
      <c r="JB75" s="120">
        <v>0</v>
      </c>
    </row>
    <row r="76" spans="1:262" ht="14.4" x14ac:dyDescent="0.3">
      <c r="A76" s="120" t="s">
        <v>613</v>
      </c>
      <c r="B76" s="120" t="s">
        <v>454</v>
      </c>
      <c r="C76" s="120" t="s">
        <v>780</v>
      </c>
      <c r="D76" s="120" t="s">
        <v>455</v>
      </c>
      <c r="E76" s="121">
        <v>0.42210717592592589</v>
      </c>
      <c r="F76" s="120">
        <v>38.347000000000001</v>
      </c>
      <c r="G76" s="120" t="s">
        <v>614</v>
      </c>
      <c r="H76" s="122">
        <v>4870000</v>
      </c>
      <c r="I76" s="122">
        <v>130000</v>
      </c>
      <c r="J76" s="122">
        <v>1594000</v>
      </c>
      <c r="K76" s="122">
        <v>57000</v>
      </c>
      <c r="L76" s="120">
        <v>55850</v>
      </c>
      <c r="M76" s="120">
        <v>320</v>
      </c>
      <c r="N76" s="122">
        <v>98200</v>
      </c>
      <c r="O76" s="122">
        <v>2500</v>
      </c>
      <c r="P76" s="122">
        <v>328800</v>
      </c>
      <c r="Q76" s="122">
        <v>6000</v>
      </c>
      <c r="R76" s="120">
        <v>9030</v>
      </c>
      <c r="S76" s="120">
        <v>240</v>
      </c>
      <c r="T76" s="122">
        <v>210900</v>
      </c>
      <c r="U76" s="122">
        <v>8100</v>
      </c>
      <c r="V76" s="122">
        <v>753000</v>
      </c>
      <c r="W76" s="122">
        <v>29000</v>
      </c>
      <c r="X76" s="122">
        <v>1273000</v>
      </c>
      <c r="Y76" s="122">
        <v>42000</v>
      </c>
      <c r="Z76" s="122">
        <v>172500</v>
      </c>
      <c r="AA76" s="122">
        <v>6200</v>
      </c>
      <c r="AB76" s="122">
        <v>117200</v>
      </c>
      <c r="AC76" s="122">
        <v>4800</v>
      </c>
      <c r="AD76" s="120">
        <v>19320</v>
      </c>
      <c r="AE76" s="120">
        <v>730</v>
      </c>
      <c r="AF76" s="120">
        <v>5590</v>
      </c>
      <c r="AG76" s="120">
        <v>260</v>
      </c>
      <c r="AH76" s="120">
        <v>23120</v>
      </c>
      <c r="AI76" s="120">
        <v>890</v>
      </c>
      <c r="AJ76" s="120">
        <v>19690</v>
      </c>
      <c r="AK76" s="120">
        <v>880</v>
      </c>
      <c r="AL76" s="122">
        <v>26900</v>
      </c>
      <c r="AM76" s="122">
        <v>1000</v>
      </c>
      <c r="AN76" s="120">
        <v>21880</v>
      </c>
      <c r="AO76" s="120">
        <v>870</v>
      </c>
      <c r="AP76" s="120">
        <v>17880</v>
      </c>
      <c r="AQ76" s="120">
        <v>740</v>
      </c>
      <c r="AR76" s="120">
        <v>5970</v>
      </c>
      <c r="AS76" s="120">
        <v>270</v>
      </c>
      <c r="AT76" s="120">
        <v>6560</v>
      </c>
      <c r="AU76" s="120">
        <v>320</v>
      </c>
      <c r="AV76" s="120">
        <v>4380</v>
      </c>
      <c r="AW76" s="120">
        <v>210</v>
      </c>
      <c r="AX76" s="120">
        <v>385</v>
      </c>
      <c r="AY76" s="120">
        <v>25</v>
      </c>
      <c r="AZ76" s="120">
        <v>144</v>
      </c>
      <c r="BA76" s="120">
        <v>16</v>
      </c>
      <c r="BB76" s="120">
        <v>1201</v>
      </c>
      <c r="BC76" s="120">
        <v>42</v>
      </c>
      <c r="BD76" s="120">
        <v>691</v>
      </c>
      <c r="BE76" s="120">
        <v>47</v>
      </c>
      <c r="BF76" s="120">
        <v>2140</v>
      </c>
      <c r="BG76" s="120">
        <v>120</v>
      </c>
      <c r="BH76" s="122">
        <v>29900</v>
      </c>
      <c r="BI76" s="122">
        <v>1100</v>
      </c>
      <c r="BJ76" s="120">
        <v>10350</v>
      </c>
      <c r="BK76" s="120">
        <v>310</v>
      </c>
      <c r="BL76" s="120">
        <v>40.799999999999997</v>
      </c>
      <c r="BM76" s="120">
        <v>7.1</v>
      </c>
      <c r="BN76" s="122">
        <v>52400</v>
      </c>
      <c r="BO76" s="122">
        <v>1800</v>
      </c>
      <c r="BP76" s="120">
        <v>-130</v>
      </c>
      <c r="BQ76" s="120">
        <v>150</v>
      </c>
      <c r="BR76" s="122">
        <v>868000</v>
      </c>
      <c r="BS76" s="122">
        <v>22000</v>
      </c>
      <c r="BT76" s="120">
        <v>2260</v>
      </c>
      <c r="BU76" s="120">
        <v>62</v>
      </c>
      <c r="BV76" s="120">
        <v>457</v>
      </c>
      <c r="BW76" s="120">
        <v>15</v>
      </c>
      <c r="BX76" s="120">
        <v>1307</v>
      </c>
      <c r="BY76" s="120">
        <v>50</v>
      </c>
      <c r="BZ76" s="120">
        <v>3700</v>
      </c>
      <c r="CA76" s="120">
        <v>140</v>
      </c>
      <c r="CB76" s="120">
        <v>6050</v>
      </c>
      <c r="CC76" s="120">
        <v>200</v>
      </c>
      <c r="CD76" s="120">
        <v>609</v>
      </c>
      <c r="CE76" s="120">
        <v>22</v>
      </c>
      <c r="CF76" s="120">
        <v>2428</v>
      </c>
      <c r="CG76" s="120">
        <v>99</v>
      </c>
      <c r="CH76" s="120">
        <v>452</v>
      </c>
      <c r="CI76" s="120">
        <v>17</v>
      </c>
      <c r="CJ76" s="120">
        <v>32.4</v>
      </c>
      <c r="CK76" s="120">
        <v>1.5</v>
      </c>
      <c r="CL76" s="120">
        <v>481</v>
      </c>
      <c r="CM76" s="120">
        <v>18</v>
      </c>
      <c r="CN76" s="120">
        <v>56.1</v>
      </c>
      <c r="CO76" s="120">
        <v>2.5</v>
      </c>
      <c r="CP76" s="120">
        <v>330</v>
      </c>
      <c r="CQ76" s="120">
        <v>12</v>
      </c>
      <c r="CR76" s="120">
        <v>64.2</v>
      </c>
      <c r="CS76" s="120">
        <v>2.5</v>
      </c>
      <c r="CT76" s="120">
        <v>156.69999999999999</v>
      </c>
      <c r="CU76" s="120">
        <v>6.5</v>
      </c>
      <c r="CV76" s="120">
        <v>17.04</v>
      </c>
      <c r="CW76" s="120">
        <v>0.76</v>
      </c>
      <c r="CX76" s="120">
        <v>87.6</v>
      </c>
      <c r="CY76" s="120">
        <v>4.3</v>
      </c>
      <c r="CZ76" s="120">
        <v>12.39</v>
      </c>
      <c r="DA76" s="120">
        <v>0.59</v>
      </c>
      <c r="DB76" s="120">
        <v>60</v>
      </c>
      <c r="DC76" s="120">
        <v>25</v>
      </c>
      <c r="DD76" s="120">
        <v>11.1</v>
      </c>
      <c r="DE76" s="120">
        <v>3.7</v>
      </c>
      <c r="DF76" s="120">
        <v>15.18</v>
      </c>
      <c r="DG76" s="120">
        <v>0.54</v>
      </c>
      <c r="DH76" s="120">
        <v>9.5399999999999991</v>
      </c>
      <c r="DI76" s="120">
        <v>0.66</v>
      </c>
      <c r="DJ76" s="120">
        <v>12.55</v>
      </c>
      <c r="DK76" s="120">
        <v>0.72</v>
      </c>
      <c r="DL76" s="120">
        <v>97.1</v>
      </c>
      <c r="DM76" s="120">
        <v>3.4</v>
      </c>
      <c r="DN76" s="120">
        <v>28.51</v>
      </c>
      <c r="DO76" s="120">
        <v>0.85</v>
      </c>
      <c r="DP76" s="120">
        <v>101</v>
      </c>
      <c r="DQ76" s="120">
        <v>18</v>
      </c>
      <c r="DR76" s="120">
        <v>3.2660000000000002E-5</v>
      </c>
      <c r="DS76" s="120">
        <v>9.0999999999999997E-7</v>
      </c>
      <c r="DT76" s="122">
        <v>97400</v>
      </c>
      <c r="DU76" s="122">
        <v>2500</v>
      </c>
      <c r="DV76" s="122">
        <v>1527000</v>
      </c>
      <c r="DW76" s="122">
        <v>57000</v>
      </c>
      <c r="DX76" s="120">
        <v>-230</v>
      </c>
      <c r="DY76" s="120">
        <v>320</v>
      </c>
      <c r="DZ76" s="122">
        <v>218600</v>
      </c>
      <c r="EA76" s="122">
        <v>6000</v>
      </c>
      <c r="EB76" s="120">
        <v>7260</v>
      </c>
      <c r="EC76" s="120">
        <v>240</v>
      </c>
      <c r="ED76" s="122">
        <v>210900</v>
      </c>
      <c r="EE76" s="122">
        <v>8100</v>
      </c>
      <c r="EF76" s="122">
        <v>753000</v>
      </c>
      <c r="EG76" s="122">
        <v>29000</v>
      </c>
      <c r="EH76" s="122">
        <v>1273000</v>
      </c>
      <c r="EI76" s="122">
        <v>42000</v>
      </c>
      <c r="EJ76" s="122">
        <v>172500</v>
      </c>
      <c r="EK76" s="122">
        <v>6200</v>
      </c>
      <c r="EL76" s="122">
        <v>117200</v>
      </c>
      <c r="EM76" s="122">
        <v>4800</v>
      </c>
      <c r="EN76" s="120">
        <v>19320</v>
      </c>
      <c r="EO76" s="120">
        <v>730</v>
      </c>
      <c r="EP76" s="120">
        <v>5590</v>
      </c>
      <c r="EQ76" s="120">
        <v>260</v>
      </c>
      <c r="ER76" s="120">
        <v>23120</v>
      </c>
      <c r="ES76" s="120">
        <v>890</v>
      </c>
      <c r="ET76" s="120">
        <v>19690</v>
      </c>
      <c r="EU76" s="120">
        <v>880</v>
      </c>
      <c r="EV76" s="122">
        <v>26900</v>
      </c>
      <c r="EW76" s="122">
        <v>1000</v>
      </c>
      <c r="EX76" s="120">
        <v>21880</v>
      </c>
      <c r="EY76" s="120">
        <v>870</v>
      </c>
      <c r="EZ76" s="120">
        <v>17880</v>
      </c>
      <c r="FA76" s="120">
        <v>740</v>
      </c>
      <c r="FB76" s="120">
        <v>5970</v>
      </c>
      <c r="FC76" s="120">
        <v>270</v>
      </c>
      <c r="FD76" s="120">
        <v>6560</v>
      </c>
      <c r="FE76" s="120">
        <v>320</v>
      </c>
      <c r="FF76" s="120">
        <v>4380</v>
      </c>
      <c r="FG76" s="120">
        <v>210</v>
      </c>
      <c r="FH76" s="120">
        <v>49</v>
      </c>
      <c r="FI76" s="120">
        <v>16</v>
      </c>
      <c r="FJ76" s="120">
        <v>1176</v>
      </c>
      <c r="FK76" s="120">
        <v>42</v>
      </c>
      <c r="FL76" s="120">
        <v>674</v>
      </c>
      <c r="FM76" s="120">
        <v>47</v>
      </c>
      <c r="FN76" s="120">
        <v>2110</v>
      </c>
      <c r="FO76" s="120">
        <v>120</v>
      </c>
      <c r="FP76" s="122">
        <v>29900</v>
      </c>
      <c r="FQ76" s="122">
        <v>1100</v>
      </c>
      <c r="FR76" s="120">
        <v>10350</v>
      </c>
      <c r="FS76" s="120">
        <v>310</v>
      </c>
      <c r="FT76" s="120">
        <v>40.799999999999997</v>
      </c>
      <c r="FU76" s="120">
        <v>7.1</v>
      </c>
      <c r="FV76" s="120">
        <v>0</v>
      </c>
      <c r="FW76" s="120">
        <v>1.0488</v>
      </c>
      <c r="FX76" s="120">
        <v>1.1032</v>
      </c>
      <c r="FY76" s="120">
        <v>453.15</v>
      </c>
      <c r="FZ76" s="120">
        <v>0.31552999999999998</v>
      </c>
      <c r="GA76" s="120">
        <v>3.1619999999999999</v>
      </c>
      <c r="GB76" s="120">
        <v>7.1985999999999994E-2</v>
      </c>
      <c r="GC76" s="120">
        <v>0.24812000000000001</v>
      </c>
      <c r="GD76" s="120">
        <v>1.27</v>
      </c>
      <c r="GE76" s="120">
        <v>9.7193000000000002E-2</v>
      </c>
      <c r="GF76" s="120">
        <v>0.24776999999999999</v>
      </c>
      <c r="GG76" s="120">
        <v>0.29885</v>
      </c>
      <c r="GH76" s="120">
        <v>4.6765000000000001E-2</v>
      </c>
      <c r="GI76" s="120">
        <v>0.38968000000000003</v>
      </c>
      <c r="GJ76" s="120">
        <v>1.6462000000000001E-2</v>
      </c>
      <c r="GK76" s="120">
        <v>9.8614999999999994E-2</v>
      </c>
      <c r="GL76" s="120">
        <v>3.7497000000000003E-2</v>
      </c>
      <c r="GM76" s="120">
        <v>0</v>
      </c>
      <c r="GN76" s="120">
        <v>0</v>
      </c>
      <c r="GO76" s="120">
        <v>0.10728</v>
      </c>
      <c r="GP76" s="120">
        <v>0</v>
      </c>
      <c r="GQ76" s="120">
        <v>0</v>
      </c>
      <c r="GR76" s="120">
        <v>3.206</v>
      </c>
      <c r="GS76" s="120">
        <v>0.10773000000000001</v>
      </c>
      <c r="GT76" s="120">
        <v>0.15087</v>
      </c>
      <c r="GU76" s="120">
        <v>0.10736</v>
      </c>
      <c r="GV76" s="120">
        <v>6.6334000000000004E-2</v>
      </c>
      <c r="GW76" s="120">
        <v>1.7798000000000001E-2</v>
      </c>
      <c r="GX76" s="120">
        <v>0</v>
      </c>
      <c r="GY76" s="120">
        <v>0</v>
      </c>
      <c r="GZ76" s="120">
        <v>0</v>
      </c>
      <c r="HA76" s="120">
        <v>0</v>
      </c>
      <c r="HB76" s="120">
        <v>0</v>
      </c>
      <c r="HC76" s="120">
        <v>0</v>
      </c>
      <c r="HD76" s="120">
        <v>0</v>
      </c>
      <c r="HE76" s="120">
        <v>0</v>
      </c>
      <c r="HF76" s="120">
        <v>0</v>
      </c>
      <c r="HG76" s="120">
        <v>0</v>
      </c>
      <c r="HH76" s="120">
        <v>0</v>
      </c>
      <c r="HI76" s="120">
        <v>0</v>
      </c>
      <c r="HJ76" s="120">
        <v>0</v>
      </c>
      <c r="HK76" s="120">
        <v>0</v>
      </c>
      <c r="HL76" s="120">
        <v>0</v>
      </c>
      <c r="HM76" s="120">
        <v>0</v>
      </c>
      <c r="HN76" s="120">
        <v>0</v>
      </c>
      <c r="HO76" s="120">
        <v>0</v>
      </c>
      <c r="HP76" s="120">
        <v>0</v>
      </c>
      <c r="HQ76" s="120">
        <v>0</v>
      </c>
      <c r="HR76" s="120">
        <v>0</v>
      </c>
      <c r="HS76" s="120">
        <v>0</v>
      </c>
      <c r="HT76" s="120">
        <v>0</v>
      </c>
      <c r="HU76" s="120">
        <v>0</v>
      </c>
      <c r="HV76" s="120">
        <v>0</v>
      </c>
      <c r="HW76" s="120">
        <v>0</v>
      </c>
      <c r="HX76" s="120">
        <v>0</v>
      </c>
      <c r="HY76" s="120">
        <v>0</v>
      </c>
      <c r="HZ76" s="120">
        <v>0</v>
      </c>
      <c r="IA76" s="120">
        <v>0</v>
      </c>
      <c r="IB76" s="120">
        <v>0</v>
      </c>
      <c r="IC76" s="120">
        <v>0</v>
      </c>
      <c r="ID76" s="120">
        <v>0</v>
      </c>
      <c r="IE76" s="120">
        <v>0</v>
      </c>
      <c r="IF76" s="120">
        <v>0</v>
      </c>
      <c r="IG76" s="120">
        <v>0</v>
      </c>
      <c r="IH76" s="120">
        <v>0</v>
      </c>
      <c r="II76" s="120">
        <v>0</v>
      </c>
      <c r="IJ76" s="120">
        <v>0</v>
      </c>
      <c r="IK76" s="120">
        <v>0</v>
      </c>
      <c r="IL76" s="120">
        <v>0</v>
      </c>
      <c r="IM76" s="120">
        <v>0</v>
      </c>
      <c r="IN76" s="120">
        <v>0</v>
      </c>
      <c r="IO76" s="120">
        <v>0</v>
      </c>
      <c r="IP76" s="120">
        <v>0</v>
      </c>
      <c r="IQ76" s="120">
        <v>0</v>
      </c>
      <c r="IR76" s="120">
        <v>0</v>
      </c>
      <c r="IS76" s="120">
        <v>0</v>
      </c>
      <c r="IT76" s="120">
        <v>0</v>
      </c>
      <c r="IU76" s="120">
        <v>0</v>
      </c>
      <c r="IV76" s="120">
        <v>0</v>
      </c>
      <c r="IW76" s="120">
        <v>0</v>
      </c>
      <c r="IX76" s="120">
        <v>0</v>
      </c>
      <c r="IY76" s="120">
        <v>0</v>
      </c>
      <c r="IZ76" s="120">
        <v>0</v>
      </c>
      <c r="JA76" s="120">
        <v>0</v>
      </c>
      <c r="JB76" s="120">
        <v>0</v>
      </c>
    </row>
    <row r="77" spans="1:262" ht="14.4" x14ac:dyDescent="0.3">
      <c r="A77" s="120" t="s">
        <v>615</v>
      </c>
      <c r="B77" s="120" t="s">
        <v>454</v>
      </c>
      <c r="C77" s="120" t="s">
        <v>781</v>
      </c>
      <c r="D77" s="120" t="s">
        <v>455</v>
      </c>
      <c r="E77" s="121">
        <v>0.43517928240740744</v>
      </c>
      <c r="F77" s="120">
        <v>41.476999999999997</v>
      </c>
      <c r="G77" s="120" t="s">
        <v>616</v>
      </c>
      <c r="H77" s="122">
        <v>3525000</v>
      </c>
      <c r="I77" s="122">
        <v>81000</v>
      </c>
      <c r="J77" s="122">
        <v>1339000</v>
      </c>
      <c r="K77" s="122">
        <v>52000</v>
      </c>
      <c r="L77" s="120">
        <v>56520</v>
      </c>
      <c r="M77" s="120">
        <v>270</v>
      </c>
      <c r="N77" s="122">
        <v>81900</v>
      </c>
      <c r="O77" s="122">
        <v>2700</v>
      </c>
      <c r="P77" s="122">
        <v>265000</v>
      </c>
      <c r="Q77" s="122">
        <v>5600</v>
      </c>
      <c r="R77" s="120">
        <v>7750</v>
      </c>
      <c r="S77" s="120">
        <v>270</v>
      </c>
      <c r="T77" s="122">
        <v>68100</v>
      </c>
      <c r="U77" s="122">
        <v>2100</v>
      </c>
      <c r="V77" s="122">
        <v>593000</v>
      </c>
      <c r="W77" s="122">
        <v>14000</v>
      </c>
      <c r="X77" s="122">
        <v>831000</v>
      </c>
      <c r="Y77" s="122">
        <v>23000</v>
      </c>
      <c r="Z77" s="122">
        <v>95100</v>
      </c>
      <c r="AA77" s="122">
        <v>3300</v>
      </c>
      <c r="AB77" s="122">
        <v>56300</v>
      </c>
      <c r="AC77" s="122">
        <v>1600</v>
      </c>
      <c r="AD77" s="120">
        <v>7230</v>
      </c>
      <c r="AE77" s="120">
        <v>230</v>
      </c>
      <c r="AF77" s="120">
        <v>3340</v>
      </c>
      <c r="AG77" s="120">
        <v>150</v>
      </c>
      <c r="AH77" s="120">
        <v>7450</v>
      </c>
      <c r="AI77" s="120">
        <v>200</v>
      </c>
      <c r="AJ77" s="120">
        <v>6210</v>
      </c>
      <c r="AK77" s="120">
        <v>240</v>
      </c>
      <c r="AL77" s="120">
        <v>8170</v>
      </c>
      <c r="AM77" s="120">
        <v>270</v>
      </c>
      <c r="AN77" s="120">
        <v>6540</v>
      </c>
      <c r="AO77" s="120">
        <v>210</v>
      </c>
      <c r="AP77" s="120">
        <v>5630</v>
      </c>
      <c r="AQ77" s="120">
        <v>210</v>
      </c>
      <c r="AR77" s="120">
        <v>1920</v>
      </c>
      <c r="AS77" s="120">
        <v>99</v>
      </c>
      <c r="AT77" s="120">
        <v>2500</v>
      </c>
      <c r="AU77" s="120">
        <v>130</v>
      </c>
      <c r="AV77" s="120">
        <v>1960</v>
      </c>
      <c r="AW77" s="120">
        <v>110</v>
      </c>
      <c r="AX77" s="120">
        <v>424</v>
      </c>
      <c r="AY77" s="120">
        <v>31</v>
      </c>
      <c r="AZ77" s="120">
        <v>159</v>
      </c>
      <c r="BA77" s="120">
        <v>14</v>
      </c>
      <c r="BB77" s="120">
        <v>1578</v>
      </c>
      <c r="BC77" s="120">
        <v>50</v>
      </c>
      <c r="BD77" s="120">
        <v>739</v>
      </c>
      <c r="BE77" s="120">
        <v>51</v>
      </c>
      <c r="BF77" s="120">
        <v>1920</v>
      </c>
      <c r="BG77" s="120">
        <v>120</v>
      </c>
      <c r="BH77" s="120">
        <v>18970</v>
      </c>
      <c r="BI77" s="120">
        <v>450</v>
      </c>
      <c r="BJ77" s="120">
        <v>17740</v>
      </c>
      <c r="BK77" s="120">
        <v>460</v>
      </c>
      <c r="BL77" s="120">
        <v>24.5</v>
      </c>
      <c r="BM77" s="120">
        <v>5.4</v>
      </c>
      <c r="BN77" s="120">
        <v>-19540</v>
      </c>
      <c r="BO77" s="120">
        <v>840</v>
      </c>
      <c r="BP77" s="120">
        <v>80</v>
      </c>
      <c r="BQ77" s="120">
        <v>130</v>
      </c>
      <c r="BR77" s="122">
        <v>815000</v>
      </c>
      <c r="BS77" s="122">
        <v>27000</v>
      </c>
      <c r="BT77" s="120">
        <v>1895</v>
      </c>
      <c r="BU77" s="120">
        <v>64</v>
      </c>
      <c r="BV77" s="120">
        <v>423</v>
      </c>
      <c r="BW77" s="120">
        <v>19</v>
      </c>
      <c r="BX77" s="120">
        <v>475</v>
      </c>
      <c r="BY77" s="120">
        <v>14</v>
      </c>
      <c r="BZ77" s="120">
        <v>3252</v>
      </c>
      <c r="CA77" s="120">
        <v>81</v>
      </c>
      <c r="CB77" s="120">
        <v>4380</v>
      </c>
      <c r="CC77" s="120">
        <v>120</v>
      </c>
      <c r="CD77" s="120">
        <v>372</v>
      </c>
      <c r="CE77" s="120">
        <v>13</v>
      </c>
      <c r="CF77" s="120">
        <v>1294</v>
      </c>
      <c r="CG77" s="120">
        <v>38</v>
      </c>
      <c r="CH77" s="120">
        <v>187</v>
      </c>
      <c r="CI77" s="120">
        <v>5.9</v>
      </c>
      <c r="CJ77" s="120">
        <v>21.54</v>
      </c>
      <c r="CK77" s="120">
        <v>0.98</v>
      </c>
      <c r="CL77" s="120">
        <v>172.2</v>
      </c>
      <c r="CM77" s="120">
        <v>4.5999999999999996</v>
      </c>
      <c r="CN77" s="120">
        <v>19.63</v>
      </c>
      <c r="CO77" s="120">
        <v>0.77</v>
      </c>
      <c r="CP77" s="120">
        <v>111.5</v>
      </c>
      <c r="CQ77" s="120">
        <v>3.7</v>
      </c>
      <c r="CR77" s="120">
        <v>21.23</v>
      </c>
      <c r="CS77" s="120">
        <v>0.67</v>
      </c>
      <c r="CT77" s="120">
        <v>54.9</v>
      </c>
      <c r="CU77" s="120">
        <v>2.1</v>
      </c>
      <c r="CV77" s="120">
        <v>6.1</v>
      </c>
      <c r="CW77" s="120">
        <v>0.31</v>
      </c>
      <c r="CX77" s="120">
        <v>37.200000000000003</v>
      </c>
      <c r="CY77" s="120">
        <v>1.9</v>
      </c>
      <c r="CZ77" s="120">
        <v>6.13</v>
      </c>
      <c r="DA77" s="120">
        <v>0.34</v>
      </c>
      <c r="DB77" s="120">
        <v>68</v>
      </c>
      <c r="DC77" s="120">
        <v>31</v>
      </c>
      <c r="DD77" s="120">
        <v>15.1</v>
      </c>
      <c r="DE77" s="120">
        <v>3.6</v>
      </c>
      <c r="DF77" s="120">
        <v>21.74</v>
      </c>
      <c r="DG77" s="120">
        <v>0.69</v>
      </c>
      <c r="DH77" s="120">
        <v>11.14</v>
      </c>
      <c r="DI77" s="120">
        <v>0.78</v>
      </c>
      <c r="DJ77" s="120">
        <v>12.2</v>
      </c>
      <c r="DK77" s="120">
        <v>0.76</v>
      </c>
      <c r="DL77" s="120">
        <v>68.099999999999994</v>
      </c>
      <c r="DM77" s="120">
        <v>1.6</v>
      </c>
      <c r="DN77" s="120">
        <v>53.2</v>
      </c>
      <c r="DO77" s="120">
        <v>1.4</v>
      </c>
      <c r="DP77" s="120">
        <v>72</v>
      </c>
      <c r="DQ77" s="120">
        <v>16</v>
      </c>
      <c r="DR77" s="120">
        <v>6.5699999999999998E-5</v>
      </c>
      <c r="DS77" s="120">
        <v>1.7E-6</v>
      </c>
      <c r="DT77" s="122">
        <v>81100</v>
      </c>
      <c r="DU77" s="122">
        <v>2700</v>
      </c>
      <c r="DV77" s="122">
        <v>1275000</v>
      </c>
      <c r="DW77" s="122">
        <v>52000</v>
      </c>
      <c r="DX77" s="120">
        <v>-160</v>
      </c>
      <c r="DY77" s="120">
        <v>260</v>
      </c>
      <c r="DZ77" s="122">
        <v>160000</v>
      </c>
      <c r="EA77" s="122">
        <v>5600</v>
      </c>
      <c r="EB77" s="120">
        <v>5980</v>
      </c>
      <c r="EC77" s="120">
        <v>270</v>
      </c>
      <c r="ED77" s="122">
        <v>68100</v>
      </c>
      <c r="EE77" s="122">
        <v>2100</v>
      </c>
      <c r="EF77" s="122">
        <v>593000</v>
      </c>
      <c r="EG77" s="122">
        <v>14000</v>
      </c>
      <c r="EH77" s="122">
        <v>831000</v>
      </c>
      <c r="EI77" s="122">
        <v>23000</v>
      </c>
      <c r="EJ77" s="122">
        <v>95100</v>
      </c>
      <c r="EK77" s="122">
        <v>3300</v>
      </c>
      <c r="EL77" s="122">
        <v>56300</v>
      </c>
      <c r="EM77" s="122">
        <v>1600</v>
      </c>
      <c r="EN77" s="120">
        <v>7230</v>
      </c>
      <c r="EO77" s="120">
        <v>230</v>
      </c>
      <c r="EP77" s="120">
        <v>3340</v>
      </c>
      <c r="EQ77" s="120">
        <v>150</v>
      </c>
      <c r="ER77" s="120">
        <v>7450</v>
      </c>
      <c r="ES77" s="120">
        <v>200</v>
      </c>
      <c r="ET77" s="120">
        <v>6210</v>
      </c>
      <c r="EU77" s="120">
        <v>240</v>
      </c>
      <c r="EV77" s="120">
        <v>8170</v>
      </c>
      <c r="EW77" s="120">
        <v>270</v>
      </c>
      <c r="EX77" s="120">
        <v>6540</v>
      </c>
      <c r="EY77" s="120">
        <v>210</v>
      </c>
      <c r="EZ77" s="120">
        <v>5630</v>
      </c>
      <c r="FA77" s="120">
        <v>210</v>
      </c>
      <c r="FB77" s="120">
        <v>1920</v>
      </c>
      <c r="FC77" s="120">
        <v>99</v>
      </c>
      <c r="FD77" s="120">
        <v>2500</v>
      </c>
      <c r="FE77" s="120">
        <v>130</v>
      </c>
      <c r="FF77" s="120">
        <v>1960</v>
      </c>
      <c r="FG77" s="120">
        <v>110</v>
      </c>
      <c r="FH77" s="120">
        <v>65</v>
      </c>
      <c r="FI77" s="120">
        <v>15</v>
      </c>
      <c r="FJ77" s="120">
        <v>1555</v>
      </c>
      <c r="FK77" s="120">
        <v>50</v>
      </c>
      <c r="FL77" s="120">
        <v>724</v>
      </c>
      <c r="FM77" s="120">
        <v>51</v>
      </c>
      <c r="FN77" s="120">
        <v>1890</v>
      </c>
      <c r="FO77" s="120">
        <v>120</v>
      </c>
      <c r="FP77" s="120">
        <v>18970</v>
      </c>
      <c r="FQ77" s="120">
        <v>450</v>
      </c>
      <c r="FR77" s="120">
        <v>17740</v>
      </c>
      <c r="FS77" s="120">
        <v>460</v>
      </c>
      <c r="FT77" s="120">
        <v>24.5</v>
      </c>
      <c r="FU77" s="120">
        <v>5.4</v>
      </c>
      <c r="FV77" s="120">
        <v>0</v>
      </c>
      <c r="FW77" s="120">
        <v>1.8738999999999999</v>
      </c>
      <c r="FX77" s="120">
        <v>1.3087</v>
      </c>
      <c r="FY77" s="120">
        <v>644.75</v>
      </c>
      <c r="FZ77" s="120">
        <v>0.37744</v>
      </c>
      <c r="GA77" s="120">
        <v>2.7403</v>
      </c>
      <c r="GB77" s="120">
        <v>0.91276000000000002</v>
      </c>
      <c r="GC77" s="120">
        <v>2.5221</v>
      </c>
      <c r="GD77" s="120">
        <v>4.0629</v>
      </c>
      <c r="GE77" s="120">
        <v>0.36447000000000002</v>
      </c>
      <c r="GF77" s="120">
        <v>1.5927</v>
      </c>
      <c r="GG77" s="120">
        <v>0.56581999999999999</v>
      </c>
      <c r="GH77" s="120">
        <v>5.5163999999999998E-2</v>
      </c>
      <c r="GI77" s="120">
        <v>0.37725999999999998</v>
      </c>
      <c r="GJ77" s="120">
        <v>3.2455999999999999E-2</v>
      </c>
      <c r="GK77" s="120">
        <v>0.38823999999999997</v>
      </c>
      <c r="GL77" s="120">
        <v>3.3488999999999998E-2</v>
      </c>
      <c r="GM77" s="120">
        <v>0.10034999999999999</v>
      </c>
      <c r="GN77" s="120">
        <v>1.9525000000000001E-2</v>
      </c>
      <c r="GO77" s="120">
        <v>9.1125999999999999E-2</v>
      </c>
      <c r="GP77" s="120">
        <v>1.9172000000000002E-2</v>
      </c>
      <c r="GQ77" s="120">
        <v>191.72</v>
      </c>
      <c r="GR77" s="120">
        <v>3.1172</v>
      </c>
      <c r="GS77" s="120">
        <v>0.10237</v>
      </c>
      <c r="GT77" s="120">
        <v>0.14413000000000001</v>
      </c>
      <c r="GU77" s="120">
        <v>0.14471000000000001</v>
      </c>
      <c r="GV77" s="120">
        <v>0.24962999999999999</v>
      </c>
      <c r="GW77" s="120">
        <v>9.5063999999999999E-3</v>
      </c>
      <c r="GX77" s="120">
        <v>0</v>
      </c>
      <c r="GY77" s="120">
        <v>0</v>
      </c>
      <c r="GZ77" s="120">
        <v>0</v>
      </c>
      <c r="HA77" s="120">
        <v>0</v>
      </c>
      <c r="HB77" s="120">
        <v>0</v>
      </c>
      <c r="HC77" s="120">
        <v>0</v>
      </c>
      <c r="HD77" s="120">
        <v>0</v>
      </c>
      <c r="HE77" s="120">
        <v>0</v>
      </c>
      <c r="HF77" s="120">
        <v>0</v>
      </c>
      <c r="HG77" s="120">
        <v>0</v>
      </c>
      <c r="HH77" s="120">
        <v>0</v>
      </c>
      <c r="HI77" s="120">
        <v>0</v>
      </c>
      <c r="HJ77" s="120">
        <v>0</v>
      </c>
      <c r="HK77" s="120">
        <v>0</v>
      </c>
      <c r="HL77" s="120">
        <v>0</v>
      </c>
      <c r="HM77" s="120">
        <v>0</v>
      </c>
      <c r="HN77" s="120">
        <v>0</v>
      </c>
      <c r="HO77" s="120">
        <v>0</v>
      </c>
      <c r="HP77" s="120">
        <v>0</v>
      </c>
      <c r="HQ77" s="120">
        <v>0</v>
      </c>
      <c r="HR77" s="120">
        <v>0</v>
      </c>
      <c r="HS77" s="120">
        <v>0</v>
      </c>
      <c r="HT77" s="120">
        <v>0</v>
      </c>
      <c r="HU77" s="120">
        <v>0</v>
      </c>
      <c r="HV77" s="120">
        <v>0</v>
      </c>
      <c r="HW77" s="120">
        <v>0</v>
      </c>
      <c r="HX77" s="120">
        <v>0</v>
      </c>
      <c r="HY77" s="120">
        <v>0</v>
      </c>
      <c r="HZ77" s="120">
        <v>0</v>
      </c>
      <c r="IA77" s="120">
        <v>0</v>
      </c>
      <c r="IB77" s="120">
        <v>0</v>
      </c>
      <c r="IC77" s="120">
        <v>0</v>
      </c>
      <c r="ID77" s="120">
        <v>0</v>
      </c>
      <c r="IE77" s="120">
        <v>0</v>
      </c>
      <c r="IF77" s="120">
        <v>0</v>
      </c>
      <c r="IG77" s="120">
        <v>0</v>
      </c>
      <c r="IH77" s="120">
        <v>0</v>
      </c>
      <c r="II77" s="120">
        <v>0</v>
      </c>
      <c r="IJ77" s="120">
        <v>0</v>
      </c>
      <c r="IK77" s="120">
        <v>0</v>
      </c>
      <c r="IL77" s="120">
        <v>0</v>
      </c>
      <c r="IM77" s="120">
        <v>0</v>
      </c>
      <c r="IN77" s="120">
        <v>0</v>
      </c>
      <c r="IO77" s="120">
        <v>0</v>
      </c>
      <c r="IP77" s="120">
        <v>0</v>
      </c>
      <c r="IQ77" s="120">
        <v>0</v>
      </c>
      <c r="IR77" s="120">
        <v>0</v>
      </c>
      <c r="IS77" s="120">
        <v>0</v>
      </c>
      <c r="IT77" s="120">
        <v>0</v>
      </c>
      <c r="IU77" s="120">
        <v>0</v>
      </c>
      <c r="IV77" s="120">
        <v>0</v>
      </c>
      <c r="IW77" s="120">
        <v>0</v>
      </c>
      <c r="IX77" s="120">
        <v>0</v>
      </c>
      <c r="IY77" s="120">
        <v>0</v>
      </c>
      <c r="IZ77" s="120">
        <v>0</v>
      </c>
      <c r="JA77" s="120">
        <v>0</v>
      </c>
      <c r="JB77" s="120">
        <v>0</v>
      </c>
    </row>
    <row r="78" spans="1:262" ht="14.4" x14ac:dyDescent="0.3">
      <c r="A78" s="120" t="s">
        <v>617</v>
      </c>
      <c r="B78" s="120" t="s">
        <v>454</v>
      </c>
      <c r="C78" s="120" t="s">
        <v>782</v>
      </c>
      <c r="D78" s="120" t="s">
        <v>455</v>
      </c>
      <c r="E78" s="121">
        <v>0.43600231481481483</v>
      </c>
      <c r="F78" s="120">
        <v>40.695</v>
      </c>
      <c r="G78" s="120" t="s">
        <v>618</v>
      </c>
      <c r="H78" s="122">
        <v>4480000</v>
      </c>
      <c r="I78" s="122">
        <v>120000</v>
      </c>
      <c r="J78" s="122">
        <v>1475000</v>
      </c>
      <c r="K78" s="122">
        <v>49000</v>
      </c>
      <c r="L78" s="120">
        <v>56860</v>
      </c>
      <c r="M78" s="120">
        <v>290</v>
      </c>
      <c r="N78" s="122">
        <v>91800</v>
      </c>
      <c r="O78" s="122">
        <v>2700</v>
      </c>
      <c r="P78" s="122">
        <v>279800</v>
      </c>
      <c r="Q78" s="122">
        <v>6100</v>
      </c>
      <c r="R78" s="120">
        <v>8060</v>
      </c>
      <c r="S78" s="120">
        <v>260</v>
      </c>
      <c r="T78" s="122">
        <v>71100</v>
      </c>
      <c r="U78" s="122">
        <v>2800</v>
      </c>
      <c r="V78" s="122">
        <v>944000</v>
      </c>
      <c r="W78" s="122">
        <v>30000</v>
      </c>
      <c r="X78" s="122">
        <v>1225000</v>
      </c>
      <c r="Y78" s="122">
        <v>40000</v>
      </c>
      <c r="Z78" s="122">
        <v>124000</v>
      </c>
      <c r="AA78" s="122">
        <v>4900</v>
      </c>
      <c r="AB78" s="122">
        <v>68900</v>
      </c>
      <c r="AC78" s="122">
        <v>2600</v>
      </c>
      <c r="AD78" s="120">
        <v>7450</v>
      </c>
      <c r="AE78" s="120">
        <v>280</v>
      </c>
      <c r="AF78" s="120">
        <v>5250</v>
      </c>
      <c r="AG78" s="120">
        <v>240</v>
      </c>
      <c r="AH78" s="120">
        <v>7170</v>
      </c>
      <c r="AI78" s="120">
        <v>300</v>
      </c>
      <c r="AJ78" s="120">
        <v>5390</v>
      </c>
      <c r="AK78" s="120">
        <v>230</v>
      </c>
      <c r="AL78" s="120">
        <v>7070</v>
      </c>
      <c r="AM78" s="120">
        <v>280</v>
      </c>
      <c r="AN78" s="120">
        <v>5850</v>
      </c>
      <c r="AO78" s="120">
        <v>230</v>
      </c>
      <c r="AP78" s="120">
        <v>5150</v>
      </c>
      <c r="AQ78" s="120">
        <v>240</v>
      </c>
      <c r="AR78" s="120">
        <v>2060</v>
      </c>
      <c r="AS78" s="120">
        <v>100</v>
      </c>
      <c r="AT78" s="120">
        <v>3210</v>
      </c>
      <c r="AU78" s="120">
        <v>130</v>
      </c>
      <c r="AV78" s="120">
        <v>2790</v>
      </c>
      <c r="AW78" s="120">
        <v>160</v>
      </c>
      <c r="AX78" s="120">
        <v>405</v>
      </c>
      <c r="AY78" s="120">
        <v>27</v>
      </c>
      <c r="AZ78" s="120">
        <v>144</v>
      </c>
      <c r="BA78" s="120">
        <v>14</v>
      </c>
      <c r="BB78" s="120">
        <v>1989</v>
      </c>
      <c r="BC78" s="120">
        <v>55</v>
      </c>
      <c r="BD78" s="120">
        <v>692</v>
      </c>
      <c r="BE78" s="120">
        <v>33</v>
      </c>
      <c r="BF78" s="120">
        <v>2070</v>
      </c>
      <c r="BG78" s="120">
        <v>110</v>
      </c>
      <c r="BH78" s="122">
        <v>38100</v>
      </c>
      <c r="BI78" s="122">
        <v>1100</v>
      </c>
      <c r="BJ78" s="120">
        <v>28300</v>
      </c>
      <c r="BK78" s="120">
        <v>660</v>
      </c>
      <c r="BL78" s="120">
        <v>39.299999999999997</v>
      </c>
      <c r="BM78" s="120">
        <v>7.4</v>
      </c>
      <c r="BN78" s="120">
        <v>-20300</v>
      </c>
      <c r="BO78" s="120">
        <v>740</v>
      </c>
      <c r="BP78" s="120">
        <v>-10</v>
      </c>
      <c r="BQ78" s="120">
        <v>140</v>
      </c>
      <c r="BR78" s="122">
        <v>921000</v>
      </c>
      <c r="BS78" s="122">
        <v>27000</v>
      </c>
      <c r="BT78" s="120">
        <v>2085</v>
      </c>
      <c r="BU78" s="120">
        <v>72</v>
      </c>
      <c r="BV78" s="120">
        <v>449</v>
      </c>
      <c r="BW78" s="120">
        <v>18</v>
      </c>
      <c r="BX78" s="120">
        <v>500</v>
      </c>
      <c r="BY78" s="120">
        <v>20</v>
      </c>
      <c r="BZ78" s="120">
        <v>5200</v>
      </c>
      <c r="CA78" s="120">
        <v>160</v>
      </c>
      <c r="CB78" s="120">
        <v>6510</v>
      </c>
      <c r="CC78" s="120">
        <v>210</v>
      </c>
      <c r="CD78" s="120">
        <v>489</v>
      </c>
      <c r="CE78" s="120">
        <v>19</v>
      </c>
      <c r="CF78" s="120">
        <v>1596</v>
      </c>
      <c r="CG78" s="120">
        <v>60</v>
      </c>
      <c r="CH78" s="120">
        <v>194</v>
      </c>
      <c r="CI78" s="120">
        <v>7.3</v>
      </c>
      <c r="CJ78" s="120">
        <v>34</v>
      </c>
      <c r="CK78" s="120">
        <v>1.5</v>
      </c>
      <c r="CL78" s="120">
        <v>167</v>
      </c>
      <c r="CM78" s="120">
        <v>6.9</v>
      </c>
      <c r="CN78" s="120">
        <v>17.16</v>
      </c>
      <c r="CO78" s="120">
        <v>0.73</v>
      </c>
      <c r="CP78" s="120">
        <v>97.1</v>
      </c>
      <c r="CQ78" s="120">
        <v>3.8</v>
      </c>
      <c r="CR78" s="120">
        <v>19.13</v>
      </c>
      <c r="CS78" s="120">
        <v>0.76</v>
      </c>
      <c r="CT78" s="120">
        <v>50.5</v>
      </c>
      <c r="CU78" s="120">
        <v>2.2999999999999998</v>
      </c>
      <c r="CV78" s="120">
        <v>6.58</v>
      </c>
      <c r="CW78" s="120">
        <v>0.33</v>
      </c>
      <c r="CX78" s="120">
        <v>48</v>
      </c>
      <c r="CY78" s="120">
        <v>2</v>
      </c>
      <c r="CZ78" s="120">
        <v>8.7799999999999994</v>
      </c>
      <c r="DA78" s="120">
        <v>0.5</v>
      </c>
      <c r="DB78" s="120">
        <v>46</v>
      </c>
      <c r="DC78" s="120">
        <v>27</v>
      </c>
      <c r="DD78" s="120">
        <v>10.4</v>
      </c>
      <c r="DE78" s="120">
        <v>3.5</v>
      </c>
      <c r="DF78" s="120">
        <v>27.65</v>
      </c>
      <c r="DG78" s="120">
        <v>0.77</v>
      </c>
      <c r="DH78" s="120">
        <v>10.48</v>
      </c>
      <c r="DI78" s="120">
        <v>0.51</v>
      </c>
      <c r="DJ78" s="120">
        <v>13.28</v>
      </c>
      <c r="DK78" s="120">
        <v>0.74</v>
      </c>
      <c r="DL78" s="120">
        <v>137.19999999999999</v>
      </c>
      <c r="DM78" s="120">
        <v>4.0999999999999996</v>
      </c>
      <c r="DN78" s="120">
        <v>85.3</v>
      </c>
      <c r="DO78" s="120">
        <v>2</v>
      </c>
      <c r="DP78" s="120">
        <v>117</v>
      </c>
      <c r="DQ78" s="120">
        <v>22</v>
      </c>
      <c r="DR78" s="120">
        <v>9.2399999999999996E-5</v>
      </c>
      <c r="DS78" s="120">
        <v>2.3E-6</v>
      </c>
      <c r="DT78" s="122">
        <v>91000</v>
      </c>
      <c r="DU78" s="122">
        <v>2700</v>
      </c>
      <c r="DV78" s="122">
        <v>1411000</v>
      </c>
      <c r="DW78" s="122">
        <v>49000</v>
      </c>
      <c r="DX78" s="120">
        <v>30</v>
      </c>
      <c r="DY78" s="120">
        <v>300</v>
      </c>
      <c r="DZ78" s="122">
        <v>175200</v>
      </c>
      <c r="EA78" s="122">
        <v>6100</v>
      </c>
      <c r="EB78" s="120">
        <v>6300</v>
      </c>
      <c r="EC78" s="120">
        <v>260</v>
      </c>
      <c r="ED78" s="122">
        <v>71100</v>
      </c>
      <c r="EE78" s="122">
        <v>2800</v>
      </c>
      <c r="EF78" s="122">
        <v>944000</v>
      </c>
      <c r="EG78" s="122">
        <v>30000</v>
      </c>
      <c r="EH78" s="122">
        <v>1225000</v>
      </c>
      <c r="EI78" s="122">
        <v>40000</v>
      </c>
      <c r="EJ78" s="122">
        <v>124000</v>
      </c>
      <c r="EK78" s="122">
        <v>4900</v>
      </c>
      <c r="EL78" s="122">
        <v>68900</v>
      </c>
      <c r="EM78" s="122">
        <v>2600</v>
      </c>
      <c r="EN78" s="120">
        <v>7450</v>
      </c>
      <c r="EO78" s="120">
        <v>280</v>
      </c>
      <c r="EP78" s="120">
        <v>5250</v>
      </c>
      <c r="EQ78" s="120">
        <v>240</v>
      </c>
      <c r="ER78" s="120">
        <v>7170</v>
      </c>
      <c r="ES78" s="120">
        <v>300</v>
      </c>
      <c r="ET78" s="120">
        <v>5390</v>
      </c>
      <c r="EU78" s="120">
        <v>230</v>
      </c>
      <c r="EV78" s="120">
        <v>7070</v>
      </c>
      <c r="EW78" s="120">
        <v>280</v>
      </c>
      <c r="EX78" s="120">
        <v>5850</v>
      </c>
      <c r="EY78" s="120">
        <v>230</v>
      </c>
      <c r="EZ78" s="120">
        <v>5150</v>
      </c>
      <c r="FA78" s="120">
        <v>240</v>
      </c>
      <c r="FB78" s="120">
        <v>2060</v>
      </c>
      <c r="FC78" s="120">
        <v>100</v>
      </c>
      <c r="FD78" s="120">
        <v>3210</v>
      </c>
      <c r="FE78" s="120">
        <v>130</v>
      </c>
      <c r="FF78" s="120">
        <v>2790</v>
      </c>
      <c r="FG78" s="120">
        <v>160</v>
      </c>
      <c r="FH78" s="120">
        <v>42</v>
      </c>
      <c r="FI78" s="120">
        <v>14</v>
      </c>
      <c r="FJ78" s="120">
        <v>1966</v>
      </c>
      <c r="FK78" s="120">
        <v>55</v>
      </c>
      <c r="FL78" s="120">
        <v>677</v>
      </c>
      <c r="FM78" s="120">
        <v>33</v>
      </c>
      <c r="FN78" s="120">
        <v>2040</v>
      </c>
      <c r="FO78" s="120">
        <v>110</v>
      </c>
      <c r="FP78" s="122">
        <v>38100</v>
      </c>
      <c r="FQ78" s="122">
        <v>1100</v>
      </c>
      <c r="FR78" s="120">
        <v>28300</v>
      </c>
      <c r="FS78" s="120">
        <v>660</v>
      </c>
      <c r="FT78" s="120">
        <v>39.299999999999997</v>
      </c>
      <c r="FU78" s="120">
        <v>7.4</v>
      </c>
      <c r="FV78" s="120">
        <v>0</v>
      </c>
      <c r="FW78" s="120">
        <v>0.89781</v>
      </c>
      <c r="FX78" s="120">
        <v>0.73326000000000002</v>
      </c>
      <c r="FY78" s="120">
        <v>530.86</v>
      </c>
      <c r="FZ78" s="120">
        <v>0.37286000000000002</v>
      </c>
      <c r="GA78" s="120">
        <v>2.4163999999999999</v>
      </c>
      <c r="GB78" s="120">
        <v>0.27132000000000001</v>
      </c>
      <c r="GC78" s="120">
        <v>3.2031999999999998</v>
      </c>
      <c r="GD78" s="120">
        <v>1.8696999999999999</v>
      </c>
      <c r="GE78" s="120">
        <v>0.48675000000000002</v>
      </c>
      <c r="GF78" s="120">
        <v>0.47421999999999997</v>
      </c>
      <c r="GG78" s="120">
        <v>0</v>
      </c>
      <c r="GH78" s="120">
        <v>0</v>
      </c>
      <c r="GI78" s="120">
        <v>0.22364000000000001</v>
      </c>
      <c r="GJ78" s="120">
        <v>2.6903E-2</v>
      </c>
      <c r="GK78" s="120">
        <v>0.15295</v>
      </c>
      <c r="GL78" s="120">
        <v>2.3026000000000001E-2</v>
      </c>
      <c r="GM78" s="120">
        <v>4.9558999999999999E-2</v>
      </c>
      <c r="GN78" s="120">
        <v>2.2473E-2</v>
      </c>
      <c r="GO78" s="120">
        <v>0</v>
      </c>
      <c r="GP78" s="120">
        <v>0</v>
      </c>
      <c r="GQ78" s="120">
        <v>0</v>
      </c>
      <c r="GR78" s="120">
        <v>2.2902999999999998</v>
      </c>
      <c r="GS78" s="120">
        <v>7.9128000000000004E-2</v>
      </c>
      <c r="GT78" s="120">
        <v>0.10448</v>
      </c>
      <c r="GU78" s="120">
        <v>0.10360999999999999</v>
      </c>
      <c r="GV78" s="120">
        <v>5.6648999999999998E-2</v>
      </c>
      <c r="GW78" s="120">
        <v>1.7205000000000002E-2</v>
      </c>
      <c r="GX78" s="120">
        <v>0</v>
      </c>
      <c r="GY78" s="120">
        <v>0</v>
      </c>
      <c r="GZ78" s="120">
        <v>0</v>
      </c>
      <c r="HA78" s="120">
        <v>0</v>
      </c>
      <c r="HB78" s="120">
        <v>0</v>
      </c>
      <c r="HC78" s="120">
        <v>0</v>
      </c>
      <c r="HD78" s="120">
        <v>0</v>
      </c>
      <c r="HE78" s="120">
        <v>0</v>
      </c>
      <c r="HF78" s="120">
        <v>0</v>
      </c>
      <c r="HG78" s="120">
        <v>0</v>
      </c>
      <c r="HH78" s="120">
        <v>0</v>
      </c>
      <c r="HI78" s="120">
        <v>0</v>
      </c>
      <c r="HJ78" s="120">
        <v>0</v>
      </c>
      <c r="HK78" s="120">
        <v>0</v>
      </c>
      <c r="HL78" s="120">
        <v>0</v>
      </c>
      <c r="HM78" s="120">
        <v>0</v>
      </c>
      <c r="HN78" s="120">
        <v>0</v>
      </c>
      <c r="HO78" s="120">
        <v>0</v>
      </c>
      <c r="HP78" s="120">
        <v>0</v>
      </c>
      <c r="HQ78" s="120">
        <v>0</v>
      </c>
      <c r="HR78" s="120">
        <v>0</v>
      </c>
      <c r="HS78" s="120">
        <v>0</v>
      </c>
      <c r="HT78" s="120">
        <v>0</v>
      </c>
      <c r="HU78" s="120">
        <v>0</v>
      </c>
      <c r="HV78" s="120">
        <v>0</v>
      </c>
      <c r="HW78" s="120">
        <v>0</v>
      </c>
      <c r="HX78" s="120">
        <v>0</v>
      </c>
      <c r="HY78" s="120">
        <v>0</v>
      </c>
      <c r="HZ78" s="120">
        <v>0</v>
      </c>
      <c r="IA78" s="120">
        <v>0</v>
      </c>
      <c r="IB78" s="120">
        <v>0</v>
      </c>
      <c r="IC78" s="120">
        <v>0</v>
      </c>
      <c r="ID78" s="120">
        <v>0</v>
      </c>
      <c r="IE78" s="120">
        <v>0</v>
      </c>
      <c r="IF78" s="120">
        <v>0</v>
      </c>
      <c r="IG78" s="120">
        <v>0</v>
      </c>
      <c r="IH78" s="120">
        <v>0</v>
      </c>
      <c r="II78" s="120">
        <v>0</v>
      </c>
      <c r="IJ78" s="120">
        <v>0</v>
      </c>
      <c r="IK78" s="120">
        <v>0</v>
      </c>
      <c r="IL78" s="120">
        <v>0</v>
      </c>
      <c r="IM78" s="120">
        <v>0</v>
      </c>
      <c r="IN78" s="120">
        <v>0</v>
      </c>
      <c r="IO78" s="120">
        <v>0</v>
      </c>
      <c r="IP78" s="120">
        <v>0</v>
      </c>
      <c r="IQ78" s="120">
        <v>0</v>
      </c>
      <c r="IR78" s="120">
        <v>0</v>
      </c>
      <c r="IS78" s="120">
        <v>0</v>
      </c>
      <c r="IT78" s="120">
        <v>0</v>
      </c>
      <c r="IU78" s="120">
        <v>0</v>
      </c>
      <c r="IV78" s="120">
        <v>0</v>
      </c>
      <c r="IW78" s="120">
        <v>0</v>
      </c>
      <c r="IX78" s="120">
        <v>0</v>
      </c>
      <c r="IY78" s="120">
        <v>0</v>
      </c>
      <c r="IZ78" s="120">
        <v>0</v>
      </c>
      <c r="JA78" s="120">
        <v>0</v>
      </c>
      <c r="JB78" s="120">
        <v>0</v>
      </c>
    </row>
    <row r="79" spans="1:262" ht="14.4" x14ac:dyDescent="0.3">
      <c r="A79" s="120" t="s">
        <v>619</v>
      </c>
      <c r="B79" s="120" t="s">
        <v>454</v>
      </c>
      <c r="C79" s="120" t="s">
        <v>783</v>
      </c>
      <c r="D79" s="120" t="s">
        <v>455</v>
      </c>
      <c r="E79" s="121">
        <v>0.43683333333333335</v>
      </c>
      <c r="F79" s="120">
        <v>39.130000000000003</v>
      </c>
      <c r="G79" s="120" t="s">
        <v>620</v>
      </c>
      <c r="H79" s="122">
        <v>3800000</v>
      </c>
      <c r="I79" s="122">
        <v>110000</v>
      </c>
      <c r="J79" s="122">
        <v>1443000</v>
      </c>
      <c r="K79" s="122">
        <v>58000</v>
      </c>
      <c r="L79" s="120">
        <v>56230</v>
      </c>
      <c r="M79" s="120">
        <v>270</v>
      </c>
      <c r="N79" s="122">
        <v>87400</v>
      </c>
      <c r="O79" s="122">
        <v>3300</v>
      </c>
      <c r="P79" s="122">
        <v>284000</v>
      </c>
      <c r="Q79" s="122">
        <v>7100</v>
      </c>
      <c r="R79" s="120">
        <v>8060</v>
      </c>
      <c r="S79" s="120">
        <v>260</v>
      </c>
      <c r="T79" s="122">
        <v>57100</v>
      </c>
      <c r="U79" s="122">
        <v>2600</v>
      </c>
      <c r="V79" s="122">
        <v>700000</v>
      </c>
      <c r="W79" s="122">
        <v>22000</v>
      </c>
      <c r="X79" s="122">
        <v>906000</v>
      </c>
      <c r="Y79" s="122">
        <v>34000</v>
      </c>
      <c r="Z79" s="122">
        <v>96000</v>
      </c>
      <c r="AA79" s="122">
        <v>3800</v>
      </c>
      <c r="AB79" s="122">
        <v>55400</v>
      </c>
      <c r="AC79" s="122">
        <v>2200</v>
      </c>
      <c r="AD79" s="120">
        <v>5860</v>
      </c>
      <c r="AE79" s="120">
        <v>250</v>
      </c>
      <c r="AF79" s="120">
        <v>3890</v>
      </c>
      <c r="AG79" s="120">
        <v>160</v>
      </c>
      <c r="AH79" s="120">
        <v>5870</v>
      </c>
      <c r="AI79" s="120">
        <v>280</v>
      </c>
      <c r="AJ79" s="120">
        <v>4420</v>
      </c>
      <c r="AK79" s="120">
        <v>250</v>
      </c>
      <c r="AL79" s="120">
        <v>5710</v>
      </c>
      <c r="AM79" s="120">
        <v>250</v>
      </c>
      <c r="AN79" s="120">
        <v>4710</v>
      </c>
      <c r="AO79" s="120">
        <v>240</v>
      </c>
      <c r="AP79" s="120">
        <v>4260</v>
      </c>
      <c r="AQ79" s="120">
        <v>220</v>
      </c>
      <c r="AR79" s="120">
        <v>1760</v>
      </c>
      <c r="AS79" s="120">
        <v>110</v>
      </c>
      <c r="AT79" s="120">
        <v>2360</v>
      </c>
      <c r="AU79" s="120">
        <v>130</v>
      </c>
      <c r="AV79" s="120">
        <v>2160</v>
      </c>
      <c r="AW79" s="120">
        <v>110</v>
      </c>
      <c r="AX79" s="120">
        <v>417</v>
      </c>
      <c r="AY79" s="120">
        <v>26</v>
      </c>
      <c r="AZ79" s="120">
        <v>153</v>
      </c>
      <c r="BA79" s="120">
        <v>17</v>
      </c>
      <c r="BB79" s="120">
        <v>1429</v>
      </c>
      <c r="BC79" s="120">
        <v>37</v>
      </c>
      <c r="BD79" s="120">
        <v>684</v>
      </c>
      <c r="BE79" s="120">
        <v>35</v>
      </c>
      <c r="BF79" s="120">
        <v>1970</v>
      </c>
      <c r="BG79" s="120">
        <v>100</v>
      </c>
      <c r="BH79" s="122">
        <v>32300</v>
      </c>
      <c r="BI79" s="122">
        <v>1100</v>
      </c>
      <c r="BJ79" s="120">
        <v>16530</v>
      </c>
      <c r="BK79" s="120">
        <v>360</v>
      </c>
      <c r="BL79" s="120">
        <v>32.1</v>
      </c>
      <c r="BM79" s="120">
        <v>6.7</v>
      </c>
      <c r="BN79" s="120">
        <v>-18830</v>
      </c>
      <c r="BO79" s="120">
        <v>810</v>
      </c>
      <c r="BP79" s="120">
        <v>100</v>
      </c>
      <c r="BQ79" s="120">
        <v>110</v>
      </c>
      <c r="BR79" s="122">
        <v>884000</v>
      </c>
      <c r="BS79" s="122">
        <v>33000</v>
      </c>
      <c r="BT79" s="120">
        <v>2157</v>
      </c>
      <c r="BU79" s="120">
        <v>84</v>
      </c>
      <c r="BV79" s="120">
        <v>453</v>
      </c>
      <c r="BW79" s="120">
        <v>19</v>
      </c>
      <c r="BX79" s="120">
        <v>405</v>
      </c>
      <c r="BY79" s="120">
        <v>18</v>
      </c>
      <c r="BZ79" s="120">
        <v>3880</v>
      </c>
      <c r="CA79" s="120">
        <v>120</v>
      </c>
      <c r="CB79" s="120">
        <v>4840</v>
      </c>
      <c r="CC79" s="120">
        <v>180</v>
      </c>
      <c r="CD79" s="120">
        <v>381</v>
      </c>
      <c r="CE79" s="120">
        <v>15</v>
      </c>
      <c r="CF79" s="120">
        <v>1291</v>
      </c>
      <c r="CG79" s="120">
        <v>52</v>
      </c>
      <c r="CH79" s="120">
        <v>153.6</v>
      </c>
      <c r="CI79" s="120">
        <v>6.6</v>
      </c>
      <c r="CJ79" s="120">
        <v>25.4</v>
      </c>
      <c r="CK79" s="120">
        <v>1.1000000000000001</v>
      </c>
      <c r="CL79" s="120">
        <v>137.6</v>
      </c>
      <c r="CM79" s="120">
        <v>6.6</v>
      </c>
      <c r="CN79" s="120">
        <v>14.15</v>
      </c>
      <c r="CO79" s="120">
        <v>0.79</v>
      </c>
      <c r="CP79" s="120">
        <v>79</v>
      </c>
      <c r="CQ79" s="120">
        <v>3.5</v>
      </c>
      <c r="CR79" s="120">
        <v>15.52</v>
      </c>
      <c r="CS79" s="120">
        <v>0.78</v>
      </c>
      <c r="CT79" s="120">
        <v>42</v>
      </c>
      <c r="CU79" s="120">
        <v>2.1</v>
      </c>
      <c r="CV79" s="120">
        <v>5.68</v>
      </c>
      <c r="CW79" s="120">
        <v>0.35</v>
      </c>
      <c r="CX79" s="120">
        <v>35.6</v>
      </c>
      <c r="CY79" s="120">
        <v>1.9</v>
      </c>
      <c r="CZ79" s="120">
        <v>6.84</v>
      </c>
      <c r="DA79" s="120">
        <v>0.33</v>
      </c>
      <c r="DB79" s="120">
        <v>57</v>
      </c>
      <c r="DC79" s="120">
        <v>26</v>
      </c>
      <c r="DD79" s="120">
        <v>12.6</v>
      </c>
      <c r="DE79" s="120">
        <v>4.2</v>
      </c>
      <c r="DF79" s="120">
        <v>19.88</v>
      </c>
      <c r="DG79" s="120">
        <v>0.52</v>
      </c>
      <c r="DH79" s="120">
        <v>10.41</v>
      </c>
      <c r="DI79" s="120">
        <v>0.54</v>
      </c>
      <c r="DJ79" s="120">
        <v>12.71</v>
      </c>
      <c r="DK79" s="120">
        <v>0.68</v>
      </c>
      <c r="DL79" s="120">
        <v>117</v>
      </c>
      <c r="DM79" s="120">
        <v>3.8</v>
      </c>
      <c r="DN79" s="120">
        <v>50.1</v>
      </c>
      <c r="DO79" s="120">
        <v>1.1000000000000001</v>
      </c>
      <c r="DP79" s="120">
        <v>97</v>
      </c>
      <c r="DQ79" s="120">
        <v>20</v>
      </c>
      <c r="DR79" s="120">
        <v>5.63E-5</v>
      </c>
      <c r="DS79" s="120">
        <v>1.9E-6</v>
      </c>
      <c r="DT79" s="122">
        <v>86600</v>
      </c>
      <c r="DU79" s="122">
        <v>3300</v>
      </c>
      <c r="DV79" s="122">
        <v>1379000</v>
      </c>
      <c r="DW79" s="122">
        <v>58000</v>
      </c>
      <c r="DX79" s="120">
        <v>-260</v>
      </c>
      <c r="DY79" s="120">
        <v>270</v>
      </c>
      <c r="DZ79" s="122">
        <v>179600</v>
      </c>
      <c r="EA79" s="122">
        <v>7000</v>
      </c>
      <c r="EB79" s="120">
        <v>6310</v>
      </c>
      <c r="EC79" s="120">
        <v>260</v>
      </c>
      <c r="ED79" s="122">
        <v>57100</v>
      </c>
      <c r="EE79" s="122">
        <v>2600</v>
      </c>
      <c r="EF79" s="122">
        <v>700000</v>
      </c>
      <c r="EG79" s="122">
        <v>22000</v>
      </c>
      <c r="EH79" s="122">
        <v>906000</v>
      </c>
      <c r="EI79" s="122">
        <v>34000</v>
      </c>
      <c r="EJ79" s="122">
        <v>96000</v>
      </c>
      <c r="EK79" s="122">
        <v>3800</v>
      </c>
      <c r="EL79" s="122">
        <v>55400</v>
      </c>
      <c r="EM79" s="122">
        <v>2200</v>
      </c>
      <c r="EN79" s="120">
        <v>5860</v>
      </c>
      <c r="EO79" s="120">
        <v>250</v>
      </c>
      <c r="EP79" s="120">
        <v>3890</v>
      </c>
      <c r="EQ79" s="120">
        <v>160</v>
      </c>
      <c r="ER79" s="120">
        <v>5870</v>
      </c>
      <c r="ES79" s="120">
        <v>280</v>
      </c>
      <c r="ET79" s="120">
        <v>4420</v>
      </c>
      <c r="EU79" s="120">
        <v>250</v>
      </c>
      <c r="EV79" s="120">
        <v>5710</v>
      </c>
      <c r="EW79" s="120">
        <v>250</v>
      </c>
      <c r="EX79" s="120">
        <v>4710</v>
      </c>
      <c r="EY79" s="120">
        <v>240</v>
      </c>
      <c r="EZ79" s="120">
        <v>4260</v>
      </c>
      <c r="FA79" s="120">
        <v>220</v>
      </c>
      <c r="FB79" s="120">
        <v>1760</v>
      </c>
      <c r="FC79" s="120">
        <v>110</v>
      </c>
      <c r="FD79" s="120">
        <v>2360</v>
      </c>
      <c r="FE79" s="120">
        <v>130</v>
      </c>
      <c r="FF79" s="120">
        <v>2160</v>
      </c>
      <c r="FG79" s="120">
        <v>110</v>
      </c>
      <c r="FH79" s="120">
        <v>50</v>
      </c>
      <c r="FI79" s="120">
        <v>17</v>
      </c>
      <c r="FJ79" s="120">
        <v>1406</v>
      </c>
      <c r="FK79" s="120">
        <v>37</v>
      </c>
      <c r="FL79" s="120">
        <v>669</v>
      </c>
      <c r="FM79" s="120">
        <v>35</v>
      </c>
      <c r="FN79" s="120">
        <v>1940</v>
      </c>
      <c r="FO79" s="120">
        <v>100</v>
      </c>
      <c r="FP79" s="122">
        <v>32300</v>
      </c>
      <c r="FQ79" s="122">
        <v>1100</v>
      </c>
      <c r="FR79" s="120">
        <v>16530</v>
      </c>
      <c r="FS79" s="120">
        <v>360</v>
      </c>
      <c r="FT79" s="120">
        <v>32.1</v>
      </c>
      <c r="FU79" s="120">
        <v>6.7</v>
      </c>
      <c r="FV79" s="120">
        <v>0</v>
      </c>
      <c r="FW79" s="120">
        <v>1.1692</v>
      </c>
      <c r="FX79" s="120">
        <v>1.0872999999999999</v>
      </c>
      <c r="FY79" s="120">
        <v>581.42999999999995</v>
      </c>
      <c r="FZ79" s="120">
        <v>0.31441999999999998</v>
      </c>
      <c r="GA79" s="120">
        <v>3.0718999999999999</v>
      </c>
      <c r="GB79" s="120">
        <v>9.9405999999999994E-2</v>
      </c>
      <c r="GC79" s="120">
        <v>0.78974999999999995</v>
      </c>
      <c r="GD79" s="120">
        <v>2.2850999999999999</v>
      </c>
      <c r="GE79" s="120">
        <v>9.5162999999999998E-2</v>
      </c>
      <c r="GF79" s="120">
        <v>0.47414000000000001</v>
      </c>
      <c r="GG79" s="120">
        <v>0</v>
      </c>
      <c r="GH79" s="120">
        <v>3.2836999999999998E-2</v>
      </c>
      <c r="GI79" s="120">
        <v>0.28086</v>
      </c>
      <c r="GJ79" s="120">
        <v>0</v>
      </c>
      <c r="GK79" s="120">
        <v>6.9369E-2</v>
      </c>
      <c r="GL79" s="120">
        <v>0</v>
      </c>
      <c r="GM79" s="120">
        <v>0</v>
      </c>
      <c r="GN79" s="120">
        <v>1.6167999999999998E-2</v>
      </c>
      <c r="GO79" s="120">
        <v>0</v>
      </c>
      <c r="GP79" s="120">
        <v>0</v>
      </c>
      <c r="GQ79" s="120">
        <v>0</v>
      </c>
      <c r="GR79" s="120">
        <v>3.2305000000000001</v>
      </c>
      <c r="GS79" s="120">
        <v>9.1571E-2</v>
      </c>
      <c r="GT79" s="120">
        <v>0.1003</v>
      </c>
      <c r="GU79" s="120">
        <v>0.1235</v>
      </c>
      <c r="GV79" s="120">
        <v>0</v>
      </c>
      <c r="GW79" s="120">
        <v>3.0720999999999998E-2</v>
      </c>
      <c r="GX79" s="120">
        <v>0</v>
      </c>
      <c r="GY79" s="120">
        <v>0</v>
      </c>
      <c r="GZ79" s="120">
        <v>0</v>
      </c>
      <c r="HA79" s="120">
        <v>0</v>
      </c>
      <c r="HB79" s="120">
        <v>0</v>
      </c>
      <c r="HC79" s="120">
        <v>0</v>
      </c>
      <c r="HD79" s="120">
        <v>0</v>
      </c>
      <c r="HE79" s="120">
        <v>0</v>
      </c>
      <c r="HF79" s="120">
        <v>0</v>
      </c>
      <c r="HG79" s="120">
        <v>0</v>
      </c>
      <c r="HH79" s="120">
        <v>0</v>
      </c>
      <c r="HI79" s="120">
        <v>0</v>
      </c>
      <c r="HJ79" s="120">
        <v>0</v>
      </c>
      <c r="HK79" s="120">
        <v>0</v>
      </c>
      <c r="HL79" s="120">
        <v>0</v>
      </c>
      <c r="HM79" s="120">
        <v>0</v>
      </c>
      <c r="HN79" s="120">
        <v>0</v>
      </c>
      <c r="HO79" s="120">
        <v>0</v>
      </c>
      <c r="HP79" s="120">
        <v>0</v>
      </c>
      <c r="HQ79" s="120">
        <v>0</v>
      </c>
      <c r="HR79" s="120">
        <v>0</v>
      </c>
      <c r="HS79" s="120">
        <v>0</v>
      </c>
      <c r="HT79" s="120">
        <v>0</v>
      </c>
      <c r="HU79" s="120">
        <v>0</v>
      </c>
      <c r="HV79" s="120">
        <v>0</v>
      </c>
      <c r="HW79" s="120">
        <v>0</v>
      </c>
      <c r="HX79" s="120">
        <v>0</v>
      </c>
      <c r="HY79" s="120">
        <v>0</v>
      </c>
      <c r="HZ79" s="120">
        <v>0</v>
      </c>
      <c r="IA79" s="120">
        <v>0</v>
      </c>
      <c r="IB79" s="120">
        <v>0</v>
      </c>
      <c r="IC79" s="120">
        <v>0</v>
      </c>
      <c r="ID79" s="120">
        <v>0</v>
      </c>
      <c r="IE79" s="120">
        <v>0</v>
      </c>
      <c r="IF79" s="120">
        <v>0</v>
      </c>
      <c r="IG79" s="120">
        <v>0</v>
      </c>
      <c r="IH79" s="120">
        <v>0</v>
      </c>
      <c r="II79" s="120">
        <v>0</v>
      </c>
      <c r="IJ79" s="120">
        <v>0</v>
      </c>
      <c r="IK79" s="120">
        <v>0</v>
      </c>
      <c r="IL79" s="120">
        <v>0</v>
      </c>
      <c r="IM79" s="120">
        <v>0</v>
      </c>
      <c r="IN79" s="120">
        <v>0</v>
      </c>
      <c r="IO79" s="120">
        <v>0</v>
      </c>
      <c r="IP79" s="120">
        <v>0</v>
      </c>
      <c r="IQ79" s="120">
        <v>0</v>
      </c>
      <c r="IR79" s="120">
        <v>0</v>
      </c>
      <c r="IS79" s="120">
        <v>0</v>
      </c>
      <c r="IT79" s="120">
        <v>0</v>
      </c>
      <c r="IU79" s="120">
        <v>0</v>
      </c>
      <c r="IV79" s="120">
        <v>0</v>
      </c>
      <c r="IW79" s="120">
        <v>0</v>
      </c>
      <c r="IX79" s="120">
        <v>0</v>
      </c>
      <c r="IY79" s="120">
        <v>0</v>
      </c>
      <c r="IZ79" s="120">
        <v>0</v>
      </c>
      <c r="JA79" s="120">
        <v>0</v>
      </c>
      <c r="JB79" s="120">
        <v>0</v>
      </c>
    </row>
    <row r="80" spans="1:262" ht="14.4" x14ac:dyDescent="0.3">
      <c r="A80" s="120" t="s">
        <v>621</v>
      </c>
      <c r="B80" s="120" t="s">
        <v>454</v>
      </c>
      <c r="C80" s="120" t="s">
        <v>784</v>
      </c>
      <c r="D80" s="120" t="s">
        <v>455</v>
      </c>
      <c r="E80" s="121">
        <v>0.43765949074074073</v>
      </c>
      <c r="F80" s="120">
        <v>41.634</v>
      </c>
      <c r="G80" s="120" t="s">
        <v>622</v>
      </c>
      <c r="H80" s="122">
        <v>4740000</v>
      </c>
      <c r="I80" s="122">
        <v>150000</v>
      </c>
      <c r="J80" s="122">
        <v>1582000</v>
      </c>
      <c r="K80" s="122">
        <v>62000</v>
      </c>
      <c r="L80" s="120">
        <v>56610</v>
      </c>
      <c r="M80" s="120">
        <v>300</v>
      </c>
      <c r="N80" s="122">
        <v>97900</v>
      </c>
      <c r="O80" s="122">
        <v>3400</v>
      </c>
      <c r="P80" s="122">
        <v>323700</v>
      </c>
      <c r="Q80" s="122">
        <v>7700</v>
      </c>
      <c r="R80" s="120">
        <v>9060</v>
      </c>
      <c r="S80" s="120">
        <v>310</v>
      </c>
      <c r="T80" s="122">
        <v>142300</v>
      </c>
      <c r="U80" s="122">
        <v>5100</v>
      </c>
      <c r="V80" s="122">
        <v>836000</v>
      </c>
      <c r="W80" s="122">
        <v>29000</v>
      </c>
      <c r="X80" s="122">
        <v>1246000</v>
      </c>
      <c r="Y80" s="122">
        <v>51000</v>
      </c>
      <c r="Z80" s="122">
        <v>156200</v>
      </c>
      <c r="AA80" s="122">
        <v>5700</v>
      </c>
      <c r="AB80" s="122">
        <v>96800</v>
      </c>
      <c r="AC80" s="122">
        <v>3600</v>
      </c>
      <c r="AD80" s="120">
        <v>12830</v>
      </c>
      <c r="AE80" s="120">
        <v>500</v>
      </c>
      <c r="AF80" s="120">
        <v>5390</v>
      </c>
      <c r="AG80" s="120">
        <v>220</v>
      </c>
      <c r="AH80" s="120">
        <v>13040</v>
      </c>
      <c r="AI80" s="120">
        <v>470</v>
      </c>
      <c r="AJ80" s="120">
        <v>11120</v>
      </c>
      <c r="AK80" s="120">
        <v>390</v>
      </c>
      <c r="AL80" s="120">
        <v>15640</v>
      </c>
      <c r="AM80" s="120">
        <v>480</v>
      </c>
      <c r="AN80" s="120">
        <v>12210</v>
      </c>
      <c r="AO80" s="120">
        <v>390</v>
      </c>
      <c r="AP80" s="120">
        <v>11010</v>
      </c>
      <c r="AQ80" s="120">
        <v>410</v>
      </c>
      <c r="AR80" s="120">
        <v>4030</v>
      </c>
      <c r="AS80" s="120">
        <v>170</v>
      </c>
      <c r="AT80" s="120">
        <v>5170</v>
      </c>
      <c r="AU80" s="120">
        <v>240</v>
      </c>
      <c r="AV80" s="120">
        <v>3610</v>
      </c>
      <c r="AW80" s="120">
        <v>170</v>
      </c>
      <c r="AX80" s="120">
        <v>413</v>
      </c>
      <c r="AY80" s="120">
        <v>23</v>
      </c>
      <c r="AZ80" s="120">
        <v>159</v>
      </c>
      <c r="BA80" s="120">
        <v>15</v>
      </c>
      <c r="BB80" s="120">
        <v>1609</v>
      </c>
      <c r="BC80" s="120">
        <v>56</v>
      </c>
      <c r="BD80" s="120">
        <v>737</v>
      </c>
      <c r="BE80" s="120">
        <v>38</v>
      </c>
      <c r="BF80" s="120">
        <v>2340</v>
      </c>
      <c r="BG80" s="120">
        <v>100</v>
      </c>
      <c r="BH80" s="122">
        <v>36500</v>
      </c>
      <c r="BI80" s="122">
        <v>1300</v>
      </c>
      <c r="BJ80" s="120">
        <v>17030</v>
      </c>
      <c r="BK80" s="120">
        <v>720</v>
      </c>
      <c r="BL80" s="120">
        <v>38.6</v>
      </c>
      <c r="BM80" s="120">
        <v>7</v>
      </c>
      <c r="BN80" s="120">
        <v>-19860</v>
      </c>
      <c r="BO80" s="120">
        <v>830</v>
      </c>
      <c r="BP80" s="120">
        <v>-100</v>
      </c>
      <c r="BQ80" s="120">
        <v>120</v>
      </c>
      <c r="BR80" s="122">
        <v>999700</v>
      </c>
      <c r="BS80" s="122">
        <v>35000</v>
      </c>
      <c r="BT80" s="120">
        <v>2660</v>
      </c>
      <c r="BU80" s="120">
        <v>92</v>
      </c>
      <c r="BV80" s="120">
        <v>530</v>
      </c>
      <c r="BW80" s="120">
        <v>23</v>
      </c>
      <c r="BX80" s="120">
        <v>1016</v>
      </c>
      <c r="BY80" s="120">
        <v>36</v>
      </c>
      <c r="BZ80" s="120">
        <v>4670</v>
      </c>
      <c r="CA80" s="120">
        <v>160</v>
      </c>
      <c r="CB80" s="120">
        <v>6710</v>
      </c>
      <c r="CC80" s="120">
        <v>270</v>
      </c>
      <c r="CD80" s="120">
        <v>624</v>
      </c>
      <c r="CE80" s="120">
        <v>23</v>
      </c>
      <c r="CF80" s="120">
        <v>2274</v>
      </c>
      <c r="CG80" s="120">
        <v>84</v>
      </c>
      <c r="CH80" s="120">
        <v>339</v>
      </c>
      <c r="CI80" s="120">
        <v>13</v>
      </c>
      <c r="CJ80" s="120">
        <v>35.4</v>
      </c>
      <c r="CK80" s="120">
        <v>1.4</v>
      </c>
      <c r="CL80" s="120">
        <v>308</v>
      </c>
      <c r="CM80" s="120">
        <v>11</v>
      </c>
      <c r="CN80" s="120">
        <v>35.9</v>
      </c>
      <c r="CO80" s="120">
        <v>1.2</v>
      </c>
      <c r="CP80" s="120">
        <v>217.9</v>
      </c>
      <c r="CQ80" s="120">
        <v>6.7</v>
      </c>
      <c r="CR80" s="120">
        <v>40.5</v>
      </c>
      <c r="CS80" s="120">
        <v>1.3</v>
      </c>
      <c r="CT80" s="120">
        <v>109.5</v>
      </c>
      <c r="CU80" s="120">
        <v>4</v>
      </c>
      <c r="CV80" s="120">
        <v>13.08</v>
      </c>
      <c r="CW80" s="120">
        <v>0.55000000000000004</v>
      </c>
      <c r="CX80" s="120">
        <v>78.400000000000006</v>
      </c>
      <c r="CY80" s="120">
        <v>3.6</v>
      </c>
      <c r="CZ80" s="120">
        <v>11.5</v>
      </c>
      <c r="DA80" s="120">
        <v>0.53</v>
      </c>
      <c r="DB80" s="120">
        <v>53</v>
      </c>
      <c r="DC80" s="120">
        <v>23</v>
      </c>
      <c r="DD80" s="120">
        <v>14.1</v>
      </c>
      <c r="DE80" s="120">
        <v>3.7</v>
      </c>
      <c r="DF80" s="120">
        <v>22.54</v>
      </c>
      <c r="DG80" s="120">
        <v>0.79</v>
      </c>
      <c r="DH80" s="120">
        <v>11.3</v>
      </c>
      <c r="DI80" s="120">
        <v>0.6</v>
      </c>
      <c r="DJ80" s="120">
        <v>15.15</v>
      </c>
      <c r="DK80" s="120">
        <v>0.67</v>
      </c>
      <c r="DL80" s="120">
        <v>133.1</v>
      </c>
      <c r="DM80" s="120">
        <v>4.5</v>
      </c>
      <c r="DN80" s="120">
        <v>51.9</v>
      </c>
      <c r="DO80" s="120">
        <v>2.2000000000000002</v>
      </c>
      <c r="DP80" s="120">
        <v>118</v>
      </c>
      <c r="DQ80" s="120">
        <v>21</v>
      </c>
      <c r="DR80" s="120">
        <v>5.1900000000000001E-5</v>
      </c>
      <c r="DS80" s="120">
        <v>1.3E-6</v>
      </c>
      <c r="DT80" s="122">
        <v>97200</v>
      </c>
      <c r="DU80" s="122">
        <v>3400</v>
      </c>
      <c r="DV80" s="122">
        <v>1519000</v>
      </c>
      <c r="DW80" s="122">
        <v>62000</v>
      </c>
      <c r="DX80" s="120">
        <v>250</v>
      </c>
      <c r="DY80" s="120">
        <v>310</v>
      </c>
      <c r="DZ80" s="122">
        <v>219400</v>
      </c>
      <c r="EA80" s="122">
        <v>7700</v>
      </c>
      <c r="EB80" s="120">
        <v>7320</v>
      </c>
      <c r="EC80" s="120">
        <v>310</v>
      </c>
      <c r="ED80" s="122">
        <v>142300</v>
      </c>
      <c r="EE80" s="122">
        <v>5100</v>
      </c>
      <c r="EF80" s="122">
        <v>836000</v>
      </c>
      <c r="EG80" s="122">
        <v>29000</v>
      </c>
      <c r="EH80" s="122">
        <v>1246000</v>
      </c>
      <c r="EI80" s="122">
        <v>51000</v>
      </c>
      <c r="EJ80" s="122">
        <v>156200</v>
      </c>
      <c r="EK80" s="122">
        <v>5700</v>
      </c>
      <c r="EL80" s="122">
        <v>96800</v>
      </c>
      <c r="EM80" s="122">
        <v>3600</v>
      </c>
      <c r="EN80" s="120">
        <v>12830</v>
      </c>
      <c r="EO80" s="120">
        <v>500</v>
      </c>
      <c r="EP80" s="120">
        <v>5390</v>
      </c>
      <c r="EQ80" s="120">
        <v>220</v>
      </c>
      <c r="ER80" s="120">
        <v>13040</v>
      </c>
      <c r="ES80" s="120">
        <v>470</v>
      </c>
      <c r="ET80" s="120">
        <v>11120</v>
      </c>
      <c r="EU80" s="120">
        <v>390</v>
      </c>
      <c r="EV80" s="120">
        <v>15640</v>
      </c>
      <c r="EW80" s="120">
        <v>480</v>
      </c>
      <c r="EX80" s="120">
        <v>12210</v>
      </c>
      <c r="EY80" s="120">
        <v>390</v>
      </c>
      <c r="EZ80" s="120">
        <v>11010</v>
      </c>
      <c r="FA80" s="120">
        <v>410</v>
      </c>
      <c r="FB80" s="120">
        <v>4030</v>
      </c>
      <c r="FC80" s="120">
        <v>170</v>
      </c>
      <c r="FD80" s="120">
        <v>5170</v>
      </c>
      <c r="FE80" s="120">
        <v>240</v>
      </c>
      <c r="FF80" s="120">
        <v>3610</v>
      </c>
      <c r="FG80" s="120">
        <v>170</v>
      </c>
      <c r="FH80" s="120">
        <v>56</v>
      </c>
      <c r="FI80" s="120">
        <v>15</v>
      </c>
      <c r="FJ80" s="120">
        <v>1586</v>
      </c>
      <c r="FK80" s="120">
        <v>56</v>
      </c>
      <c r="FL80" s="120">
        <v>722</v>
      </c>
      <c r="FM80" s="120">
        <v>38</v>
      </c>
      <c r="FN80" s="120">
        <v>2310</v>
      </c>
      <c r="FO80" s="120">
        <v>100</v>
      </c>
      <c r="FP80" s="122">
        <v>36500</v>
      </c>
      <c r="FQ80" s="122">
        <v>1300</v>
      </c>
      <c r="FR80" s="120">
        <v>17030</v>
      </c>
      <c r="FS80" s="120">
        <v>720</v>
      </c>
      <c r="FT80" s="120">
        <v>38.6</v>
      </c>
      <c r="FU80" s="120">
        <v>7</v>
      </c>
      <c r="FV80" s="120">
        <v>0</v>
      </c>
      <c r="FW80" s="120">
        <v>0.92906</v>
      </c>
      <c r="FX80" s="120">
        <v>0.90056999999999998</v>
      </c>
      <c r="FY80" s="120">
        <v>509.94</v>
      </c>
      <c r="FZ80" s="120">
        <v>0.30237999999999998</v>
      </c>
      <c r="GA80" s="120">
        <v>2.4238</v>
      </c>
      <c r="GB80" s="120">
        <v>0.12399</v>
      </c>
      <c r="GC80" s="120">
        <v>0.66076999999999997</v>
      </c>
      <c r="GD80" s="120">
        <v>1.4302999999999999</v>
      </c>
      <c r="GE80" s="120">
        <v>0.32828000000000002</v>
      </c>
      <c r="GF80" s="120">
        <v>0</v>
      </c>
      <c r="GG80" s="120">
        <v>0.10347000000000001</v>
      </c>
      <c r="GH80" s="120">
        <v>8.0865000000000006E-2</v>
      </c>
      <c r="GI80" s="120">
        <v>9.2203999999999994E-2</v>
      </c>
      <c r="GJ80" s="120">
        <v>1.2593999999999999E-2</v>
      </c>
      <c r="GK80" s="120">
        <v>0</v>
      </c>
      <c r="GL80" s="120">
        <v>0</v>
      </c>
      <c r="GM80" s="120">
        <v>0</v>
      </c>
      <c r="GN80" s="120">
        <v>0</v>
      </c>
      <c r="GO80" s="120">
        <v>0</v>
      </c>
      <c r="GP80" s="120">
        <v>1.7367E-2</v>
      </c>
      <c r="GQ80" s="120">
        <v>173.67</v>
      </c>
      <c r="GR80" s="120">
        <v>2.1153</v>
      </c>
      <c r="GS80" s="120">
        <v>6.1563E-2</v>
      </c>
      <c r="GT80" s="120">
        <v>0.10102999999999999</v>
      </c>
      <c r="GU80" s="120">
        <v>9.3052999999999997E-2</v>
      </c>
      <c r="GV80" s="120">
        <v>2.3924999999999998E-2</v>
      </c>
      <c r="GW80" s="120">
        <v>1.4042000000000001E-2</v>
      </c>
      <c r="GX80" s="120">
        <v>0</v>
      </c>
      <c r="GY80" s="120">
        <v>0</v>
      </c>
      <c r="GZ80" s="120">
        <v>0</v>
      </c>
      <c r="HA80" s="120">
        <v>0</v>
      </c>
      <c r="HB80" s="120">
        <v>0</v>
      </c>
      <c r="HC80" s="120">
        <v>0</v>
      </c>
      <c r="HD80" s="120">
        <v>0</v>
      </c>
      <c r="HE80" s="120">
        <v>0</v>
      </c>
      <c r="HF80" s="120">
        <v>0</v>
      </c>
      <c r="HG80" s="120">
        <v>0</v>
      </c>
      <c r="HH80" s="120">
        <v>0</v>
      </c>
      <c r="HI80" s="120">
        <v>0</v>
      </c>
      <c r="HJ80" s="120">
        <v>0</v>
      </c>
      <c r="HK80" s="120">
        <v>0</v>
      </c>
      <c r="HL80" s="120">
        <v>0</v>
      </c>
      <c r="HM80" s="120">
        <v>0</v>
      </c>
      <c r="HN80" s="120">
        <v>0</v>
      </c>
      <c r="HO80" s="120">
        <v>0</v>
      </c>
      <c r="HP80" s="120">
        <v>0</v>
      </c>
      <c r="HQ80" s="120">
        <v>0</v>
      </c>
      <c r="HR80" s="120">
        <v>0</v>
      </c>
      <c r="HS80" s="120">
        <v>0</v>
      </c>
      <c r="HT80" s="120">
        <v>0</v>
      </c>
      <c r="HU80" s="120">
        <v>0</v>
      </c>
      <c r="HV80" s="120">
        <v>0</v>
      </c>
      <c r="HW80" s="120">
        <v>0</v>
      </c>
      <c r="HX80" s="120">
        <v>0</v>
      </c>
      <c r="HY80" s="120">
        <v>0</v>
      </c>
      <c r="HZ80" s="120">
        <v>0</v>
      </c>
      <c r="IA80" s="120">
        <v>0</v>
      </c>
      <c r="IB80" s="120">
        <v>0</v>
      </c>
      <c r="IC80" s="120">
        <v>0</v>
      </c>
      <c r="ID80" s="120">
        <v>0</v>
      </c>
      <c r="IE80" s="120">
        <v>0</v>
      </c>
      <c r="IF80" s="120">
        <v>0</v>
      </c>
      <c r="IG80" s="120">
        <v>0</v>
      </c>
      <c r="IH80" s="120">
        <v>0</v>
      </c>
      <c r="II80" s="120">
        <v>0</v>
      </c>
      <c r="IJ80" s="120">
        <v>0</v>
      </c>
      <c r="IK80" s="120">
        <v>0</v>
      </c>
      <c r="IL80" s="120">
        <v>0</v>
      </c>
      <c r="IM80" s="120">
        <v>0</v>
      </c>
      <c r="IN80" s="120">
        <v>0</v>
      </c>
      <c r="IO80" s="120">
        <v>0</v>
      </c>
      <c r="IP80" s="120">
        <v>0</v>
      </c>
      <c r="IQ80" s="120">
        <v>0</v>
      </c>
      <c r="IR80" s="120">
        <v>0</v>
      </c>
      <c r="IS80" s="120">
        <v>0</v>
      </c>
      <c r="IT80" s="120">
        <v>0</v>
      </c>
      <c r="IU80" s="120">
        <v>0</v>
      </c>
      <c r="IV80" s="120">
        <v>0</v>
      </c>
      <c r="IW80" s="120">
        <v>0</v>
      </c>
      <c r="IX80" s="120">
        <v>0</v>
      </c>
      <c r="IY80" s="120">
        <v>0</v>
      </c>
      <c r="IZ80" s="120">
        <v>0</v>
      </c>
      <c r="JA80" s="120">
        <v>0</v>
      </c>
      <c r="JB80" s="120">
        <v>0</v>
      </c>
    </row>
    <row r="81" spans="1:262" x14ac:dyDescent="0.25">
      <c r="E81" s="1"/>
      <c r="H81" s="2"/>
      <c r="I81" s="2"/>
      <c r="J81" s="2"/>
      <c r="K81" s="2"/>
      <c r="N81" s="2"/>
      <c r="O81" s="2"/>
      <c r="P81" s="2"/>
      <c r="Q81" s="2"/>
      <c r="T81" s="2"/>
      <c r="U81" s="2"/>
      <c r="V81" s="2"/>
      <c r="W81" s="2"/>
      <c r="X81" s="2"/>
      <c r="Y81" s="2"/>
      <c r="Z81" s="2"/>
      <c r="AA81" s="2"/>
      <c r="AB81" s="2"/>
      <c r="AC81" s="2"/>
      <c r="BH81" s="2"/>
      <c r="BI81" s="2"/>
      <c r="BN81" s="2"/>
      <c r="BO81" s="2"/>
      <c r="BR81" s="2"/>
      <c r="BS81" s="2"/>
      <c r="DT81" s="2"/>
      <c r="DU81" s="2"/>
      <c r="DV81" s="2"/>
      <c r="DW81" s="2"/>
      <c r="DZ81" s="2"/>
      <c r="EA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FP81" s="2"/>
      <c r="FQ81" s="2"/>
    </row>
    <row r="82" spans="1:262" ht="14.4" x14ac:dyDescent="0.3">
      <c r="A82" s="120" t="s">
        <v>623</v>
      </c>
      <c r="B82" s="120" t="s">
        <v>454</v>
      </c>
      <c r="C82" s="120" t="s">
        <v>785</v>
      </c>
      <c r="D82" s="120" t="s">
        <v>455</v>
      </c>
      <c r="E82" s="121">
        <v>0.4388809027777778</v>
      </c>
      <c r="F82" s="120">
        <v>37.094999999999999</v>
      </c>
      <c r="G82" s="120" t="s">
        <v>624</v>
      </c>
      <c r="H82" s="122">
        <v>1851000</v>
      </c>
      <c r="I82" s="122">
        <v>54000</v>
      </c>
      <c r="J82" s="122">
        <v>1484000</v>
      </c>
      <c r="K82" s="122">
        <v>50000</v>
      </c>
      <c r="L82" s="120">
        <v>56160</v>
      </c>
      <c r="M82" s="120">
        <v>330</v>
      </c>
      <c r="N82" s="122">
        <v>92900</v>
      </c>
      <c r="O82" s="122">
        <v>2600</v>
      </c>
      <c r="P82" s="122">
        <v>155000</v>
      </c>
      <c r="Q82" s="122">
        <v>1700</v>
      </c>
      <c r="R82" s="120">
        <v>16080</v>
      </c>
      <c r="S82" s="120">
        <v>520</v>
      </c>
      <c r="T82" s="122">
        <v>27000</v>
      </c>
      <c r="U82" s="122">
        <v>1100</v>
      </c>
      <c r="V82" s="120">
        <v>113</v>
      </c>
      <c r="W82" s="120">
        <v>34</v>
      </c>
      <c r="X82" s="120">
        <v>477</v>
      </c>
      <c r="Y82" s="120">
        <v>63</v>
      </c>
      <c r="Z82" s="120">
        <v>124</v>
      </c>
      <c r="AA82" s="120">
        <v>35</v>
      </c>
      <c r="AB82" s="120">
        <v>255</v>
      </c>
      <c r="AC82" s="120">
        <v>48</v>
      </c>
      <c r="AD82" s="120">
        <v>107</v>
      </c>
      <c r="AE82" s="120">
        <v>22</v>
      </c>
      <c r="AF82" s="120">
        <v>161</v>
      </c>
      <c r="AG82" s="120">
        <v>26</v>
      </c>
      <c r="AH82" s="120">
        <v>350</v>
      </c>
      <c r="AI82" s="120">
        <v>42</v>
      </c>
      <c r="AJ82" s="120">
        <v>581</v>
      </c>
      <c r="AK82" s="120">
        <v>60</v>
      </c>
      <c r="AL82" s="120">
        <v>1320</v>
      </c>
      <c r="AM82" s="120">
        <v>110</v>
      </c>
      <c r="AN82" s="120">
        <v>1910</v>
      </c>
      <c r="AO82" s="120">
        <v>100</v>
      </c>
      <c r="AP82" s="120">
        <v>2710</v>
      </c>
      <c r="AQ82" s="120">
        <v>140</v>
      </c>
      <c r="AR82" s="120">
        <v>1519</v>
      </c>
      <c r="AS82" s="120">
        <v>91</v>
      </c>
      <c r="AT82" s="120">
        <v>2490</v>
      </c>
      <c r="AU82" s="120">
        <v>150</v>
      </c>
      <c r="AV82" s="120">
        <v>2200</v>
      </c>
      <c r="AW82" s="120">
        <v>120</v>
      </c>
      <c r="AX82" s="120">
        <v>401</v>
      </c>
      <c r="AY82" s="120">
        <v>28</v>
      </c>
      <c r="AZ82" s="120">
        <v>138</v>
      </c>
      <c r="BA82" s="120">
        <v>14</v>
      </c>
      <c r="BB82" s="120">
        <v>652</v>
      </c>
      <c r="BC82" s="120">
        <v>28</v>
      </c>
      <c r="BD82" s="120">
        <v>406</v>
      </c>
      <c r="BE82" s="120">
        <v>24</v>
      </c>
      <c r="BF82" s="120">
        <v>1000</v>
      </c>
      <c r="BG82" s="120">
        <v>65</v>
      </c>
      <c r="BH82" s="120">
        <v>677</v>
      </c>
      <c r="BI82" s="120">
        <v>68</v>
      </c>
      <c r="BJ82" s="120">
        <v>3380</v>
      </c>
      <c r="BK82" s="120">
        <v>130</v>
      </c>
      <c r="BL82" s="120">
        <v>0</v>
      </c>
      <c r="BM82" s="120">
        <v>1</v>
      </c>
      <c r="BN82" s="120">
        <v>-17740</v>
      </c>
      <c r="BO82" s="120">
        <v>640</v>
      </c>
      <c r="BP82" s="120">
        <v>230</v>
      </c>
      <c r="BQ82" s="120">
        <v>120</v>
      </c>
      <c r="BR82" s="122">
        <v>960000</v>
      </c>
      <c r="BS82" s="122">
        <v>27000</v>
      </c>
      <c r="BT82" s="120">
        <v>620</v>
      </c>
      <c r="BU82" s="120">
        <v>21</v>
      </c>
      <c r="BV82" s="120">
        <v>1052</v>
      </c>
      <c r="BW82" s="120">
        <v>38</v>
      </c>
      <c r="BX82" s="120">
        <v>195</v>
      </c>
      <c r="BY82" s="120">
        <v>7.6</v>
      </c>
      <c r="BZ82" s="120">
        <v>0.64</v>
      </c>
      <c r="CA82" s="120">
        <v>0.19</v>
      </c>
      <c r="CB82" s="120">
        <v>2.6</v>
      </c>
      <c r="CC82" s="120">
        <v>0.34</v>
      </c>
      <c r="CD82" s="120">
        <v>0.5</v>
      </c>
      <c r="CE82" s="120">
        <v>0.14000000000000001</v>
      </c>
      <c r="CF82" s="120">
        <v>6.1</v>
      </c>
      <c r="CG82" s="120">
        <v>1.1000000000000001</v>
      </c>
      <c r="CH82" s="120">
        <v>2.85</v>
      </c>
      <c r="CI82" s="120">
        <v>0.57999999999999996</v>
      </c>
      <c r="CJ82" s="120">
        <v>1.07</v>
      </c>
      <c r="CK82" s="120">
        <v>0.17</v>
      </c>
      <c r="CL82" s="120">
        <v>8.35</v>
      </c>
      <c r="CM82" s="120">
        <v>0.99</v>
      </c>
      <c r="CN82" s="120">
        <v>1.89</v>
      </c>
      <c r="CO82" s="120">
        <v>0.2</v>
      </c>
      <c r="CP82" s="120">
        <v>18.600000000000001</v>
      </c>
      <c r="CQ82" s="120">
        <v>1.5</v>
      </c>
      <c r="CR82" s="120">
        <v>6.38</v>
      </c>
      <c r="CS82" s="120">
        <v>0.34</v>
      </c>
      <c r="CT82" s="120">
        <v>27.2</v>
      </c>
      <c r="CU82" s="120">
        <v>1.4</v>
      </c>
      <c r="CV82" s="120">
        <v>4.99</v>
      </c>
      <c r="CW82" s="120">
        <v>0.3</v>
      </c>
      <c r="CX82" s="120">
        <v>38.200000000000003</v>
      </c>
      <c r="CY82" s="120">
        <v>2.2000000000000002</v>
      </c>
      <c r="CZ82" s="120">
        <v>7.09</v>
      </c>
      <c r="DA82" s="120">
        <v>0.37</v>
      </c>
      <c r="DB82" s="120">
        <v>44</v>
      </c>
      <c r="DC82" s="120">
        <v>28</v>
      </c>
      <c r="DD82" s="120">
        <v>8.8000000000000007</v>
      </c>
      <c r="DE82" s="120">
        <v>3.4</v>
      </c>
      <c r="DF82" s="120">
        <v>9.02</v>
      </c>
      <c r="DG82" s="120">
        <v>0.4</v>
      </c>
      <c r="DH82" s="120">
        <v>6.17</v>
      </c>
      <c r="DI82" s="120">
        <v>0.37</v>
      </c>
      <c r="DJ82" s="120">
        <v>6.43</v>
      </c>
      <c r="DK82" s="120">
        <v>0.43</v>
      </c>
      <c r="DL82" s="120">
        <v>2.4900000000000002</v>
      </c>
      <c r="DM82" s="120">
        <v>0.25</v>
      </c>
      <c r="DN82" s="120">
        <v>10.38</v>
      </c>
      <c r="DO82" s="120">
        <v>0.41</v>
      </c>
      <c r="DP82" s="120">
        <v>-1.3034E-2</v>
      </c>
      <c r="DQ82" s="120">
        <v>1.2E-5</v>
      </c>
      <c r="DR82" s="120">
        <v>1.081E-5</v>
      </c>
      <c r="DS82" s="120">
        <v>3.2000000000000001E-7</v>
      </c>
      <c r="DT82" s="122">
        <v>92200</v>
      </c>
      <c r="DU82" s="122">
        <v>2600</v>
      </c>
      <c r="DV82" s="122">
        <v>1422000</v>
      </c>
      <c r="DW82" s="122">
        <v>50000</v>
      </c>
      <c r="DX82" s="120">
        <v>-650</v>
      </c>
      <c r="DY82" s="120">
        <v>330</v>
      </c>
      <c r="DZ82" s="122">
        <v>50500</v>
      </c>
      <c r="EA82" s="122">
        <v>1700</v>
      </c>
      <c r="EB82" s="120">
        <v>14360</v>
      </c>
      <c r="EC82" s="120">
        <v>520</v>
      </c>
      <c r="ED82" s="122">
        <v>27000</v>
      </c>
      <c r="EE82" s="122">
        <v>1100</v>
      </c>
      <c r="EF82" s="120">
        <v>113</v>
      </c>
      <c r="EG82" s="120">
        <v>34</v>
      </c>
      <c r="EH82" s="120">
        <v>477</v>
      </c>
      <c r="EI82" s="120">
        <v>63</v>
      </c>
      <c r="EJ82" s="120">
        <v>124</v>
      </c>
      <c r="EK82" s="120">
        <v>35</v>
      </c>
      <c r="EL82" s="120">
        <v>255</v>
      </c>
      <c r="EM82" s="120">
        <v>48</v>
      </c>
      <c r="EN82" s="120">
        <v>107</v>
      </c>
      <c r="EO82" s="120">
        <v>22</v>
      </c>
      <c r="EP82" s="120">
        <v>161</v>
      </c>
      <c r="EQ82" s="120">
        <v>26</v>
      </c>
      <c r="ER82" s="120">
        <v>350</v>
      </c>
      <c r="ES82" s="120">
        <v>42</v>
      </c>
      <c r="ET82" s="120">
        <v>581</v>
      </c>
      <c r="EU82" s="120">
        <v>60</v>
      </c>
      <c r="EV82" s="120">
        <v>1320</v>
      </c>
      <c r="EW82" s="120">
        <v>110</v>
      </c>
      <c r="EX82" s="120">
        <v>1910</v>
      </c>
      <c r="EY82" s="120">
        <v>100</v>
      </c>
      <c r="EZ82" s="120">
        <v>2710</v>
      </c>
      <c r="FA82" s="120">
        <v>140</v>
      </c>
      <c r="FB82" s="120">
        <v>1519</v>
      </c>
      <c r="FC82" s="120">
        <v>91</v>
      </c>
      <c r="FD82" s="120">
        <v>2490</v>
      </c>
      <c r="FE82" s="120">
        <v>150</v>
      </c>
      <c r="FF82" s="120">
        <v>2200</v>
      </c>
      <c r="FG82" s="120">
        <v>120</v>
      </c>
      <c r="FH82" s="120">
        <v>35</v>
      </c>
      <c r="FI82" s="120">
        <v>14</v>
      </c>
      <c r="FJ82" s="120">
        <v>630</v>
      </c>
      <c r="FK82" s="120">
        <v>28</v>
      </c>
      <c r="FL82" s="120">
        <v>391</v>
      </c>
      <c r="FM82" s="120">
        <v>24</v>
      </c>
      <c r="FN82" s="120">
        <v>970</v>
      </c>
      <c r="FO82" s="120">
        <v>65</v>
      </c>
      <c r="FP82" s="120">
        <v>677</v>
      </c>
      <c r="FQ82" s="120">
        <v>68</v>
      </c>
      <c r="FR82" s="120">
        <v>3380</v>
      </c>
      <c r="FS82" s="120">
        <v>130</v>
      </c>
      <c r="FT82" s="120">
        <v>-4.1957000000000001E-3</v>
      </c>
      <c r="FU82" s="120">
        <v>1.9999999999999999E-6</v>
      </c>
      <c r="FV82" s="120">
        <v>0</v>
      </c>
      <c r="FW82" s="120">
        <v>5.3224</v>
      </c>
      <c r="FX82" s="120">
        <v>0.90159999999999996</v>
      </c>
      <c r="FY82" s="120">
        <v>471.54</v>
      </c>
      <c r="FZ82" s="120">
        <v>0.32407000000000002</v>
      </c>
      <c r="GA82" s="120">
        <v>2.4906000000000001</v>
      </c>
      <c r="GB82" s="120">
        <v>0</v>
      </c>
      <c r="GC82" s="120">
        <v>0</v>
      </c>
      <c r="GD82" s="120">
        <v>0</v>
      </c>
      <c r="GE82" s="120">
        <v>0</v>
      </c>
      <c r="GF82" s="120">
        <v>0</v>
      </c>
      <c r="GG82" s="120">
        <v>0</v>
      </c>
      <c r="GH82" s="120">
        <v>3.2423E-2</v>
      </c>
      <c r="GI82" s="120">
        <v>0</v>
      </c>
      <c r="GJ82" s="120">
        <v>0</v>
      </c>
      <c r="GK82" s="120">
        <v>0</v>
      </c>
      <c r="GL82" s="120">
        <v>0</v>
      </c>
      <c r="GM82" s="120">
        <v>0</v>
      </c>
      <c r="GN82" s="120">
        <v>1.5975E-2</v>
      </c>
      <c r="GO82" s="120">
        <v>0</v>
      </c>
      <c r="GP82" s="120">
        <v>0</v>
      </c>
      <c r="GQ82" s="120">
        <v>0</v>
      </c>
      <c r="GR82" s="120">
        <v>3.0529000000000002</v>
      </c>
      <c r="GS82" s="120">
        <v>9.1425000000000006E-2</v>
      </c>
      <c r="GT82" s="120">
        <v>0.17197000000000001</v>
      </c>
      <c r="GU82" s="120">
        <v>0.12931000000000001</v>
      </c>
      <c r="GV82" s="120">
        <v>1.7817E-2</v>
      </c>
      <c r="GW82" s="120">
        <v>6.2269999999999999E-3</v>
      </c>
      <c r="GX82" s="120">
        <v>0</v>
      </c>
      <c r="GY82" s="120">
        <v>0</v>
      </c>
      <c r="GZ82" s="120">
        <v>0</v>
      </c>
      <c r="HA82" s="120">
        <v>0</v>
      </c>
      <c r="HB82" s="120">
        <v>0</v>
      </c>
      <c r="HC82" s="120">
        <v>0</v>
      </c>
      <c r="HD82" s="120">
        <v>0</v>
      </c>
      <c r="HE82" s="120">
        <v>0</v>
      </c>
      <c r="HF82" s="120">
        <v>0</v>
      </c>
      <c r="HG82" s="120">
        <v>0</v>
      </c>
      <c r="HH82" s="120">
        <v>0</v>
      </c>
      <c r="HI82" s="120">
        <v>0</v>
      </c>
      <c r="HJ82" s="120">
        <v>0</v>
      </c>
      <c r="HK82" s="120">
        <v>0</v>
      </c>
      <c r="HL82" s="120">
        <v>0</v>
      </c>
      <c r="HM82" s="120">
        <v>0</v>
      </c>
      <c r="HN82" s="120">
        <v>0</v>
      </c>
      <c r="HO82" s="120">
        <v>0</v>
      </c>
      <c r="HP82" s="120">
        <v>0</v>
      </c>
      <c r="HQ82" s="120">
        <v>0</v>
      </c>
      <c r="HR82" s="120">
        <v>0</v>
      </c>
      <c r="HS82" s="120">
        <v>0</v>
      </c>
      <c r="HT82" s="120">
        <v>0</v>
      </c>
      <c r="HU82" s="120">
        <v>0</v>
      </c>
      <c r="HV82" s="120">
        <v>0</v>
      </c>
      <c r="HW82" s="120">
        <v>0</v>
      </c>
      <c r="HX82" s="120">
        <v>0</v>
      </c>
      <c r="HY82" s="120">
        <v>0</v>
      </c>
      <c r="HZ82" s="120">
        <v>0</v>
      </c>
      <c r="IA82" s="120">
        <v>0</v>
      </c>
      <c r="IB82" s="120">
        <v>0</v>
      </c>
      <c r="IC82" s="120">
        <v>0</v>
      </c>
      <c r="ID82" s="120">
        <v>0</v>
      </c>
      <c r="IE82" s="120">
        <v>0</v>
      </c>
      <c r="IF82" s="120">
        <v>0</v>
      </c>
      <c r="IG82" s="120">
        <v>0</v>
      </c>
      <c r="IH82" s="120">
        <v>0</v>
      </c>
      <c r="II82" s="120">
        <v>0</v>
      </c>
      <c r="IJ82" s="120">
        <v>0</v>
      </c>
      <c r="IK82" s="120">
        <v>0</v>
      </c>
      <c r="IL82" s="120">
        <v>0</v>
      </c>
      <c r="IM82" s="120">
        <v>0</v>
      </c>
      <c r="IN82" s="120">
        <v>0</v>
      </c>
      <c r="IO82" s="120">
        <v>0</v>
      </c>
      <c r="IP82" s="120">
        <v>0</v>
      </c>
      <c r="IQ82" s="120">
        <v>0</v>
      </c>
      <c r="IR82" s="120">
        <v>0</v>
      </c>
      <c r="IS82" s="120">
        <v>0</v>
      </c>
      <c r="IT82" s="120">
        <v>0</v>
      </c>
      <c r="IU82" s="120">
        <v>0</v>
      </c>
      <c r="IV82" s="120">
        <v>0</v>
      </c>
      <c r="IW82" s="120">
        <v>0</v>
      </c>
      <c r="IX82" s="120">
        <v>0</v>
      </c>
      <c r="IY82" s="120">
        <v>0</v>
      </c>
      <c r="IZ82" s="120">
        <v>0</v>
      </c>
      <c r="JA82" s="120">
        <v>0</v>
      </c>
      <c r="JB82" s="120">
        <v>0</v>
      </c>
    </row>
    <row r="83" spans="1:262" ht="14.4" x14ac:dyDescent="0.3">
      <c r="A83" s="120" t="s">
        <v>625</v>
      </c>
      <c r="B83" s="120" t="s">
        <v>454</v>
      </c>
      <c r="C83" s="120" t="s">
        <v>786</v>
      </c>
      <c r="D83" s="120" t="s">
        <v>455</v>
      </c>
      <c r="E83" s="121">
        <v>0.43968993055555555</v>
      </c>
      <c r="F83" s="120">
        <v>37.720999999999997</v>
      </c>
      <c r="G83" s="120" t="s">
        <v>626</v>
      </c>
      <c r="H83" s="122">
        <v>2051000</v>
      </c>
      <c r="I83" s="122">
        <v>79000</v>
      </c>
      <c r="J83" s="122">
        <v>1552000</v>
      </c>
      <c r="K83" s="122">
        <v>72000</v>
      </c>
      <c r="L83" s="120">
        <v>55020</v>
      </c>
      <c r="M83" s="120">
        <v>370</v>
      </c>
      <c r="N83" s="122">
        <v>90100</v>
      </c>
      <c r="O83" s="122">
        <v>3300</v>
      </c>
      <c r="P83" s="122">
        <v>174500</v>
      </c>
      <c r="Q83" s="122">
        <v>2800</v>
      </c>
      <c r="R83" s="122">
        <v>32800</v>
      </c>
      <c r="S83" s="122">
        <v>1100</v>
      </c>
      <c r="T83" s="122">
        <v>94700</v>
      </c>
      <c r="U83" s="122">
        <v>4600</v>
      </c>
      <c r="V83" s="120">
        <v>524</v>
      </c>
      <c r="W83" s="120">
        <v>76</v>
      </c>
      <c r="X83" s="120">
        <v>2150</v>
      </c>
      <c r="Y83" s="120">
        <v>190</v>
      </c>
      <c r="Z83" s="120">
        <v>475</v>
      </c>
      <c r="AA83" s="120">
        <v>66</v>
      </c>
      <c r="AB83" s="120">
        <v>608</v>
      </c>
      <c r="AC83" s="120">
        <v>74</v>
      </c>
      <c r="AD83" s="120">
        <v>266</v>
      </c>
      <c r="AE83" s="120">
        <v>33</v>
      </c>
      <c r="AF83" s="120">
        <v>242</v>
      </c>
      <c r="AG83" s="120">
        <v>36</v>
      </c>
      <c r="AH83" s="120">
        <v>779</v>
      </c>
      <c r="AI83" s="120">
        <v>65</v>
      </c>
      <c r="AJ83" s="120">
        <v>1750</v>
      </c>
      <c r="AK83" s="120">
        <v>100</v>
      </c>
      <c r="AL83" s="120">
        <v>4640</v>
      </c>
      <c r="AM83" s="120">
        <v>240</v>
      </c>
      <c r="AN83" s="120">
        <v>6390</v>
      </c>
      <c r="AO83" s="120">
        <v>290</v>
      </c>
      <c r="AP83" s="120">
        <v>9130</v>
      </c>
      <c r="AQ83" s="120">
        <v>420</v>
      </c>
      <c r="AR83" s="120">
        <v>4530</v>
      </c>
      <c r="AS83" s="120">
        <v>220</v>
      </c>
      <c r="AT83" s="120">
        <v>6560</v>
      </c>
      <c r="AU83" s="120">
        <v>300</v>
      </c>
      <c r="AV83" s="120">
        <v>5070</v>
      </c>
      <c r="AW83" s="120">
        <v>220</v>
      </c>
      <c r="AX83" s="120">
        <v>381</v>
      </c>
      <c r="AY83" s="120">
        <v>27</v>
      </c>
      <c r="AZ83" s="120">
        <v>164</v>
      </c>
      <c r="BA83" s="120">
        <v>16</v>
      </c>
      <c r="BB83" s="120">
        <v>687</v>
      </c>
      <c r="BC83" s="120">
        <v>35</v>
      </c>
      <c r="BD83" s="120">
        <v>486</v>
      </c>
      <c r="BE83" s="120">
        <v>36</v>
      </c>
      <c r="BF83" s="120">
        <v>1180</v>
      </c>
      <c r="BG83" s="120">
        <v>100</v>
      </c>
      <c r="BH83" s="120">
        <v>96</v>
      </c>
      <c r="BI83" s="120">
        <v>20</v>
      </c>
      <c r="BJ83" s="120">
        <v>2244</v>
      </c>
      <c r="BK83" s="120">
        <v>99</v>
      </c>
      <c r="BL83" s="120">
        <v>0</v>
      </c>
      <c r="BM83" s="120">
        <v>1</v>
      </c>
      <c r="BN83" s="120">
        <v>-18230</v>
      </c>
      <c r="BO83" s="120">
        <v>890</v>
      </c>
      <c r="BP83" s="120">
        <v>-20</v>
      </c>
      <c r="BQ83" s="120">
        <v>120</v>
      </c>
      <c r="BR83" s="122">
        <v>938000</v>
      </c>
      <c r="BS83" s="122">
        <v>34000</v>
      </c>
      <c r="BT83" s="120">
        <v>862</v>
      </c>
      <c r="BU83" s="120">
        <v>35</v>
      </c>
      <c r="BV83" s="120">
        <v>2299</v>
      </c>
      <c r="BW83" s="120">
        <v>84</v>
      </c>
      <c r="BX83" s="120">
        <v>690</v>
      </c>
      <c r="BY83" s="120">
        <v>33</v>
      </c>
      <c r="BZ83" s="120">
        <v>2.98</v>
      </c>
      <c r="CA83" s="120">
        <v>0.43</v>
      </c>
      <c r="CB83" s="120">
        <v>11.8</v>
      </c>
      <c r="CC83" s="120">
        <v>1</v>
      </c>
      <c r="CD83" s="120">
        <v>1.93</v>
      </c>
      <c r="CE83" s="120">
        <v>0.27</v>
      </c>
      <c r="CF83" s="120">
        <v>14.5</v>
      </c>
      <c r="CG83" s="120">
        <v>1.8</v>
      </c>
      <c r="CH83" s="120">
        <v>7.13</v>
      </c>
      <c r="CI83" s="120">
        <v>0.89</v>
      </c>
      <c r="CJ83" s="120">
        <v>1.62</v>
      </c>
      <c r="CK83" s="120">
        <v>0.24</v>
      </c>
      <c r="CL83" s="120">
        <v>18.7</v>
      </c>
      <c r="CM83" s="120">
        <v>1.6</v>
      </c>
      <c r="CN83" s="120">
        <v>5.74</v>
      </c>
      <c r="CO83" s="120">
        <v>0.34</v>
      </c>
      <c r="CP83" s="120">
        <v>65.8</v>
      </c>
      <c r="CQ83" s="120">
        <v>3.4</v>
      </c>
      <c r="CR83" s="120">
        <v>21.53</v>
      </c>
      <c r="CS83" s="120">
        <v>0.98</v>
      </c>
      <c r="CT83" s="120">
        <v>92.4</v>
      </c>
      <c r="CU83" s="120">
        <v>4.2</v>
      </c>
      <c r="CV83" s="120">
        <v>14.97</v>
      </c>
      <c r="CW83" s="120">
        <v>0.73</v>
      </c>
      <c r="CX83" s="120">
        <v>101.3</v>
      </c>
      <c r="CY83" s="120">
        <v>4.5999999999999996</v>
      </c>
      <c r="CZ83" s="120">
        <v>16.41</v>
      </c>
      <c r="DA83" s="120">
        <v>0.72</v>
      </c>
      <c r="DB83" s="120">
        <v>27</v>
      </c>
      <c r="DC83" s="120">
        <v>27</v>
      </c>
      <c r="DD83" s="120">
        <v>15.5</v>
      </c>
      <c r="DE83" s="120">
        <v>4.0999999999999996</v>
      </c>
      <c r="DF83" s="120">
        <v>9.57</v>
      </c>
      <c r="DG83" s="120">
        <v>0.5</v>
      </c>
      <c r="DH83" s="120">
        <v>7.47</v>
      </c>
      <c r="DI83" s="120">
        <v>0.56999999999999995</v>
      </c>
      <c r="DJ83" s="120">
        <v>7.68</v>
      </c>
      <c r="DK83" s="120">
        <v>0.68</v>
      </c>
      <c r="DL83" s="120">
        <v>0.35599999999999998</v>
      </c>
      <c r="DM83" s="120">
        <v>7.4999999999999997E-2</v>
      </c>
      <c r="DN83" s="120">
        <v>6.94</v>
      </c>
      <c r="DO83" s="120">
        <v>0.3</v>
      </c>
      <c r="DP83" s="120">
        <v>-1.3363999999999999E-2</v>
      </c>
      <c r="DQ83" s="120">
        <v>1.2E-5</v>
      </c>
      <c r="DR83" s="120">
        <v>7.2899999999999997E-6</v>
      </c>
      <c r="DS83" s="120">
        <v>2.3999999999999998E-7</v>
      </c>
      <c r="DT83" s="122">
        <v>89300</v>
      </c>
      <c r="DU83" s="122">
        <v>3300</v>
      </c>
      <c r="DV83" s="122">
        <v>1491000</v>
      </c>
      <c r="DW83" s="122">
        <v>72000</v>
      </c>
      <c r="DX83" s="120">
        <v>70</v>
      </c>
      <c r="DY83" s="120">
        <v>340</v>
      </c>
      <c r="DZ83" s="122">
        <v>69500</v>
      </c>
      <c r="EA83" s="122">
        <v>2800</v>
      </c>
      <c r="EB83" s="122">
        <v>31100</v>
      </c>
      <c r="EC83" s="122">
        <v>1100</v>
      </c>
      <c r="ED83" s="122">
        <v>94700</v>
      </c>
      <c r="EE83" s="122">
        <v>4600</v>
      </c>
      <c r="EF83" s="120">
        <v>524</v>
      </c>
      <c r="EG83" s="120">
        <v>76</v>
      </c>
      <c r="EH83" s="120">
        <v>2150</v>
      </c>
      <c r="EI83" s="120">
        <v>190</v>
      </c>
      <c r="EJ83" s="120">
        <v>475</v>
      </c>
      <c r="EK83" s="120">
        <v>66</v>
      </c>
      <c r="EL83" s="120">
        <v>608</v>
      </c>
      <c r="EM83" s="120">
        <v>74</v>
      </c>
      <c r="EN83" s="120">
        <v>266</v>
      </c>
      <c r="EO83" s="120">
        <v>33</v>
      </c>
      <c r="EP83" s="120">
        <v>242</v>
      </c>
      <c r="EQ83" s="120">
        <v>36</v>
      </c>
      <c r="ER83" s="120">
        <v>779</v>
      </c>
      <c r="ES83" s="120">
        <v>65</v>
      </c>
      <c r="ET83" s="120">
        <v>1750</v>
      </c>
      <c r="EU83" s="120">
        <v>100</v>
      </c>
      <c r="EV83" s="120">
        <v>4640</v>
      </c>
      <c r="EW83" s="120">
        <v>240</v>
      </c>
      <c r="EX83" s="120">
        <v>6390</v>
      </c>
      <c r="EY83" s="120">
        <v>290</v>
      </c>
      <c r="EZ83" s="120">
        <v>9130</v>
      </c>
      <c r="FA83" s="120">
        <v>420</v>
      </c>
      <c r="FB83" s="120">
        <v>4530</v>
      </c>
      <c r="FC83" s="120">
        <v>220</v>
      </c>
      <c r="FD83" s="120">
        <v>6560</v>
      </c>
      <c r="FE83" s="120">
        <v>300</v>
      </c>
      <c r="FF83" s="120">
        <v>5070</v>
      </c>
      <c r="FG83" s="120">
        <v>220</v>
      </c>
      <c r="FH83" s="120">
        <v>60</v>
      </c>
      <c r="FI83" s="120">
        <v>16</v>
      </c>
      <c r="FJ83" s="120">
        <v>665</v>
      </c>
      <c r="FK83" s="120">
        <v>35</v>
      </c>
      <c r="FL83" s="120">
        <v>471</v>
      </c>
      <c r="FM83" s="120">
        <v>36</v>
      </c>
      <c r="FN83" s="120">
        <v>1150</v>
      </c>
      <c r="FO83" s="120">
        <v>100</v>
      </c>
      <c r="FP83" s="120">
        <v>96</v>
      </c>
      <c r="FQ83" s="120">
        <v>20</v>
      </c>
      <c r="FR83" s="120">
        <v>2244</v>
      </c>
      <c r="FS83" s="120">
        <v>99</v>
      </c>
      <c r="FT83" s="120">
        <v>-4.2519999999999997E-3</v>
      </c>
      <c r="FU83" s="120">
        <v>1.9999999999999999E-6</v>
      </c>
      <c r="FV83" s="120">
        <v>0</v>
      </c>
      <c r="FW83" s="120">
        <v>0.94899</v>
      </c>
      <c r="FX83" s="120">
        <v>1.1933</v>
      </c>
      <c r="FY83" s="120">
        <v>441.79</v>
      </c>
      <c r="FZ83" s="120">
        <v>0.34671999999999997</v>
      </c>
      <c r="GA83" s="120">
        <v>2.8788999999999998</v>
      </c>
      <c r="GB83" s="120">
        <v>0.15690000000000001</v>
      </c>
      <c r="GC83" s="120">
        <v>0</v>
      </c>
      <c r="GD83" s="120">
        <v>0</v>
      </c>
      <c r="GE83" s="120">
        <v>0</v>
      </c>
      <c r="GF83" s="120">
        <v>0.51580000000000004</v>
      </c>
      <c r="GG83" s="120">
        <v>0</v>
      </c>
      <c r="GH83" s="120">
        <v>0</v>
      </c>
      <c r="GI83" s="120">
        <v>0.12889</v>
      </c>
      <c r="GJ83" s="120">
        <v>0</v>
      </c>
      <c r="GK83" s="120">
        <v>7.6090000000000005E-2</v>
      </c>
      <c r="GL83" s="120">
        <v>0</v>
      </c>
      <c r="GM83" s="120">
        <v>0</v>
      </c>
      <c r="GN83" s="120">
        <v>0</v>
      </c>
      <c r="GO83" s="120">
        <v>0</v>
      </c>
      <c r="GP83" s="120">
        <v>0</v>
      </c>
      <c r="GQ83" s="120">
        <v>0</v>
      </c>
      <c r="GR83" s="120">
        <v>3.2658999999999998</v>
      </c>
      <c r="GS83" s="120">
        <v>0.11329</v>
      </c>
      <c r="GT83" s="120">
        <v>0.16818</v>
      </c>
      <c r="GU83" s="120">
        <v>0.15697</v>
      </c>
      <c r="GV83" s="120">
        <v>0</v>
      </c>
      <c r="GW83" s="120">
        <v>6.8840999999999998E-3</v>
      </c>
      <c r="GX83" s="120">
        <v>0</v>
      </c>
      <c r="GY83" s="120">
        <v>0</v>
      </c>
      <c r="GZ83" s="120">
        <v>0</v>
      </c>
      <c r="HA83" s="120">
        <v>0</v>
      </c>
      <c r="HB83" s="120">
        <v>0</v>
      </c>
      <c r="HC83" s="120">
        <v>0</v>
      </c>
      <c r="HD83" s="120">
        <v>0</v>
      </c>
      <c r="HE83" s="120">
        <v>0</v>
      </c>
      <c r="HF83" s="120">
        <v>0</v>
      </c>
      <c r="HG83" s="120">
        <v>0</v>
      </c>
      <c r="HH83" s="120">
        <v>0</v>
      </c>
      <c r="HI83" s="120">
        <v>0</v>
      </c>
      <c r="HJ83" s="120">
        <v>0</v>
      </c>
      <c r="HK83" s="120">
        <v>0</v>
      </c>
      <c r="HL83" s="120">
        <v>0</v>
      </c>
      <c r="HM83" s="120">
        <v>0</v>
      </c>
      <c r="HN83" s="120">
        <v>0</v>
      </c>
      <c r="HO83" s="120">
        <v>0</v>
      </c>
      <c r="HP83" s="120">
        <v>0</v>
      </c>
      <c r="HQ83" s="120">
        <v>0</v>
      </c>
      <c r="HR83" s="120">
        <v>0</v>
      </c>
      <c r="HS83" s="120">
        <v>0</v>
      </c>
      <c r="HT83" s="120">
        <v>0</v>
      </c>
      <c r="HU83" s="120">
        <v>0</v>
      </c>
      <c r="HV83" s="120">
        <v>0</v>
      </c>
      <c r="HW83" s="120">
        <v>0</v>
      </c>
      <c r="HX83" s="120">
        <v>0</v>
      </c>
      <c r="HY83" s="120">
        <v>0</v>
      </c>
      <c r="HZ83" s="120">
        <v>0</v>
      </c>
      <c r="IA83" s="120">
        <v>0</v>
      </c>
      <c r="IB83" s="120">
        <v>0</v>
      </c>
      <c r="IC83" s="120">
        <v>0</v>
      </c>
      <c r="ID83" s="120">
        <v>0</v>
      </c>
      <c r="IE83" s="120">
        <v>0</v>
      </c>
      <c r="IF83" s="120">
        <v>0</v>
      </c>
      <c r="IG83" s="120">
        <v>0</v>
      </c>
      <c r="IH83" s="120">
        <v>0</v>
      </c>
      <c r="II83" s="120">
        <v>0</v>
      </c>
      <c r="IJ83" s="120">
        <v>0</v>
      </c>
      <c r="IK83" s="120">
        <v>0</v>
      </c>
      <c r="IL83" s="120">
        <v>0</v>
      </c>
      <c r="IM83" s="120">
        <v>0</v>
      </c>
      <c r="IN83" s="120">
        <v>0</v>
      </c>
      <c r="IO83" s="120">
        <v>0</v>
      </c>
      <c r="IP83" s="120">
        <v>0</v>
      </c>
      <c r="IQ83" s="120">
        <v>0</v>
      </c>
      <c r="IR83" s="120">
        <v>0</v>
      </c>
      <c r="IS83" s="120">
        <v>0</v>
      </c>
      <c r="IT83" s="120">
        <v>0</v>
      </c>
      <c r="IU83" s="120">
        <v>0</v>
      </c>
      <c r="IV83" s="120">
        <v>0</v>
      </c>
      <c r="IW83" s="120">
        <v>0</v>
      </c>
      <c r="IX83" s="120">
        <v>0</v>
      </c>
      <c r="IY83" s="120">
        <v>0</v>
      </c>
      <c r="IZ83" s="120">
        <v>0</v>
      </c>
      <c r="JA83" s="120">
        <v>0</v>
      </c>
      <c r="JB83" s="120">
        <v>0</v>
      </c>
    </row>
    <row r="84" spans="1:262" ht="14.4" x14ac:dyDescent="0.3">
      <c r="A84" s="120" t="s">
        <v>627</v>
      </c>
      <c r="B84" s="120" t="s">
        <v>454</v>
      </c>
      <c r="C84" s="120" t="s">
        <v>787</v>
      </c>
      <c r="D84" s="120" t="s">
        <v>455</v>
      </c>
      <c r="E84" s="121">
        <v>0.44052141203703704</v>
      </c>
      <c r="F84" s="120">
        <v>35.53</v>
      </c>
      <c r="G84" s="120" t="s">
        <v>628</v>
      </c>
      <c r="H84" s="122">
        <v>2041000</v>
      </c>
      <c r="I84" s="122">
        <v>66000</v>
      </c>
      <c r="J84" s="122">
        <v>1627000</v>
      </c>
      <c r="K84" s="122">
        <v>62000</v>
      </c>
      <c r="L84" s="120">
        <v>48410</v>
      </c>
      <c r="M84" s="120">
        <v>360</v>
      </c>
      <c r="N84" s="122">
        <v>96700</v>
      </c>
      <c r="O84" s="122">
        <v>2700</v>
      </c>
      <c r="P84" s="122">
        <v>164200</v>
      </c>
      <c r="Q84" s="122">
        <v>2000</v>
      </c>
      <c r="R84" s="120">
        <v>16430</v>
      </c>
      <c r="S84" s="120">
        <v>470</v>
      </c>
      <c r="T84" s="122">
        <v>51000</v>
      </c>
      <c r="U84" s="122">
        <v>1600</v>
      </c>
      <c r="V84" s="120">
        <v>278</v>
      </c>
      <c r="W84" s="120">
        <v>53</v>
      </c>
      <c r="X84" s="120">
        <v>1100</v>
      </c>
      <c r="Y84" s="120">
        <v>110</v>
      </c>
      <c r="Z84" s="120">
        <v>356</v>
      </c>
      <c r="AA84" s="120">
        <v>56</v>
      </c>
      <c r="AB84" s="120">
        <v>503</v>
      </c>
      <c r="AC84" s="120">
        <v>79</v>
      </c>
      <c r="AD84" s="120">
        <v>305</v>
      </c>
      <c r="AE84" s="120">
        <v>36</v>
      </c>
      <c r="AF84" s="120">
        <v>311</v>
      </c>
      <c r="AG84" s="120">
        <v>37</v>
      </c>
      <c r="AH84" s="120">
        <v>856</v>
      </c>
      <c r="AI84" s="120">
        <v>63</v>
      </c>
      <c r="AJ84" s="120">
        <v>1188</v>
      </c>
      <c r="AK84" s="120">
        <v>88</v>
      </c>
      <c r="AL84" s="120">
        <v>2680</v>
      </c>
      <c r="AM84" s="120">
        <v>130</v>
      </c>
      <c r="AN84" s="120">
        <v>3530</v>
      </c>
      <c r="AO84" s="120">
        <v>180</v>
      </c>
      <c r="AP84" s="120">
        <v>5270</v>
      </c>
      <c r="AQ84" s="120">
        <v>210</v>
      </c>
      <c r="AR84" s="120">
        <v>2890</v>
      </c>
      <c r="AS84" s="120">
        <v>160</v>
      </c>
      <c r="AT84" s="120">
        <v>4960</v>
      </c>
      <c r="AU84" s="120">
        <v>200</v>
      </c>
      <c r="AV84" s="120">
        <v>4350</v>
      </c>
      <c r="AW84" s="120">
        <v>180</v>
      </c>
      <c r="AX84" s="120">
        <v>400</v>
      </c>
      <c r="AY84" s="120">
        <v>21</v>
      </c>
      <c r="AZ84" s="120">
        <v>157</v>
      </c>
      <c r="BA84" s="120">
        <v>17</v>
      </c>
      <c r="BB84" s="120">
        <v>642</v>
      </c>
      <c r="BC84" s="120">
        <v>31</v>
      </c>
      <c r="BD84" s="120">
        <v>441</v>
      </c>
      <c r="BE84" s="120">
        <v>26</v>
      </c>
      <c r="BF84" s="120">
        <v>1034</v>
      </c>
      <c r="BG84" s="120">
        <v>83</v>
      </c>
      <c r="BH84" s="120">
        <v>422</v>
      </c>
      <c r="BI84" s="120">
        <v>42</v>
      </c>
      <c r="BJ84" s="120">
        <v>3062</v>
      </c>
      <c r="BK84" s="120">
        <v>83</v>
      </c>
      <c r="BL84" s="120">
        <v>0</v>
      </c>
      <c r="BM84" s="120">
        <v>1</v>
      </c>
      <c r="BN84" s="120">
        <v>-18930</v>
      </c>
      <c r="BO84" s="120">
        <v>750</v>
      </c>
      <c r="BP84" s="120">
        <v>70</v>
      </c>
      <c r="BQ84" s="120">
        <v>100</v>
      </c>
      <c r="BR84" s="122">
        <v>1016000</v>
      </c>
      <c r="BS84" s="122">
        <v>28000</v>
      </c>
      <c r="BT84" s="120">
        <v>735</v>
      </c>
      <c r="BU84" s="120">
        <v>26</v>
      </c>
      <c r="BV84" s="120">
        <v>1096</v>
      </c>
      <c r="BW84" s="120">
        <v>35</v>
      </c>
      <c r="BX84" s="120">
        <v>375</v>
      </c>
      <c r="BY84" s="120">
        <v>12</v>
      </c>
      <c r="BZ84" s="120">
        <v>1.6</v>
      </c>
      <c r="CA84" s="120">
        <v>0.31</v>
      </c>
      <c r="CB84" s="120">
        <v>6.07</v>
      </c>
      <c r="CC84" s="120">
        <v>0.59</v>
      </c>
      <c r="CD84" s="120">
        <v>1.46</v>
      </c>
      <c r="CE84" s="120">
        <v>0.23</v>
      </c>
      <c r="CF84" s="120">
        <v>12.1</v>
      </c>
      <c r="CG84" s="120">
        <v>1.9</v>
      </c>
      <c r="CH84" s="120">
        <v>8.25</v>
      </c>
      <c r="CI84" s="120">
        <v>0.98</v>
      </c>
      <c r="CJ84" s="120">
        <v>2.1</v>
      </c>
      <c r="CK84" s="120">
        <v>0.25</v>
      </c>
      <c r="CL84" s="120">
        <v>20.7</v>
      </c>
      <c r="CM84" s="120">
        <v>1.5</v>
      </c>
      <c r="CN84" s="120">
        <v>3.93</v>
      </c>
      <c r="CO84" s="120">
        <v>0.28999999999999998</v>
      </c>
      <c r="CP84" s="120">
        <v>38.299999999999997</v>
      </c>
      <c r="CQ84" s="120">
        <v>1.9</v>
      </c>
      <c r="CR84" s="120">
        <v>11.99</v>
      </c>
      <c r="CS84" s="120">
        <v>0.6</v>
      </c>
      <c r="CT84" s="120">
        <v>53.7</v>
      </c>
      <c r="CU84" s="120">
        <v>2.2000000000000002</v>
      </c>
      <c r="CV84" s="120">
        <v>9.6300000000000008</v>
      </c>
      <c r="CW84" s="120">
        <v>0.52</v>
      </c>
      <c r="CX84" s="120">
        <v>77.2</v>
      </c>
      <c r="CY84" s="120">
        <v>3.1</v>
      </c>
      <c r="CZ84" s="120">
        <v>14.19</v>
      </c>
      <c r="DA84" s="120">
        <v>0.6</v>
      </c>
      <c r="DB84" s="120">
        <v>48</v>
      </c>
      <c r="DC84" s="120">
        <v>21</v>
      </c>
      <c r="DD84" s="120">
        <v>13.8</v>
      </c>
      <c r="DE84" s="120">
        <v>4.3</v>
      </c>
      <c r="DF84" s="120">
        <v>8.98</v>
      </c>
      <c r="DG84" s="120">
        <v>0.45</v>
      </c>
      <c r="DH84" s="120">
        <v>6.8</v>
      </c>
      <c r="DI84" s="120">
        <v>0.42</v>
      </c>
      <c r="DJ84" s="120">
        <v>6.72</v>
      </c>
      <c r="DK84" s="120">
        <v>0.56000000000000005</v>
      </c>
      <c r="DL84" s="120">
        <v>1.57</v>
      </c>
      <c r="DM84" s="120">
        <v>0.16</v>
      </c>
      <c r="DN84" s="120">
        <v>9.52</v>
      </c>
      <c r="DO84" s="120">
        <v>0.26</v>
      </c>
      <c r="DP84" s="120">
        <v>-1.3705999999999999E-2</v>
      </c>
      <c r="DQ84" s="120">
        <v>1.2E-5</v>
      </c>
      <c r="DR84" s="120">
        <v>9.2599999999999994E-6</v>
      </c>
      <c r="DS84" s="120">
        <v>3.2000000000000001E-7</v>
      </c>
      <c r="DT84" s="122">
        <v>96000</v>
      </c>
      <c r="DU84" s="122">
        <v>2700</v>
      </c>
      <c r="DV84" s="122">
        <v>1567000</v>
      </c>
      <c r="DW84" s="122">
        <v>62000</v>
      </c>
      <c r="DX84" s="120">
        <v>-190</v>
      </c>
      <c r="DY84" s="120">
        <v>300</v>
      </c>
      <c r="DZ84" s="122">
        <v>58700</v>
      </c>
      <c r="EA84" s="122">
        <v>2100</v>
      </c>
      <c r="EB84" s="120">
        <v>14730</v>
      </c>
      <c r="EC84" s="120">
        <v>470</v>
      </c>
      <c r="ED84" s="122">
        <v>51000</v>
      </c>
      <c r="EE84" s="122">
        <v>1600</v>
      </c>
      <c r="EF84" s="120">
        <v>278</v>
      </c>
      <c r="EG84" s="120">
        <v>53</v>
      </c>
      <c r="EH84" s="120">
        <v>1100</v>
      </c>
      <c r="EI84" s="120">
        <v>110</v>
      </c>
      <c r="EJ84" s="120">
        <v>356</v>
      </c>
      <c r="EK84" s="120">
        <v>56</v>
      </c>
      <c r="EL84" s="120">
        <v>503</v>
      </c>
      <c r="EM84" s="120">
        <v>79</v>
      </c>
      <c r="EN84" s="120">
        <v>305</v>
      </c>
      <c r="EO84" s="120">
        <v>36</v>
      </c>
      <c r="EP84" s="120">
        <v>311</v>
      </c>
      <c r="EQ84" s="120">
        <v>37</v>
      </c>
      <c r="ER84" s="120">
        <v>856</v>
      </c>
      <c r="ES84" s="120">
        <v>63</v>
      </c>
      <c r="ET84" s="120">
        <v>1188</v>
      </c>
      <c r="EU84" s="120">
        <v>88</v>
      </c>
      <c r="EV84" s="120">
        <v>2680</v>
      </c>
      <c r="EW84" s="120">
        <v>130</v>
      </c>
      <c r="EX84" s="120">
        <v>3530</v>
      </c>
      <c r="EY84" s="120">
        <v>180</v>
      </c>
      <c r="EZ84" s="120">
        <v>5270</v>
      </c>
      <c r="FA84" s="120">
        <v>210</v>
      </c>
      <c r="FB84" s="120">
        <v>2890</v>
      </c>
      <c r="FC84" s="120">
        <v>160</v>
      </c>
      <c r="FD84" s="120">
        <v>4960</v>
      </c>
      <c r="FE84" s="120">
        <v>200</v>
      </c>
      <c r="FF84" s="120">
        <v>4350</v>
      </c>
      <c r="FG84" s="120">
        <v>180</v>
      </c>
      <c r="FH84" s="120">
        <v>53</v>
      </c>
      <c r="FI84" s="120">
        <v>17</v>
      </c>
      <c r="FJ84" s="120">
        <v>620</v>
      </c>
      <c r="FK84" s="120">
        <v>31</v>
      </c>
      <c r="FL84" s="120">
        <v>426</v>
      </c>
      <c r="FM84" s="120">
        <v>26</v>
      </c>
      <c r="FN84" s="120">
        <v>1003</v>
      </c>
      <c r="FO84" s="120">
        <v>83</v>
      </c>
      <c r="FP84" s="120">
        <v>422</v>
      </c>
      <c r="FQ84" s="120">
        <v>42</v>
      </c>
      <c r="FR84" s="120">
        <v>3061</v>
      </c>
      <c r="FS84" s="120">
        <v>83</v>
      </c>
      <c r="FT84" s="120">
        <v>-4.3093000000000003E-3</v>
      </c>
      <c r="FU84" s="120">
        <v>1.9E-6</v>
      </c>
      <c r="FV84" s="120">
        <v>0</v>
      </c>
      <c r="FW84" s="120">
        <v>1.0334000000000001</v>
      </c>
      <c r="FX84" s="120">
        <v>0.87382000000000004</v>
      </c>
      <c r="FY84" s="120">
        <v>402.4</v>
      </c>
      <c r="FZ84" s="120">
        <v>0.32677</v>
      </c>
      <c r="GA84" s="120">
        <v>2.4771999999999998</v>
      </c>
      <c r="GB84" s="120">
        <v>0.26240000000000002</v>
      </c>
      <c r="GC84" s="120">
        <v>0</v>
      </c>
      <c r="GD84" s="120">
        <v>5.5284E-2</v>
      </c>
      <c r="GE84" s="120">
        <v>0</v>
      </c>
      <c r="GF84" s="120">
        <v>0</v>
      </c>
      <c r="GG84" s="120">
        <v>0.13597000000000001</v>
      </c>
      <c r="GH84" s="120">
        <v>3.3883999999999997E-2</v>
      </c>
      <c r="GI84" s="120">
        <v>0</v>
      </c>
      <c r="GJ84" s="120">
        <v>0</v>
      </c>
      <c r="GK84" s="120">
        <v>0</v>
      </c>
      <c r="GL84" s="120">
        <v>0</v>
      </c>
      <c r="GM84" s="120">
        <v>0</v>
      </c>
      <c r="GN84" s="120">
        <v>1.6704E-2</v>
      </c>
      <c r="GO84" s="120">
        <v>7.7875E-2</v>
      </c>
      <c r="GP84" s="120">
        <v>0</v>
      </c>
      <c r="GQ84" s="120">
        <v>0</v>
      </c>
      <c r="GR84" s="120">
        <v>2.4133</v>
      </c>
      <c r="GS84" s="120">
        <v>9.5493999999999996E-2</v>
      </c>
      <c r="GT84" s="120">
        <v>0.10859000000000001</v>
      </c>
      <c r="GU84" s="120">
        <v>8.0966999999999997E-2</v>
      </c>
      <c r="GV84" s="120">
        <v>0</v>
      </c>
      <c r="GW84" s="120">
        <v>1.0272999999999999E-2</v>
      </c>
      <c r="GX84" s="120">
        <v>0</v>
      </c>
      <c r="GY84" s="120">
        <v>0</v>
      </c>
      <c r="GZ84" s="120">
        <v>0</v>
      </c>
      <c r="HA84" s="120">
        <v>0</v>
      </c>
      <c r="HB84" s="120">
        <v>0</v>
      </c>
      <c r="HC84" s="120">
        <v>0</v>
      </c>
      <c r="HD84" s="120">
        <v>0</v>
      </c>
      <c r="HE84" s="120">
        <v>0</v>
      </c>
      <c r="HF84" s="120">
        <v>0</v>
      </c>
      <c r="HG84" s="120">
        <v>0</v>
      </c>
      <c r="HH84" s="120">
        <v>0</v>
      </c>
      <c r="HI84" s="120">
        <v>0</v>
      </c>
      <c r="HJ84" s="120">
        <v>0</v>
      </c>
      <c r="HK84" s="120">
        <v>0</v>
      </c>
      <c r="HL84" s="120">
        <v>0</v>
      </c>
      <c r="HM84" s="120">
        <v>0</v>
      </c>
      <c r="HN84" s="120">
        <v>0</v>
      </c>
      <c r="HO84" s="120">
        <v>0</v>
      </c>
      <c r="HP84" s="120">
        <v>0</v>
      </c>
      <c r="HQ84" s="120">
        <v>0</v>
      </c>
      <c r="HR84" s="120">
        <v>0</v>
      </c>
      <c r="HS84" s="120">
        <v>0</v>
      </c>
      <c r="HT84" s="120">
        <v>0</v>
      </c>
      <c r="HU84" s="120">
        <v>0</v>
      </c>
      <c r="HV84" s="120">
        <v>0</v>
      </c>
      <c r="HW84" s="120">
        <v>0</v>
      </c>
      <c r="HX84" s="120">
        <v>0</v>
      </c>
      <c r="HY84" s="120">
        <v>0</v>
      </c>
      <c r="HZ84" s="120">
        <v>0</v>
      </c>
      <c r="IA84" s="120">
        <v>0</v>
      </c>
      <c r="IB84" s="120">
        <v>0</v>
      </c>
      <c r="IC84" s="120">
        <v>0</v>
      </c>
      <c r="ID84" s="120">
        <v>0</v>
      </c>
      <c r="IE84" s="120">
        <v>0</v>
      </c>
      <c r="IF84" s="120">
        <v>0</v>
      </c>
      <c r="IG84" s="120">
        <v>0</v>
      </c>
      <c r="IH84" s="120">
        <v>0</v>
      </c>
      <c r="II84" s="120">
        <v>0</v>
      </c>
      <c r="IJ84" s="120">
        <v>0</v>
      </c>
      <c r="IK84" s="120">
        <v>0</v>
      </c>
      <c r="IL84" s="120">
        <v>0</v>
      </c>
      <c r="IM84" s="120">
        <v>0</v>
      </c>
      <c r="IN84" s="120">
        <v>0</v>
      </c>
      <c r="IO84" s="120">
        <v>0</v>
      </c>
      <c r="IP84" s="120">
        <v>0</v>
      </c>
      <c r="IQ84" s="120">
        <v>0</v>
      </c>
      <c r="IR84" s="120">
        <v>0</v>
      </c>
      <c r="IS84" s="120">
        <v>0</v>
      </c>
      <c r="IT84" s="120">
        <v>0</v>
      </c>
      <c r="IU84" s="120">
        <v>0</v>
      </c>
      <c r="IV84" s="120">
        <v>0</v>
      </c>
      <c r="IW84" s="120">
        <v>0</v>
      </c>
      <c r="IX84" s="120">
        <v>0</v>
      </c>
      <c r="IY84" s="120">
        <v>0</v>
      </c>
      <c r="IZ84" s="120">
        <v>0</v>
      </c>
      <c r="JA84" s="120">
        <v>0</v>
      </c>
      <c r="JB84" s="120">
        <v>0</v>
      </c>
    </row>
    <row r="85" spans="1:262" ht="14.4" x14ac:dyDescent="0.3">
      <c r="A85" s="120" t="s">
        <v>629</v>
      </c>
      <c r="B85" s="120" t="s">
        <v>454</v>
      </c>
      <c r="C85" s="120" t="s">
        <v>788</v>
      </c>
      <c r="D85" s="120" t="s">
        <v>455</v>
      </c>
      <c r="E85" s="121">
        <v>0.44132129629629629</v>
      </c>
      <c r="F85" s="120">
        <v>37.250999999999998</v>
      </c>
      <c r="G85" s="120" t="s">
        <v>630</v>
      </c>
      <c r="H85" s="122">
        <v>1935000</v>
      </c>
      <c r="I85" s="122">
        <v>61000</v>
      </c>
      <c r="J85" s="122">
        <v>1578000</v>
      </c>
      <c r="K85" s="122">
        <v>56000</v>
      </c>
      <c r="L85" s="120">
        <v>42340</v>
      </c>
      <c r="M85" s="120">
        <v>310</v>
      </c>
      <c r="N85" s="122">
        <v>96100</v>
      </c>
      <c r="O85" s="122">
        <v>3300</v>
      </c>
      <c r="P85" s="122">
        <v>159000</v>
      </c>
      <c r="Q85" s="122">
        <v>2300</v>
      </c>
      <c r="R85" s="120">
        <v>17860</v>
      </c>
      <c r="S85" s="120">
        <v>640</v>
      </c>
      <c r="T85" s="122">
        <v>23700</v>
      </c>
      <c r="U85" s="122">
        <v>1200</v>
      </c>
      <c r="V85" s="120">
        <v>101</v>
      </c>
      <c r="W85" s="120">
        <v>30</v>
      </c>
      <c r="X85" s="120">
        <v>563</v>
      </c>
      <c r="Y85" s="120">
        <v>78</v>
      </c>
      <c r="Z85" s="120">
        <v>200</v>
      </c>
      <c r="AA85" s="120">
        <v>44</v>
      </c>
      <c r="AB85" s="120">
        <v>253</v>
      </c>
      <c r="AC85" s="120">
        <v>50</v>
      </c>
      <c r="AD85" s="120">
        <v>132</v>
      </c>
      <c r="AE85" s="120">
        <v>28</v>
      </c>
      <c r="AF85" s="120">
        <v>163</v>
      </c>
      <c r="AG85" s="120">
        <v>28</v>
      </c>
      <c r="AH85" s="120">
        <v>354</v>
      </c>
      <c r="AI85" s="120">
        <v>42</v>
      </c>
      <c r="AJ85" s="120">
        <v>509</v>
      </c>
      <c r="AK85" s="120">
        <v>55</v>
      </c>
      <c r="AL85" s="120">
        <v>1240</v>
      </c>
      <c r="AM85" s="120">
        <v>110</v>
      </c>
      <c r="AN85" s="120">
        <v>1570</v>
      </c>
      <c r="AO85" s="120">
        <v>110</v>
      </c>
      <c r="AP85" s="120">
        <v>2340</v>
      </c>
      <c r="AQ85" s="120">
        <v>120</v>
      </c>
      <c r="AR85" s="120">
        <v>1159</v>
      </c>
      <c r="AS85" s="120">
        <v>87</v>
      </c>
      <c r="AT85" s="120">
        <v>2220</v>
      </c>
      <c r="AU85" s="120">
        <v>120</v>
      </c>
      <c r="AV85" s="120">
        <v>1970</v>
      </c>
      <c r="AW85" s="120">
        <v>120</v>
      </c>
      <c r="AX85" s="120">
        <v>423</v>
      </c>
      <c r="AY85" s="120">
        <v>32</v>
      </c>
      <c r="AZ85" s="120">
        <v>135</v>
      </c>
      <c r="BA85" s="120">
        <v>15</v>
      </c>
      <c r="BB85" s="120">
        <v>536</v>
      </c>
      <c r="BC85" s="120">
        <v>22</v>
      </c>
      <c r="BD85" s="120">
        <v>418</v>
      </c>
      <c r="BE85" s="120">
        <v>24</v>
      </c>
      <c r="BF85" s="120">
        <v>937</v>
      </c>
      <c r="BG85" s="120">
        <v>72</v>
      </c>
      <c r="BH85" s="120">
        <v>225</v>
      </c>
      <c r="BI85" s="120">
        <v>31</v>
      </c>
      <c r="BJ85" s="120">
        <v>2110</v>
      </c>
      <c r="BK85" s="120">
        <v>86</v>
      </c>
      <c r="BL85" s="120">
        <v>0</v>
      </c>
      <c r="BM85" s="120">
        <v>1</v>
      </c>
      <c r="BN85" s="120">
        <v>-18300</v>
      </c>
      <c r="BO85" s="120">
        <v>670</v>
      </c>
      <c r="BP85" s="120">
        <v>167</v>
      </c>
      <c r="BQ85" s="120">
        <v>93</v>
      </c>
      <c r="BR85" s="122">
        <v>1018000</v>
      </c>
      <c r="BS85" s="122">
        <v>35000</v>
      </c>
      <c r="BT85" s="120">
        <v>668</v>
      </c>
      <c r="BU85" s="120">
        <v>30</v>
      </c>
      <c r="BV85" s="120">
        <v>1213</v>
      </c>
      <c r="BW85" s="120">
        <v>48</v>
      </c>
      <c r="BX85" s="120">
        <v>175.3</v>
      </c>
      <c r="BY85" s="120">
        <v>8.5</v>
      </c>
      <c r="BZ85" s="120">
        <v>0.57999999999999996</v>
      </c>
      <c r="CA85" s="120">
        <v>0.17</v>
      </c>
      <c r="CB85" s="120">
        <v>3.13</v>
      </c>
      <c r="CC85" s="120">
        <v>0.43</v>
      </c>
      <c r="CD85" s="120">
        <v>0.82</v>
      </c>
      <c r="CE85" s="120">
        <v>0.18</v>
      </c>
      <c r="CF85" s="120">
        <v>6.1</v>
      </c>
      <c r="CG85" s="120">
        <v>1.2</v>
      </c>
      <c r="CH85" s="120">
        <v>3.59</v>
      </c>
      <c r="CI85" s="120">
        <v>0.76</v>
      </c>
      <c r="CJ85" s="120">
        <v>1.1100000000000001</v>
      </c>
      <c r="CK85" s="120">
        <v>0.19</v>
      </c>
      <c r="CL85" s="120">
        <v>8.6</v>
      </c>
      <c r="CM85" s="120">
        <v>1</v>
      </c>
      <c r="CN85" s="120">
        <v>1.7</v>
      </c>
      <c r="CO85" s="120">
        <v>0.18</v>
      </c>
      <c r="CP85" s="120">
        <v>17.899999999999999</v>
      </c>
      <c r="CQ85" s="120">
        <v>1.5</v>
      </c>
      <c r="CR85" s="120">
        <v>5.36</v>
      </c>
      <c r="CS85" s="120">
        <v>0.38</v>
      </c>
      <c r="CT85" s="120">
        <v>24</v>
      </c>
      <c r="CU85" s="120">
        <v>1.2</v>
      </c>
      <c r="CV85" s="120">
        <v>3.89</v>
      </c>
      <c r="CW85" s="120">
        <v>0.28999999999999998</v>
      </c>
      <c r="CX85" s="120">
        <v>34.700000000000003</v>
      </c>
      <c r="CY85" s="120">
        <v>1.8</v>
      </c>
      <c r="CZ85" s="120">
        <v>6.48</v>
      </c>
      <c r="DA85" s="120">
        <v>0.4</v>
      </c>
      <c r="DB85" s="120">
        <v>72</v>
      </c>
      <c r="DC85" s="120">
        <v>32</v>
      </c>
      <c r="DD85" s="120">
        <v>8.1</v>
      </c>
      <c r="DE85" s="120">
        <v>4</v>
      </c>
      <c r="DF85" s="120">
        <v>7.49</v>
      </c>
      <c r="DG85" s="120">
        <v>0.33</v>
      </c>
      <c r="DH85" s="120">
        <v>6.47</v>
      </c>
      <c r="DI85" s="120">
        <v>0.39</v>
      </c>
      <c r="DJ85" s="120">
        <v>6.09</v>
      </c>
      <c r="DK85" s="120">
        <v>0.48</v>
      </c>
      <c r="DL85" s="120">
        <v>0.84</v>
      </c>
      <c r="DM85" s="120">
        <v>0.12</v>
      </c>
      <c r="DN85" s="120">
        <v>6.6</v>
      </c>
      <c r="DO85" s="120">
        <v>0.27</v>
      </c>
      <c r="DP85" s="120">
        <v>-1.4043999999999999E-2</v>
      </c>
      <c r="DQ85" s="120">
        <v>1.2E-5</v>
      </c>
      <c r="DR85" s="120">
        <v>6.4400000000000002E-6</v>
      </c>
      <c r="DS85" s="120">
        <v>2.8000000000000002E-7</v>
      </c>
      <c r="DT85" s="122">
        <v>95300</v>
      </c>
      <c r="DU85" s="122">
        <v>3300</v>
      </c>
      <c r="DV85" s="122">
        <v>1520000</v>
      </c>
      <c r="DW85" s="122">
        <v>56000</v>
      </c>
      <c r="DX85" s="120">
        <v>-490</v>
      </c>
      <c r="DY85" s="120">
        <v>280</v>
      </c>
      <c r="DZ85" s="122">
        <v>52900</v>
      </c>
      <c r="EA85" s="122">
        <v>2400</v>
      </c>
      <c r="EB85" s="120">
        <v>16160</v>
      </c>
      <c r="EC85" s="120">
        <v>640</v>
      </c>
      <c r="ED85" s="122">
        <v>23700</v>
      </c>
      <c r="EE85" s="122">
        <v>1200</v>
      </c>
      <c r="EF85" s="120">
        <v>101</v>
      </c>
      <c r="EG85" s="120">
        <v>30</v>
      </c>
      <c r="EH85" s="120">
        <v>563</v>
      </c>
      <c r="EI85" s="120">
        <v>78</v>
      </c>
      <c r="EJ85" s="120">
        <v>200</v>
      </c>
      <c r="EK85" s="120">
        <v>44</v>
      </c>
      <c r="EL85" s="120">
        <v>253</v>
      </c>
      <c r="EM85" s="120">
        <v>50</v>
      </c>
      <c r="EN85" s="120">
        <v>132</v>
      </c>
      <c r="EO85" s="120">
        <v>28</v>
      </c>
      <c r="EP85" s="120">
        <v>163</v>
      </c>
      <c r="EQ85" s="120">
        <v>28</v>
      </c>
      <c r="ER85" s="120">
        <v>354</v>
      </c>
      <c r="ES85" s="120">
        <v>42</v>
      </c>
      <c r="ET85" s="120">
        <v>509</v>
      </c>
      <c r="EU85" s="120">
        <v>55</v>
      </c>
      <c r="EV85" s="120">
        <v>1240</v>
      </c>
      <c r="EW85" s="120">
        <v>110</v>
      </c>
      <c r="EX85" s="120">
        <v>1570</v>
      </c>
      <c r="EY85" s="120">
        <v>110</v>
      </c>
      <c r="EZ85" s="120">
        <v>2340</v>
      </c>
      <c r="FA85" s="120">
        <v>120</v>
      </c>
      <c r="FB85" s="120">
        <v>1159</v>
      </c>
      <c r="FC85" s="120">
        <v>87</v>
      </c>
      <c r="FD85" s="120">
        <v>2220</v>
      </c>
      <c r="FE85" s="120">
        <v>120</v>
      </c>
      <c r="FF85" s="120">
        <v>1970</v>
      </c>
      <c r="FG85" s="120">
        <v>120</v>
      </c>
      <c r="FH85" s="120">
        <v>31</v>
      </c>
      <c r="FI85" s="120">
        <v>15</v>
      </c>
      <c r="FJ85" s="120">
        <v>514</v>
      </c>
      <c r="FK85" s="120">
        <v>22</v>
      </c>
      <c r="FL85" s="120">
        <v>403</v>
      </c>
      <c r="FM85" s="120">
        <v>24</v>
      </c>
      <c r="FN85" s="120">
        <v>904</v>
      </c>
      <c r="FO85" s="120">
        <v>72</v>
      </c>
      <c r="FP85" s="120">
        <v>225</v>
      </c>
      <c r="FQ85" s="120">
        <v>31</v>
      </c>
      <c r="FR85" s="120">
        <v>2109</v>
      </c>
      <c r="FS85" s="120">
        <v>86</v>
      </c>
      <c r="FT85" s="120">
        <v>-4.3648000000000003E-3</v>
      </c>
      <c r="FU85" s="120">
        <v>1.9999999999999999E-6</v>
      </c>
      <c r="FV85" s="120">
        <v>0</v>
      </c>
      <c r="FW85" s="120">
        <v>0.87841000000000002</v>
      </c>
      <c r="FX85" s="120">
        <v>0.91012999999999999</v>
      </c>
      <c r="FY85" s="120">
        <v>625.39</v>
      </c>
      <c r="FZ85" s="120">
        <v>0.3473</v>
      </c>
      <c r="GA85" s="120">
        <v>2.3807</v>
      </c>
      <c r="GB85" s="120">
        <v>6.6841999999999999E-2</v>
      </c>
      <c r="GC85" s="120">
        <v>0</v>
      </c>
      <c r="GD85" s="120">
        <v>0</v>
      </c>
      <c r="GE85" s="120">
        <v>0</v>
      </c>
      <c r="GF85" s="120">
        <v>0.21817</v>
      </c>
      <c r="GG85" s="120">
        <v>0</v>
      </c>
      <c r="GH85" s="120">
        <v>0</v>
      </c>
      <c r="GI85" s="120">
        <v>0</v>
      </c>
      <c r="GJ85" s="120">
        <v>0</v>
      </c>
      <c r="GK85" s="120">
        <v>0</v>
      </c>
      <c r="GL85" s="120">
        <v>0</v>
      </c>
      <c r="GM85" s="120">
        <v>0</v>
      </c>
      <c r="GN85" s="120">
        <v>0</v>
      </c>
      <c r="GO85" s="120">
        <v>9.8031999999999994E-2</v>
      </c>
      <c r="GP85" s="120">
        <v>1.4749E-2</v>
      </c>
      <c r="GQ85" s="120">
        <v>147.49</v>
      </c>
      <c r="GR85" s="120">
        <v>2.3658999999999999</v>
      </c>
      <c r="GS85" s="120">
        <v>0.10878</v>
      </c>
      <c r="GT85" s="120">
        <v>0.11617</v>
      </c>
      <c r="GU85" s="120">
        <v>9.4093999999999997E-2</v>
      </c>
      <c r="GV85" s="120">
        <v>1.6791E-2</v>
      </c>
      <c r="GW85" s="120">
        <v>3.4872000000000002E-3</v>
      </c>
      <c r="GX85" s="120">
        <v>0</v>
      </c>
      <c r="GY85" s="120">
        <v>0</v>
      </c>
      <c r="GZ85" s="120">
        <v>0</v>
      </c>
      <c r="HA85" s="120">
        <v>0</v>
      </c>
      <c r="HB85" s="120">
        <v>0</v>
      </c>
      <c r="HC85" s="120">
        <v>0</v>
      </c>
      <c r="HD85" s="120">
        <v>0</v>
      </c>
      <c r="HE85" s="120">
        <v>0</v>
      </c>
      <c r="HF85" s="120">
        <v>0</v>
      </c>
      <c r="HG85" s="120">
        <v>0</v>
      </c>
      <c r="HH85" s="120">
        <v>0</v>
      </c>
      <c r="HI85" s="120">
        <v>0</v>
      </c>
      <c r="HJ85" s="120">
        <v>0</v>
      </c>
      <c r="HK85" s="120">
        <v>0</v>
      </c>
      <c r="HL85" s="120">
        <v>0</v>
      </c>
      <c r="HM85" s="120">
        <v>0</v>
      </c>
      <c r="HN85" s="120">
        <v>0</v>
      </c>
      <c r="HO85" s="120">
        <v>0</v>
      </c>
      <c r="HP85" s="120">
        <v>0</v>
      </c>
      <c r="HQ85" s="120">
        <v>0</v>
      </c>
      <c r="HR85" s="120">
        <v>0</v>
      </c>
      <c r="HS85" s="120">
        <v>0</v>
      </c>
      <c r="HT85" s="120">
        <v>0</v>
      </c>
      <c r="HU85" s="120">
        <v>0</v>
      </c>
      <c r="HV85" s="120">
        <v>0</v>
      </c>
      <c r="HW85" s="120">
        <v>0</v>
      </c>
      <c r="HX85" s="120">
        <v>0</v>
      </c>
      <c r="HY85" s="120">
        <v>0</v>
      </c>
      <c r="HZ85" s="120">
        <v>0</v>
      </c>
      <c r="IA85" s="120">
        <v>0</v>
      </c>
      <c r="IB85" s="120">
        <v>0</v>
      </c>
      <c r="IC85" s="120">
        <v>0</v>
      </c>
      <c r="ID85" s="120">
        <v>0</v>
      </c>
      <c r="IE85" s="120">
        <v>0</v>
      </c>
      <c r="IF85" s="120">
        <v>0</v>
      </c>
      <c r="IG85" s="120">
        <v>0</v>
      </c>
      <c r="IH85" s="120">
        <v>0</v>
      </c>
      <c r="II85" s="120">
        <v>0</v>
      </c>
      <c r="IJ85" s="120">
        <v>0</v>
      </c>
      <c r="IK85" s="120">
        <v>0</v>
      </c>
      <c r="IL85" s="120">
        <v>0</v>
      </c>
      <c r="IM85" s="120">
        <v>0</v>
      </c>
      <c r="IN85" s="120">
        <v>0</v>
      </c>
      <c r="IO85" s="120">
        <v>0</v>
      </c>
      <c r="IP85" s="120">
        <v>0</v>
      </c>
      <c r="IQ85" s="120">
        <v>0</v>
      </c>
      <c r="IR85" s="120">
        <v>0</v>
      </c>
      <c r="IS85" s="120">
        <v>0</v>
      </c>
      <c r="IT85" s="120">
        <v>0</v>
      </c>
      <c r="IU85" s="120">
        <v>0</v>
      </c>
      <c r="IV85" s="120">
        <v>0</v>
      </c>
      <c r="IW85" s="120">
        <v>0</v>
      </c>
      <c r="IX85" s="120">
        <v>0</v>
      </c>
      <c r="IY85" s="120">
        <v>0</v>
      </c>
      <c r="IZ85" s="120">
        <v>0</v>
      </c>
      <c r="JA85" s="120">
        <v>0</v>
      </c>
      <c r="JB85" s="120">
        <v>0</v>
      </c>
    </row>
    <row r="86" spans="1:262" ht="14.4" x14ac:dyDescent="0.3">
      <c r="A86" s="120" t="s">
        <v>631</v>
      </c>
      <c r="B86" s="120" t="s">
        <v>454</v>
      </c>
      <c r="C86" s="120" t="s">
        <v>789</v>
      </c>
      <c r="D86" s="120" t="s">
        <v>455</v>
      </c>
      <c r="E86" s="121">
        <v>0.4421201388888889</v>
      </c>
      <c r="F86" s="120">
        <v>38.347000000000001</v>
      </c>
      <c r="G86" s="120" t="s">
        <v>632</v>
      </c>
      <c r="H86" s="122">
        <v>1949000</v>
      </c>
      <c r="I86" s="122">
        <v>63000</v>
      </c>
      <c r="J86" s="122">
        <v>1536000</v>
      </c>
      <c r="K86" s="122">
        <v>55000</v>
      </c>
      <c r="L86" s="120">
        <v>39910</v>
      </c>
      <c r="M86" s="120">
        <v>260</v>
      </c>
      <c r="N86" s="122">
        <v>95500</v>
      </c>
      <c r="O86" s="122">
        <v>3300</v>
      </c>
      <c r="P86" s="122">
        <v>165600</v>
      </c>
      <c r="Q86" s="122">
        <v>2400</v>
      </c>
      <c r="R86" s="120">
        <v>26920</v>
      </c>
      <c r="S86" s="120">
        <v>980</v>
      </c>
      <c r="T86" s="122">
        <v>43600</v>
      </c>
      <c r="U86" s="122">
        <v>1500</v>
      </c>
      <c r="V86" s="120">
        <v>276</v>
      </c>
      <c r="W86" s="120">
        <v>49</v>
      </c>
      <c r="X86" s="120">
        <v>1280</v>
      </c>
      <c r="Y86" s="120">
        <v>110</v>
      </c>
      <c r="Z86" s="120">
        <v>335</v>
      </c>
      <c r="AA86" s="120">
        <v>54</v>
      </c>
      <c r="AB86" s="120">
        <v>646</v>
      </c>
      <c r="AC86" s="120">
        <v>83</v>
      </c>
      <c r="AD86" s="120">
        <v>208</v>
      </c>
      <c r="AE86" s="120">
        <v>34</v>
      </c>
      <c r="AF86" s="120">
        <v>226</v>
      </c>
      <c r="AG86" s="120">
        <v>29</v>
      </c>
      <c r="AH86" s="120">
        <v>596</v>
      </c>
      <c r="AI86" s="120">
        <v>54</v>
      </c>
      <c r="AJ86" s="120">
        <v>795</v>
      </c>
      <c r="AK86" s="120">
        <v>69</v>
      </c>
      <c r="AL86" s="120">
        <v>2150</v>
      </c>
      <c r="AM86" s="120">
        <v>120</v>
      </c>
      <c r="AN86" s="120">
        <v>3120</v>
      </c>
      <c r="AO86" s="120">
        <v>170</v>
      </c>
      <c r="AP86" s="120">
        <v>4520</v>
      </c>
      <c r="AQ86" s="120">
        <v>210</v>
      </c>
      <c r="AR86" s="120">
        <v>2530</v>
      </c>
      <c r="AS86" s="120">
        <v>140</v>
      </c>
      <c r="AT86" s="120">
        <v>4370</v>
      </c>
      <c r="AU86" s="120">
        <v>190</v>
      </c>
      <c r="AV86" s="120">
        <v>3700</v>
      </c>
      <c r="AW86" s="120">
        <v>170</v>
      </c>
      <c r="AX86" s="120">
        <v>508</v>
      </c>
      <c r="AY86" s="120">
        <v>27</v>
      </c>
      <c r="AZ86" s="120">
        <v>188</v>
      </c>
      <c r="BA86" s="120">
        <v>15</v>
      </c>
      <c r="BB86" s="120">
        <v>777</v>
      </c>
      <c r="BC86" s="120">
        <v>34</v>
      </c>
      <c r="BD86" s="120">
        <v>464</v>
      </c>
      <c r="BE86" s="120">
        <v>27</v>
      </c>
      <c r="BF86" s="120">
        <v>1117</v>
      </c>
      <c r="BG86" s="120">
        <v>78</v>
      </c>
      <c r="BH86" s="120">
        <v>587</v>
      </c>
      <c r="BI86" s="120">
        <v>64</v>
      </c>
      <c r="BJ86" s="120">
        <v>6270</v>
      </c>
      <c r="BK86" s="120">
        <v>180</v>
      </c>
      <c r="BL86" s="120">
        <v>0</v>
      </c>
      <c r="BM86" s="120">
        <v>1</v>
      </c>
      <c r="BN86" s="120">
        <v>-17910</v>
      </c>
      <c r="BO86" s="120">
        <v>670</v>
      </c>
      <c r="BP86" s="120">
        <v>164</v>
      </c>
      <c r="BQ86" s="120">
        <v>85</v>
      </c>
      <c r="BR86" s="122">
        <v>1020000</v>
      </c>
      <c r="BS86" s="122">
        <v>35000</v>
      </c>
      <c r="BT86" s="120">
        <v>753</v>
      </c>
      <c r="BU86" s="120">
        <v>30</v>
      </c>
      <c r="BV86" s="120">
        <v>1908</v>
      </c>
      <c r="BW86" s="120">
        <v>73</v>
      </c>
      <c r="BX86" s="120">
        <v>326</v>
      </c>
      <c r="BY86" s="120">
        <v>11</v>
      </c>
      <c r="BZ86" s="120">
        <v>1.61</v>
      </c>
      <c r="CA86" s="120">
        <v>0.28999999999999998</v>
      </c>
      <c r="CB86" s="120">
        <v>7.15</v>
      </c>
      <c r="CC86" s="120">
        <v>0.63</v>
      </c>
      <c r="CD86" s="120">
        <v>1.39</v>
      </c>
      <c r="CE86" s="120">
        <v>0.22</v>
      </c>
      <c r="CF86" s="120">
        <v>15.8</v>
      </c>
      <c r="CG86" s="120">
        <v>2</v>
      </c>
      <c r="CH86" s="120">
        <v>5.69</v>
      </c>
      <c r="CI86" s="120">
        <v>0.92</v>
      </c>
      <c r="CJ86" s="120">
        <v>1.55</v>
      </c>
      <c r="CK86" s="120">
        <v>0.2</v>
      </c>
      <c r="CL86" s="120">
        <v>14.6</v>
      </c>
      <c r="CM86" s="120">
        <v>1.3</v>
      </c>
      <c r="CN86" s="120">
        <v>2.67</v>
      </c>
      <c r="CO86" s="120">
        <v>0.23</v>
      </c>
      <c r="CP86" s="120">
        <v>31.1</v>
      </c>
      <c r="CQ86" s="120">
        <v>1.8</v>
      </c>
      <c r="CR86" s="120">
        <v>10.74</v>
      </c>
      <c r="CS86" s="120">
        <v>0.59</v>
      </c>
      <c r="CT86" s="120">
        <v>46.7</v>
      </c>
      <c r="CU86" s="120">
        <v>2.2000000000000002</v>
      </c>
      <c r="CV86" s="120">
        <v>8.49</v>
      </c>
      <c r="CW86" s="120">
        <v>0.45</v>
      </c>
      <c r="CX86" s="120">
        <v>69</v>
      </c>
      <c r="CY86" s="120">
        <v>2.9</v>
      </c>
      <c r="CZ86" s="120">
        <v>12</v>
      </c>
      <c r="DA86" s="120">
        <v>0.52</v>
      </c>
      <c r="DB86" s="120">
        <v>156</v>
      </c>
      <c r="DC86" s="120">
        <v>27</v>
      </c>
      <c r="DD86" s="120">
        <v>22</v>
      </c>
      <c r="DE86" s="120">
        <v>4</v>
      </c>
      <c r="DF86" s="120">
        <v>11.06</v>
      </c>
      <c r="DG86" s="120">
        <v>0.5</v>
      </c>
      <c r="DH86" s="120">
        <v>7.25</v>
      </c>
      <c r="DI86" s="120">
        <v>0.44</v>
      </c>
      <c r="DJ86" s="120">
        <v>7.34</v>
      </c>
      <c r="DK86" s="120">
        <v>0.53</v>
      </c>
      <c r="DL86" s="120">
        <v>2.2200000000000002</v>
      </c>
      <c r="DM86" s="120">
        <v>0.24</v>
      </c>
      <c r="DN86" s="120">
        <v>19.72</v>
      </c>
      <c r="DO86" s="120">
        <v>0.56000000000000005</v>
      </c>
      <c r="DP86" s="120">
        <v>-1.4392E-2</v>
      </c>
      <c r="DQ86" s="120">
        <v>1.2999999999999999E-5</v>
      </c>
      <c r="DR86" s="120">
        <v>1.9409999999999999E-5</v>
      </c>
      <c r="DS86" s="120">
        <v>6.0999999999999998E-7</v>
      </c>
      <c r="DT86" s="122">
        <v>94800</v>
      </c>
      <c r="DU86" s="122">
        <v>3300</v>
      </c>
      <c r="DV86" s="122">
        <v>1478000</v>
      </c>
      <c r="DW86" s="122">
        <v>55000</v>
      </c>
      <c r="DX86" s="120">
        <v>-480</v>
      </c>
      <c r="DY86" s="120">
        <v>250</v>
      </c>
      <c r="DZ86" s="122">
        <v>59000</v>
      </c>
      <c r="EA86" s="122">
        <v>2400</v>
      </c>
      <c r="EB86" s="120">
        <v>25220</v>
      </c>
      <c r="EC86" s="120">
        <v>980</v>
      </c>
      <c r="ED86" s="122">
        <v>43600</v>
      </c>
      <c r="EE86" s="122">
        <v>1500</v>
      </c>
      <c r="EF86" s="120">
        <v>276</v>
      </c>
      <c r="EG86" s="120">
        <v>49</v>
      </c>
      <c r="EH86" s="120">
        <v>1280</v>
      </c>
      <c r="EI86" s="120">
        <v>110</v>
      </c>
      <c r="EJ86" s="120">
        <v>335</v>
      </c>
      <c r="EK86" s="120">
        <v>54</v>
      </c>
      <c r="EL86" s="120">
        <v>646</v>
      </c>
      <c r="EM86" s="120">
        <v>83</v>
      </c>
      <c r="EN86" s="120">
        <v>208</v>
      </c>
      <c r="EO86" s="120">
        <v>34</v>
      </c>
      <c r="EP86" s="120">
        <v>226</v>
      </c>
      <c r="EQ86" s="120">
        <v>29</v>
      </c>
      <c r="ER86" s="120">
        <v>596</v>
      </c>
      <c r="ES86" s="120">
        <v>54</v>
      </c>
      <c r="ET86" s="120">
        <v>795</v>
      </c>
      <c r="EU86" s="120">
        <v>69</v>
      </c>
      <c r="EV86" s="120">
        <v>2150</v>
      </c>
      <c r="EW86" s="120">
        <v>120</v>
      </c>
      <c r="EX86" s="120">
        <v>3120</v>
      </c>
      <c r="EY86" s="120">
        <v>170</v>
      </c>
      <c r="EZ86" s="120">
        <v>4520</v>
      </c>
      <c r="FA86" s="120">
        <v>210</v>
      </c>
      <c r="FB86" s="120">
        <v>2530</v>
      </c>
      <c r="FC86" s="120">
        <v>140</v>
      </c>
      <c r="FD86" s="120">
        <v>4370</v>
      </c>
      <c r="FE86" s="120">
        <v>190</v>
      </c>
      <c r="FF86" s="120">
        <v>3700</v>
      </c>
      <c r="FG86" s="120">
        <v>170</v>
      </c>
      <c r="FH86" s="120">
        <v>84</v>
      </c>
      <c r="FI86" s="120">
        <v>15</v>
      </c>
      <c r="FJ86" s="120">
        <v>756</v>
      </c>
      <c r="FK86" s="120">
        <v>34</v>
      </c>
      <c r="FL86" s="120">
        <v>449</v>
      </c>
      <c r="FM86" s="120">
        <v>27</v>
      </c>
      <c r="FN86" s="120">
        <v>1084</v>
      </c>
      <c r="FO86" s="120">
        <v>78</v>
      </c>
      <c r="FP86" s="120">
        <v>587</v>
      </c>
      <c r="FQ86" s="120">
        <v>64</v>
      </c>
      <c r="FR86" s="120">
        <v>6270</v>
      </c>
      <c r="FS86" s="120">
        <v>180</v>
      </c>
      <c r="FT86" s="120">
        <v>-4.4209000000000002E-3</v>
      </c>
      <c r="FU86" s="120">
        <v>2.0999999999999998E-6</v>
      </c>
      <c r="FV86" s="120">
        <v>0</v>
      </c>
      <c r="FW86" s="120">
        <v>1.8649</v>
      </c>
      <c r="FX86" s="120">
        <v>0.63646999999999998</v>
      </c>
      <c r="FY86" s="120">
        <v>466.5</v>
      </c>
      <c r="FZ86" s="120">
        <v>0.37156</v>
      </c>
      <c r="GA86" s="120">
        <v>2.5670999999999999</v>
      </c>
      <c r="GB86" s="120">
        <v>0</v>
      </c>
      <c r="GC86" s="120">
        <v>0</v>
      </c>
      <c r="GD86" s="120">
        <v>5.0369999999999998E-2</v>
      </c>
      <c r="GE86" s="120">
        <v>0</v>
      </c>
      <c r="GF86" s="120">
        <v>0</v>
      </c>
      <c r="GG86" s="120">
        <v>0</v>
      </c>
      <c r="GH86" s="120">
        <v>3.0877999999999999E-2</v>
      </c>
      <c r="GI86" s="120">
        <v>0</v>
      </c>
      <c r="GJ86" s="120">
        <v>0</v>
      </c>
      <c r="GK86" s="120">
        <v>0</v>
      </c>
      <c r="GL86" s="120">
        <v>0</v>
      </c>
      <c r="GM86" s="120">
        <v>6.5090999999999996E-2</v>
      </c>
      <c r="GN86" s="120">
        <v>0</v>
      </c>
      <c r="GO86" s="120">
        <v>7.0979E-2</v>
      </c>
      <c r="GP86" s="120">
        <v>1.4872E-2</v>
      </c>
      <c r="GQ86" s="120">
        <v>148.72</v>
      </c>
      <c r="GR86" s="120">
        <v>2.7313999999999998</v>
      </c>
      <c r="GS86" s="120">
        <v>9.3816999999999998E-2</v>
      </c>
      <c r="GT86" s="120">
        <v>0.11741</v>
      </c>
      <c r="GU86" s="120">
        <v>0.11574</v>
      </c>
      <c r="GV86" s="120">
        <v>0</v>
      </c>
      <c r="GW86" s="120">
        <v>4.8945999999999998E-3</v>
      </c>
      <c r="GX86" s="120">
        <v>0</v>
      </c>
      <c r="GY86" s="120">
        <v>0</v>
      </c>
      <c r="GZ86" s="120">
        <v>0</v>
      </c>
      <c r="HA86" s="120">
        <v>0</v>
      </c>
      <c r="HB86" s="120">
        <v>0</v>
      </c>
      <c r="HC86" s="120">
        <v>0</v>
      </c>
      <c r="HD86" s="120">
        <v>0</v>
      </c>
      <c r="HE86" s="120">
        <v>0</v>
      </c>
      <c r="HF86" s="120">
        <v>0</v>
      </c>
      <c r="HG86" s="120">
        <v>0</v>
      </c>
      <c r="HH86" s="120">
        <v>0</v>
      </c>
      <c r="HI86" s="120">
        <v>0</v>
      </c>
      <c r="HJ86" s="120">
        <v>0</v>
      </c>
      <c r="HK86" s="120">
        <v>0</v>
      </c>
      <c r="HL86" s="120">
        <v>0</v>
      </c>
      <c r="HM86" s="120">
        <v>0</v>
      </c>
      <c r="HN86" s="120">
        <v>0</v>
      </c>
      <c r="HO86" s="120">
        <v>0</v>
      </c>
      <c r="HP86" s="120">
        <v>0</v>
      </c>
      <c r="HQ86" s="120">
        <v>0</v>
      </c>
      <c r="HR86" s="120">
        <v>0</v>
      </c>
      <c r="HS86" s="120">
        <v>0</v>
      </c>
      <c r="HT86" s="120">
        <v>0</v>
      </c>
      <c r="HU86" s="120">
        <v>0</v>
      </c>
      <c r="HV86" s="120">
        <v>0</v>
      </c>
      <c r="HW86" s="120">
        <v>0</v>
      </c>
      <c r="HX86" s="120">
        <v>0</v>
      </c>
      <c r="HY86" s="120">
        <v>0</v>
      </c>
      <c r="HZ86" s="120">
        <v>0</v>
      </c>
      <c r="IA86" s="120">
        <v>0</v>
      </c>
      <c r="IB86" s="120">
        <v>0</v>
      </c>
      <c r="IC86" s="120">
        <v>0</v>
      </c>
      <c r="ID86" s="120">
        <v>0</v>
      </c>
      <c r="IE86" s="120">
        <v>0</v>
      </c>
      <c r="IF86" s="120">
        <v>0</v>
      </c>
      <c r="IG86" s="120">
        <v>0</v>
      </c>
      <c r="IH86" s="120">
        <v>0</v>
      </c>
      <c r="II86" s="120">
        <v>0</v>
      </c>
      <c r="IJ86" s="120">
        <v>0</v>
      </c>
      <c r="IK86" s="120">
        <v>0</v>
      </c>
      <c r="IL86" s="120">
        <v>0</v>
      </c>
      <c r="IM86" s="120">
        <v>0</v>
      </c>
      <c r="IN86" s="120">
        <v>0</v>
      </c>
      <c r="IO86" s="120">
        <v>0</v>
      </c>
      <c r="IP86" s="120">
        <v>0</v>
      </c>
      <c r="IQ86" s="120">
        <v>0</v>
      </c>
      <c r="IR86" s="120">
        <v>0</v>
      </c>
      <c r="IS86" s="120">
        <v>0</v>
      </c>
      <c r="IT86" s="120">
        <v>0</v>
      </c>
      <c r="IU86" s="120">
        <v>0</v>
      </c>
      <c r="IV86" s="120">
        <v>0</v>
      </c>
      <c r="IW86" s="120">
        <v>0</v>
      </c>
      <c r="IX86" s="120">
        <v>0</v>
      </c>
      <c r="IY86" s="120">
        <v>0</v>
      </c>
      <c r="IZ86" s="120">
        <v>0</v>
      </c>
      <c r="JA86" s="120">
        <v>0</v>
      </c>
      <c r="JB86" s="120">
        <v>0</v>
      </c>
    </row>
    <row r="87" spans="1:262" ht="14.4" x14ac:dyDescent="0.3">
      <c r="A87" s="120" t="s">
        <v>633</v>
      </c>
      <c r="B87" s="120" t="s">
        <v>454</v>
      </c>
      <c r="C87" s="120" t="s">
        <v>790</v>
      </c>
      <c r="D87" s="120" t="s">
        <v>455</v>
      </c>
      <c r="E87" s="121">
        <v>0.44294988425925924</v>
      </c>
      <c r="F87" s="120">
        <v>36.781999999999996</v>
      </c>
      <c r="G87" s="120" t="s">
        <v>634</v>
      </c>
      <c r="H87" s="122">
        <v>1918000</v>
      </c>
      <c r="I87" s="122">
        <v>51000</v>
      </c>
      <c r="J87" s="122">
        <v>1533000</v>
      </c>
      <c r="K87" s="122">
        <v>48000</v>
      </c>
      <c r="L87" s="120">
        <v>39740</v>
      </c>
      <c r="M87" s="120">
        <v>230</v>
      </c>
      <c r="N87" s="122">
        <v>93500</v>
      </c>
      <c r="O87" s="122">
        <v>2600</v>
      </c>
      <c r="P87" s="122">
        <v>165100</v>
      </c>
      <c r="Q87" s="122">
        <v>1600</v>
      </c>
      <c r="R87" s="120">
        <v>11410</v>
      </c>
      <c r="S87" s="120">
        <v>320</v>
      </c>
      <c r="T87" s="122">
        <v>47200</v>
      </c>
      <c r="U87" s="122">
        <v>1500</v>
      </c>
      <c r="V87" s="120">
        <v>192</v>
      </c>
      <c r="W87" s="120">
        <v>46</v>
      </c>
      <c r="X87" s="120">
        <v>712</v>
      </c>
      <c r="Y87" s="120">
        <v>72</v>
      </c>
      <c r="Z87" s="120">
        <v>221</v>
      </c>
      <c r="AA87" s="120">
        <v>42</v>
      </c>
      <c r="AB87" s="120">
        <v>286</v>
      </c>
      <c r="AC87" s="120">
        <v>56</v>
      </c>
      <c r="AD87" s="120">
        <v>204</v>
      </c>
      <c r="AE87" s="120">
        <v>32</v>
      </c>
      <c r="AF87" s="120">
        <v>199</v>
      </c>
      <c r="AG87" s="120">
        <v>33</v>
      </c>
      <c r="AH87" s="120">
        <v>519</v>
      </c>
      <c r="AI87" s="120">
        <v>46</v>
      </c>
      <c r="AJ87" s="120">
        <v>955</v>
      </c>
      <c r="AK87" s="120">
        <v>71</v>
      </c>
      <c r="AL87" s="120">
        <v>2150</v>
      </c>
      <c r="AM87" s="120">
        <v>110</v>
      </c>
      <c r="AN87" s="120">
        <v>3080</v>
      </c>
      <c r="AO87" s="120">
        <v>160</v>
      </c>
      <c r="AP87" s="120">
        <v>4820</v>
      </c>
      <c r="AQ87" s="120">
        <v>210</v>
      </c>
      <c r="AR87" s="120">
        <v>2670</v>
      </c>
      <c r="AS87" s="120">
        <v>110</v>
      </c>
      <c r="AT87" s="120">
        <v>4090</v>
      </c>
      <c r="AU87" s="120">
        <v>180</v>
      </c>
      <c r="AV87" s="120">
        <v>3450</v>
      </c>
      <c r="AW87" s="120">
        <v>170</v>
      </c>
      <c r="AX87" s="120">
        <v>430</v>
      </c>
      <c r="AY87" s="120">
        <v>26</v>
      </c>
      <c r="AZ87" s="120">
        <v>148</v>
      </c>
      <c r="BA87" s="120">
        <v>15</v>
      </c>
      <c r="BB87" s="120">
        <v>358</v>
      </c>
      <c r="BC87" s="120">
        <v>18</v>
      </c>
      <c r="BD87" s="120">
        <v>285</v>
      </c>
      <c r="BE87" s="120">
        <v>24</v>
      </c>
      <c r="BF87" s="120">
        <v>682</v>
      </c>
      <c r="BG87" s="120">
        <v>61</v>
      </c>
      <c r="BH87" s="120">
        <v>70</v>
      </c>
      <c r="BI87" s="120">
        <v>16</v>
      </c>
      <c r="BJ87" s="120">
        <v>687</v>
      </c>
      <c r="BK87" s="120">
        <v>57</v>
      </c>
      <c r="BL87" s="120">
        <v>0</v>
      </c>
      <c r="BM87" s="120">
        <v>1</v>
      </c>
      <c r="BN87" s="120">
        <v>-18180</v>
      </c>
      <c r="BO87" s="120">
        <v>590</v>
      </c>
      <c r="BP87" s="120">
        <v>65</v>
      </c>
      <c r="BQ87" s="120">
        <v>81</v>
      </c>
      <c r="BR87" s="122">
        <v>1007000</v>
      </c>
      <c r="BS87" s="122">
        <v>28000</v>
      </c>
      <c r="BT87" s="120">
        <v>750</v>
      </c>
      <c r="BU87" s="120">
        <v>20</v>
      </c>
      <c r="BV87" s="120">
        <v>741</v>
      </c>
      <c r="BW87" s="120">
        <v>24</v>
      </c>
      <c r="BX87" s="120">
        <v>356</v>
      </c>
      <c r="BY87" s="120">
        <v>12</v>
      </c>
      <c r="BZ87" s="120">
        <v>1.1299999999999999</v>
      </c>
      <c r="CA87" s="120">
        <v>0.27</v>
      </c>
      <c r="CB87" s="120">
        <v>4.01</v>
      </c>
      <c r="CC87" s="120">
        <v>0.41</v>
      </c>
      <c r="CD87" s="120">
        <v>0.92</v>
      </c>
      <c r="CE87" s="120">
        <v>0.18</v>
      </c>
      <c r="CF87" s="120">
        <v>7</v>
      </c>
      <c r="CG87" s="120">
        <v>1.4</v>
      </c>
      <c r="CH87" s="120">
        <v>5.62</v>
      </c>
      <c r="CI87" s="120">
        <v>0.89</v>
      </c>
      <c r="CJ87" s="120">
        <v>1.37</v>
      </c>
      <c r="CK87" s="120">
        <v>0.23</v>
      </c>
      <c r="CL87" s="120">
        <v>12.8</v>
      </c>
      <c r="CM87" s="120">
        <v>1.1000000000000001</v>
      </c>
      <c r="CN87" s="120">
        <v>3.22</v>
      </c>
      <c r="CO87" s="120">
        <v>0.24</v>
      </c>
      <c r="CP87" s="120">
        <v>31.3</v>
      </c>
      <c r="CQ87" s="120">
        <v>1.6</v>
      </c>
      <c r="CR87" s="120">
        <v>10.69</v>
      </c>
      <c r="CS87" s="120">
        <v>0.55000000000000004</v>
      </c>
      <c r="CT87" s="120">
        <v>50.1</v>
      </c>
      <c r="CU87" s="120">
        <v>2.1</v>
      </c>
      <c r="CV87" s="120">
        <v>9.0500000000000007</v>
      </c>
      <c r="CW87" s="120">
        <v>0.37</v>
      </c>
      <c r="CX87" s="120">
        <v>65</v>
      </c>
      <c r="CY87" s="120">
        <v>2.9</v>
      </c>
      <c r="CZ87" s="120">
        <v>11.49</v>
      </c>
      <c r="DA87" s="120">
        <v>0.56999999999999995</v>
      </c>
      <c r="DB87" s="120">
        <v>76</v>
      </c>
      <c r="DC87" s="120">
        <v>26</v>
      </c>
      <c r="DD87" s="120">
        <v>11.7</v>
      </c>
      <c r="DE87" s="120">
        <v>3.8</v>
      </c>
      <c r="DF87" s="120">
        <v>4.95</v>
      </c>
      <c r="DG87" s="120">
        <v>0.26</v>
      </c>
      <c r="DH87" s="120">
        <v>4.3899999999999997</v>
      </c>
      <c r="DI87" s="120">
        <v>0.39</v>
      </c>
      <c r="DJ87" s="120">
        <v>4.42</v>
      </c>
      <c r="DK87" s="120">
        <v>0.42</v>
      </c>
      <c r="DL87" s="120">
        <v>0.26500000000000001</v>
      </c>
      <c r="DM87" s="120">
        <v>6.2E-2</v>
      </c>
      <c r="DN87" s="120">
        <v>2.17</v>
      </c>
      <c r="DO87" s="120">
        <v>0.18</v>
      </c>
      <c r="DP87" s="120">
        <v>-1.4751999999999999E-2</v>
      </c>
      <c r="DQ87" s="120">
        <v>1.2999999999999999E-5</v>
      </c>
      <c r="DR87" s="120">
        <v>2.1600000000000001E-6</v>
      </c>
      <c r="DS87" s="120">
        <v>1.6E-7</v>
      </c>
      <c r="DT87" s="122">
        <v>92700</v>
      </c>
      <c r="DU87" s="122">
        <v>2600</v>
      </c>
      <c r="DV87" s="122">
        <v>1476000</v>
      </c>
      <c r="DW87" s="122">
        <v>48000</v>
      </c>
      <c r="DX87" s="120">
        <v>-190</v>
      </c>
      <c r="DY87" s="120">
        <v>230</v>
      </c>
      <c r="DZ87" s="122">
        <v>58200</v>
      </c>
      <c r="EA87" s="122">
        <v>1600</v>
      </c>
      <c r="EB87" s="120">
        <v>9710</v>
      </c>
      <c r="EC87" s="120">
        <v>320</v>
      </c>
      <c r="ED87" s="122">
        <v>47200</v>
      </c>
      <c r="EE87" s="122">
        <v>1500</v>
      </c>
      <c r="EF87" s="120">
        <v>192</v>
      </c>
      <c r="EG87" s="120">
        <v>46</v>
      </c>
      <c r="EH87" s="120">
        <v>712</v>
      </c>
      <c r="EI87" s="120">
        <v>72</v>
      </c>
      <c r="EJ87" s="120">
        <v>220</v>
      </c>
      <c r="EK87" s="120">
        <v>42</v>
      </c>
      <c r="EL87" s="120">
        <v>286</v>
      </c>
      <c r="EM87" s="120">
        <v>56</v>
      </c>
      <c r="EN87" s="120">
        <v>204</v>
      </c>
      <c r="EO87" s="120">
        <v>32</v>
      </c>
      <c r="EP87" s="120">
        <v>199</v>
      </c>
      <c r="EQ87" s="120">
        <v>33</v>
      </c>
      <c r="ER87" s="120">
        <v>519</v>
      </c>
      <c r="ES87" s="120">
        <v>46</v>
      </c>
      <c r="ET87" s="120">
        <v>955</v>
      </c>
      <c r="EU87" s="120">
        <v>71</v>
      </c>
      <c r="EV87" s="120">
        <v>2150</v>
      </c>
      <c r="EW87" s="120">
        <v>110</v>
      </c>
      <c r="EX87" s="120">
        <v>3080</v>
      </c>
      <c r="EY87" s="120">
        <v>160</v>
      </c>
      <c r="EZ87" s="120">
        <v>4820</v>
      </c>
      <c r="FA87" s="120">
        <v>210</v>
      </c>
      <c r="FB87" s="120">
        <v>2670</v>
      </c>
      <c r="FC87" s="120">
        <v>110</v>
      </c>
      <c r="FD87" s="120">
        <v>4090</v>
      </c>
      <c r="FE87" s="120">
        <v>180</v>
      </c>
      <c r="FF87" s="120">
        <v>3450</v>
      </c>
      <c r="FG87" s="120">
        <v>170</v>
      </c>
      <c r="FH87" s="120">
        <v>44</v>
      </c>
      <c r="FI87" s="120">
        <v>15</v>
      </c>
      <c r="FJ87" s="120">
        <v>336</v>
      </c>
      <c r="FK87" s="120">
        <v>18</v>
      </c>
      <c r="FL87" s="120">
        <v>271</v>
      </c>
      <c r="FM87" s="120">
        <v>24</v>
      </c>
      <c r="FN87" s="120">
        <v>648</v>
      </c>
      <c r="FO87" s="120">
        <v>61</v>
      </c>
      <c r="FP87" s="120">
        <v>70</v>
      </c>
      <c r="FQ87" s="120">
        <v>16</v>
      </c>
      <c r="FR87" s="120">
        <v>686</v>
      </c>
      <c r="FS87" s="120">
        <v>57</v>
      </c>
      <c r="FT87" s="120">
        <v>-4.4774999999999997E-3</v>
      </c>
      <c r="FU87" s="120">
        <v>1.9999999999999999E-6</v>
      </c>
      <c r="FV87" s="120">
        <v>0</v>
      </c>
      <c r="FW87" s="120">
        <v>1.0709</v>
      </c>
      <c r="FX87" s="120">
        <v>0.73192000000000002</v>
      </c>
      <c r="FY87" s="120">
        <v>567.47</v>
      </c>
      <c r="FZ87" s="120">
        <v>0.27</v>
      </c>
      <c r="GA87" s="120">
        <v>2.3304</v>
      </c>
      <c r="GB87" s="120">
        <v>0.19985</v>
      </c>
      <c r="GC87" s="120">
        <v>0</v>
      </c>
      <c r="GD87" s="120">
        <v>0</v>
      </c>
      <c r="GE87" s="120">
        <v>3.6325000000000003E-2</v>
      </c>
      <c r="GF87" s="120">
        <v>0</v>
      </c>
      <c r="GG87" s="120">
        <v>0.12025</v>
      </c>
      <c r="GH87" s="120">
        <v>0</v>
      </c>
      <c r="GI87" s="120">
        <v>0</v>
      </c>
      <c r="GJ87" s="120">
        <v>0</v>
      </c>
      <c r="GK87" s="120">
        <v>0</v>
      </c>
      <c r="GL87" s="120">
        <v>1.5106E-2</v>
      </c>
      <c r="GM87" s="120">
        <v>6.3267000000000004E-2</v>
      </c>
      <c r="GN87" s="120">
        <v>1.4794E-2</v>
      </c>
      <c r="GO87" s="120">
        <v>0.11602999999999999</v>
      </c>
      <c r="GP87" s="120">
        <v>0</v>
      </c>
      <c r="GQ87" s="120">
        <v>0</v>
      </c>
      <c r="GR87" s="120">
        <v>3.0771999999999999</v>
      </c>
      <c r="GS87" s="120">
        <v>8.0907000000000007E-2</v>
      </c>
      <c r="GT87" s="120">
        <v>0.13980999999999999</v>
      </c>
      <c r="GU87" s="120">
        <v>0.14069999999999999</v>
      </c>
      <c r="GV87" s="120">
        <v>1.6423E-2</v>
      </c>
      <c r="GW87" s="120">
        <v>4.7476999999999997E-3</v>
      </c>
      <c r="GX87" s="120">
        <v>0</v>
      </c>
      <c r="GY87" s="120">
        <v>0</v>
      </c>
      <c r="GZ87" s="120">
        <v>0</v>
      </c>
      <c r="HA87" s="120">
        <v>0</v>
      </c>
      <c r="HB87" s="120">
        <v>0</v>
      </c>
      <c r="HC87" s="120">
        <v>0</v>
      </c>
      <c r="HD87" s="120">
        <v>0</v>
      </c>
      <c r="HE87" s="120">
        <v>0</v>
      </c>
      <c r="HF87" s="120">
        <v>0</v>
      </c>
      <c r="HG87" s="120">
        <v>0</v>
      </c>
      <c r="HH87" s="120">
        <v>0</v>
      </c>
      <c r="HI87" s="120">
        <v>0</v>
      </c>
      <c r="HJ87" s="120">
        <v>0</v>
      </c>
      <c r="HK87" s="120">
        <v>0</v>
      </c>
      <c r="HL87" s="120">
        <v>0</v>
      </c>
      <c r="HM87" s="120">
        <v>0</v>
      </c>
      <c r="HN87" s="120">
        <v>0</v>
      </c>
      <c r="HO87" s="120">
        <v>0</v>
      </c>
      <c r="HP87" s="120">
        <v>0</v>
      </c>
      <c r="HQ87" s="120">
        <v>0</v>
      </c>
      <c r="HR87" s="120">
        <v>0</v>
      </c>
      <c r="HS87" s="120">
        <v>0</v>
      </c>
      <c r="HT87" s="120">
        <v>0</v>
      </c>
      <c r="HU87" s="120">
        <v>0</v>
      </c>
      <c r="HV87" s="120">
        <v>0</v>
      </c>
      <c r="HW87" s="120">
        <v>0</v>
      </c>
      <c r="HX87" s="120">
        <v>0</v>
      </c>
      <c r="HY87" s="120">
        <v>0</v>
      </c>
      <c r="HZ87" s="120">
        <v>0</v>
      </c>
      <c r="IA87" s="120">
        <v>0</v>
      </c>
      <c r="IB87" s="120">
        <v>0</v>
      </c>
      <c r="IC87" s="120">
        <v>0</v>
      </c>
      <c r="ID87" s="120">
        <v>0</v>
      </c>
      <c r="IE87" s="120">
        <v>0</v>
      </c>
      <c r="IF87" s="120">
        <v>0</v>
      </c>
      <c r="IG87" s="120">
        <v>0</v>
      </c>
      <c r="IH87" s="120">
        <v>0</v>
      </c>
      <c r="II87" s="120">
        <v>0</v>
      </c>
      <c r="IJ87" s="120">
        <v>0</v>
      </c>
      <c r="IK87" s="120">
        <v>0</v>
      </c>
      <c r="IL87" s="120">
        <v>0</v>
      </c>
      <c r="IM87" s="120">
        <v>0</v>
      </c>
      <c r="IN87" s="120">
        <v>0</v>
      </c>
      <c r="IO87" s="120">
        <v>0</v>
      </c>
      <c r="IP87" s="120">
        <v>0</v>
      </c>
      <c r="IQ87" s="120">
        <v>0</v>
      </c>
      <c r="IR87" s="120">
        <v>0</v>
      </c>
      <c r="IS87" s="120">
        <v>0</v>
      </c>
      <c r="IT87" s="120">
        <v>0</v>
      </c>
      <c r="IU87" s="120">
        <v>0</v>
      </c>
      <c r="IV87" s="120">
        <v>0</v>
      </c>
      <c r="IW87" s="120">
        <v>0</v>
      </c>
      <c r="IX87" s="120">
        <v>0</v>
      </c>
      <c r="IY87" s="120">
        <v>0</v>
      </c>
      <c r="IZ87" s="120">
        <v>0</v>
      </c>
      <c r="JA87" s="120">
        <v>0</v>
      </c>
      <c r="JB87" s="120">
        <v>0</v>
      </c>
    </row>
    <row r="88" spans="1:262" ht="14.4" x14ac:dyDescent="0.3">
      <c r="A88" s="120" t="s">
        <v>635</v>
      </c>
      <c r="B88" s="120" t="s">
        <v>454</v>
      </c>
      <c r="C88" s="120" t="s">
        <v>791</v>
      </c>
      <c r="D88" s="120" t="s">
        <v>455</v>
      </c>
      <c r="E88" s="121">
        <v>0.44377175925925921</v>
      </c>
      <c r="F88" s="120">
        <v>36.311999999999998</v>
      </c>
      <c r="G88" s="120" t="s">
        <v>636</v>
      </c>
      <c r="H88" s="122">
        <v>1920000</v>
      </c>
      <c r="I88" s="122">
        <v>65000</v>
      </c>
      <c r="J88" s="122">
        <v>1520000</v>
      </c>
      <c r="K88" s="122">
        <v>60000</v>
      </c>
      <c r="L88" s="120">
        <v>39660</v>
      </c>
      <c r="M88" s="120">
        <v>200</v>
      </c>
      <c r="N88" s="122">
        <v>93900</v>
      </c>
      <c r="O88" s="122">
        <v>2500</v>
      </c>
      <c r="P88" s="122">
        <v>165300</v>
      </c>
      <c r="Q88" s="122">
        <v>2000</v>
      </c>
      <c r="R88" s="120">
        <v>15670</v>
      </c>
      <c r="S88" s="120">
        <v>480</v>
      </c>
      <c r="T88" s="122">
        <v>43100</v>
      </c>
      <c r="U88" s="122">
        <v>1600</v>
      </c>
      <c r="V88" s="120">
        <v>203</v>
      </c>
      <c r="W88" s="120">
        <v>42</v>
      </c>
      <c r="X88" s="120">
        <v>950</v>
      </c>
      <c r="Y88" s="120">
        <v>100</v>
      </c>
      <c r="Z88" s="120">
        <v>347</v>
      </c>
      <c r="AA88" s="120">
        <v>60</v>
      </c>
      <c r="AB88" s="120">
        <v>392</v>
      </c>
      <c r="AC88" s="120">
        <v>62</v>
      </c>
      <c r="AD88" s="120">
        <v>213</v>
      </c>
      <c r="AE88" s="120">
        <v>33</v>
      </c>
      <c r="AF88" s="120">
        <v>366</v>
      </c>
      <c r="AG88" s="120">
        <v>45</v>
      </c>
      <c r="AH88" s="120">
        <v>601</v>
      </c>
      <c r="AI88" s="120">
        <v>57</v>
      </c>
      <c r="AJ88" s="120">
        <v>921</v>
      </c>
      <c r="AK88" s="120">
        <v>72</v>
      </c>
      <c r="AL88" s="120">
        <v>2320</v>
      </c>
      <c r="AM88" s="120">
        <v>130</v>
      </c>
      <c r="AN88" s="120">
        <v>2920</v>
      </c>
      <c r="AO88" s="120">
        <v>150</v>
      </c>
      <c r="AP88" s="120">
        <v>4340</v>
      </c>
      <c r="AQ88" s="120">
        <v>200</v>
      </c>
      <c r="AR88" s="120">
        <v>2420</v>
      </c>
      <c r="AS88" s="120">
        <v>130</v>
      </c>
      <c r="AT88" s="120">
        <v>4060</v>
      </c>
      <c r="AU88" s="120">
        <v>140</v>
      </c>
      <c r="AV88" s="120">
        <v>3850</v>
      </c>
      <c r="AW88" s="120">
        <v>190</v>
      </c>
      <c r="AX88" s="120">
        <v>427</v>
      </c>
      <c r="AY88" s="120">
        <v>26</v>
      </c>
      <c r="AZ88" s="120">
        <v>138</v>
      </c>
      <c r="BA88" s="120">
        <v>18</v>
      </c>
      <c r="BB88" s="120">
        <v>836</v>
      </c>
      <c r="BC88" s="120">
        <v>30</v>
      </c>
      <c r="BD88" s="120">
        <v>428</v>
      </c>
      <c r="BE88" s="120">
        <v>35</v>
      </c>
      <c r="BF88" s="120">
        <v>1043</v>
      </c>
      <c r="BG88" s="120">
        <v>82</v>
      </c>
      <c r="BH88" s="120">
        <v>761</v>
      </c>
      <c r="BI88" s="120">
        <v>63</v>
      </c>
      <c r="BJ88" s="120">
        <v>7390</v>
      </c>
      <c r="BK88" s="120">
        <v>210</v>
      </c>
      <c r="BL88" s="120">
        <v>0</v>
      </c>
      <c r="BM88" s="120">
        <v>1</v>
      </c>
      <c r="BN88" s="120">
        <v>-18520</v>
      </c>
      <c r="BO88" s="120">
        <v>750</v>
      </c>
      <c r="BP88" s="120">
        <v>-18</v>
      </c>
      <c r="BQ88" s="120">
        <v>74</v>
      </c>
      <c r="BR88" s="122">
        <v>1020000</v>
      </c>
      <c r="BS88" s="122">
        <v>27000</v>
      </c>
      <c r="BT88" s="120">
        <v>757</v>
      </c>
      <c r="BU88" s="120">
        <v>26</v>
      </c>
      <c r="BV88" s="120">
        <v>1074</v>
      </c>
      <c r="BW88" s="120">
        <v>37</v>
      </c>
      <c r="BX88" s="120">
        <v>327</v>
      </c>
      <c r="BY88" s="120">
        <v>12</v>
      </c>
      <c r="BZ88" s="120">
        <v>1.2</v>
      </c>
      <c r="CA88" s="120">
        <v>0.25</v>
      </c>
      <c r="CB88" s="120">
        <v>5.38</v>
      </c>
      <c r="CC88" s="120">
        <v>0.59</v>
      </c>
      <c r="CD88" s="120">
        <v>1.46</v>
      </c>
      <c r="CE88" s="120">
        <v>0.25</v>
      </c>
      <c r="CF88" s="120">
        <v>9.6999999999999993</v>
      </c>
      <c r="CG88" s="120">
        <v>1.5</v>
      </c>
      <c r="CH88" s="120">
        <v>5.93</v>
      </c>
      <c r="CI88" s="120">
        <v>0.91</v>
      </c>
      <c r="CJ88" s="120">
        <v>2.54</v>
      </c>
      <c r="CK88" s="120">
        <v>0.31</v>
      </c>
      <c r="CL88" s="120">
        <v>15</v>
      </c>
      <c r="CM88" s="120">
        <v>1.4</v>
      </c>
      <c r="CN88" s="120">
        <v>3.13</v>
      </c>
      <c r="CO88" s="120">
        <v>0.24</v>
      </c>
      <c r="CP88" s="120">
        <v>34.1</v>
      </c>
      <c r="CQ88" s="120">
        <v>1.9</v>
      </c>
      <c r="CR88" s="120">
        <v>10.18</v>
      </c>
      <c r="CS88" s="120">
        <v>0.53</v>
      </c>
      <c r="CT88" s="120">
        <v>45.5</v>
      </c>
      <c r="CU88" s="120">
        <v>2.1</v>
      </c>
      <c r="CV88" s="120">
        <v>8.3000000000000007</v>
      </c>
      <c r="CW88" s="120">
        <v>0.43</v>
      </c>
      <c r="CX88" s="120">
        <v>65.099999999999994</v>
      </c>
      <c r="CY88" s="120">
        <v>2.2999999999999998</v>
      </c>
      <c r="CZ88" s="120">
        <v>12.82</v>
      </c>
      <c r="DA88" s="120">
        <v>0.61</v>
      </c>
      <c r="DB88" s="120">
        <v>69</v>
      </c>
      <c r="DC88" s="120">
        <v>26</v>
      </c>
      <c r="DD88" s="120">
        <v>9.1999999999999993</v>
      </c>
      <c r="DE88" s="120">
        <v>4.7</v>
      </c>
      <c r="DF88" s="120">
        <v>12.06</v>
      </c>
      <c r="DG88" s="120">
        <v>0.45</v>
      </c>
      <c r="DH88" s="120">
        <v>6.76</v>
      </c>
      <c r="DI88" s="120">
        <v>0.56999999999999995</v>
      </c>
      <c r="DJ88" s="120">
        <v>6.91</v>
      </c>
      <c r="DK88" s="120">
        <v>0.56000000000000005</v>
      </c>
      <c r="DL88" s="120">
        <v>2.92</v>
      </c>
      <c r="DM88" s="120">
        <v>0.24</v>
      </c>
      <c r="DN88" s="120">
        <v>23.52</v>
      </c>
      <c r="DO88" s="120">
        <v>0.68</v>
      </c>
      <c r="DP88" s="120">
        <v>-1.512E-2</v>
      </c>
      <c r="DQ88" s="120">
        <v>1.2999999999999999E-5</v>
      </c>
      <c r="DR88" s="120">
        <v>2.338E-5</v>
      </c>
      <c r="DS88" s="120">
        <v>6.5000000000000002E-7</v>
      </c>
      <c r="DT88" s="122">
        <v>93100</v>
      </c>
      <c r="DU88" s="122">
        <v>2500</v>
      </c>
      <c r="DV88" s="122">
        <v>1463000</v>
      </c>
      <c r="DW88" s="122">
        <v>60000</v>
      </c>
      <c r="DX88" s="120">
        <v>50</v>
      </c>
      <c r="DY88" s="120">
        <v>210</v>
      </c>
      <c r="DZ88" s="122">
        <v>58300</v>
      </c>
      <c r="EA88" s="122">
        <v>2000</v>
      </c>
      <c r="EB88" s="120">
        <v>13960</v>
      </c>
      <c r="EC88" s="120">
        <v>480</v>
      </c>
      <c r="ED88" s="122">
        <v>43100</v>
      </c>
      <c r="EE88" s="122">
        <v>1600</v>
      </c>
      <c r="EF88" s="120">
        <v>203</v>
      </c>
      <c r="EG88" s="120">
        <v>42</v>
      </c>
      <c r="EH88" s="120">
        <v>950</v>
      </c>
      <c r="EI88" s="120">
        <v>100</v>
      </c>
      <c r="EJ88" s="120">
        <v>347</v>
      </c>
      <c r="EK88" s="120">
        <v>60</v>
      </c>
      <c r="EL88" s="120">
        <v>392</v>
      </c>
      <c r="EM88" s="120">
        <v>62</v>
      </c>
      <c r="EN88" s="120">
        <v>213</v>
      </c>
      <c r="EO88" s="120">
        <v>33</v>
      </c>
      <c r="EP88" s="120">
        <v>366</v>
      </c>
      <c r="EQ88" s="120">
        <v>45</v>
      </c>
      <c r="ER88" s="120">
        <v>601</v>
      </c>
      <c r="ES88" s="120">
        <v>57</v>
      </c>
      <c r="ET88" s="120">
        <v>921</v>
      </c>
      <c r="EU88" s="120">
        <v>72</v>
      </c>
      <c r="EV88" s="120">
        <v>2320</v>
      </c>
      <c r="EW88" s="120">
        <v>130</v>
      </c>
      <c r="EX88" s="120">
        <v>2920</v>
      </c>
      <c r="EY88" s="120">
        <v>150</v>
      </c>
      <c r="EZ88" s="120">
        <v>4340</v>
      </c>
      <c r="FA88" s="120">
        <v>200</v>
      </c>
      <c r="FB88" s="120">
        <v>2420</v>
      </c>
      <c r="FC88" s="120">
        <v>130</v>
      </c>
      <c r="FD88" s="120">
        <v>4060</v>
      </c>
      <c r="FE88" s="120">
        <v>140</v>
      </c>
      <c r="FF88" s="120">
        <v>3850</v>
      </c>
      <c r="FG88" s="120">
        <v>190</v>
      </c>
      <c r="FH88" s="120">
        <v>35</v>
      </c>
      <c r="FI88" s="120">
        <v>18</v>
      </c>
      <c r="FJ88" s="120">
        <v>815</v>
      </c>
      <c r="FK88" s="120">
        <v>30</v>
      </c>
      <c r="FL88" s="120">
        <v>414</v>
      </c>
      <c r="FM88" s="120">
        <v>35</v>
      </c>
      <c r="FN88" s="120">
        <v>1008</v>
      </c>
      <c r="FO88" s="120">
        <v>82</v>
      </c>
      <c r="FP88" s="120">
        <v>761</v>
      </c>
      <c r="FQ88" s="120">
        <v>63</v>
      </c>
      <c r="FR88" s="120">
        <v>7390</v>
      </c>
      <c r="FS88" s="120">
        <v>210</v>
      </c>
      <c r="FT88" s="120">
        <v>-4.5344000000000001E-3</v>
      </c>
      <c r="FU88" s="120">
        <v>1.9999999999999999E-6</v>
      </c>
      <c r="FV88" s="120">
        <v>0</v>
      </c>
      <c r="FW88" s="120">
        <v>1.3918999999999999</v>
      </c>
      <c r="FX88" s="120">
        <v>0.46173999999999998</v>
      </c>
      <c r="FY88" s="120">
        <v>528.86</v>
      </c>
      <c r="FZ88" s="120">
        <v>0.27572999999999998</v>
      </c>
      <c r="GA88" s="120">
        <v>2.1640000000000001</v>
      </c>
      <c r="GB88" s="120">
        <v>0.14593999999999999</v>
      </c>
      <c r="GC88" s="120">
        <v>5.1271999999999998E-2</v>
      </c>
      <c r="GD88" s="120">
        <v>0</v>
      </c>
      <c r="GE88" s="120">
        <v>0</v>
      </c>
      <c r="GF88" s="120">
        <v>0</v>
      </c>
      <c r="GG88" s="120">
        <v>0</v>
      </c>
      <c r="GH88" s="120">
        <v>0</v>
      </c>
      <c r="GI88" s="120">
        <v>0.10797</v>
      </c>
      <c r="GJ88" s="120">
        <v>0</v>
      </c>
      <c r="GK88" s="120">
        <v>0</v>
      </c>
      <c r="GL88" s="120">
        <v>3.3565999999999999E-2</v>
      </c>
      <c r="GM88" s="120">
        <v>6.3594999999999999E-2</v>
      </c>
      <c r="GN88" s="120">
        <v>2.0739E-2</v>
      </c>
      <c r="GO88" s="120">
        <v>0</v>
      </c>
      <c r="GP88" s="120">
        <v>0</v>
      </c>
      <c r="GQ88" s="120">
        <v>0</v>
      </c>
      <c r="GR88" s="120">
        <v>2.5516000000000001</v>
      </c>
      <c r="GS88" s="120">
        <v>8.1557000000000004E-2</v>
      </c>
      <c r="GT88" s="120">
        <v>0.14562</v>
      </c>
      <c r="GU88" s="120">
        <v>0.14022999999999999</v>
      </c>
      <c r="GV88" s="120">
        <v>0</v>
      </c>
      <c r="GW88" s="120">
        <v>2.3733000000000001E-2</v>
      </c>
      <c r="GX88" s="120">
        <v>0</v>
      </c>
      <c r="GY88" s="120">
        <v>0</v>
      </c>
      <c r="GZ88" s="120">
        <v>0</v>
      </c>
      <c r="HA88" s="120">
        <v>0</v>
      </c>
      <c r="HB88" s="120">
        <v>0</v>
      </c>
      <c r="HC88" s="120">
        <v>0</v>
      </c>
      <c r="HD88" s="120">
        <v>0</v>
      </c>
      <c r="HE88" s="120">
        <v>0</v>
      </c>
      <c r="HF88" s="120">
        <v>0</v>
      </c>
      <c r="HG88" s="120">
        <v>0</v>
      </c>
      <c r="HH88" s="120">
        <v>0</v>
      </c>
      <c r="HI88" s="120">
        <v>0</v>
      </c>
      <c r="HJ88" s="120">
        <v>0</v>
      </c>
      <c r="HK88" s="120">
        <v>0</v>
      </c>
      <c r="HL88" s="120">
        <v>0</v>
      </c>
      <c r="HM88" s="120">
        <v>0</v>
      </c>
      <c r="HN88" s="120">
        <v>0</v>
      </c>
      <c r="HO88" s="120">
        <v>0</v>
      </c>
      <c r="HP88" s="120">
        <v>0</v>
      </c>
      <c r="HQ88" s="120">
        <v>0</v>
      </c>
      <c r="HR88" s="120">
        <v>0</v>
      </c>
      <c r="HS88" s="120">
        <v>0</v>
      </c>
      <c r="HT88" s="120">
        <v>0</v>
      </c>
      <c r="HU88" s="120">
        <v>0</v>
      </c>
      <c r="HV88" s="120">
        <v>0</v>
      </c>
      <c r="HW88" s="120">
        <v>0</v>
      </c>
      <c r="HX88" s="120">
        <v>0</v>
      </c>
      <c r="HY88" s="120">
        <v>0</v>
      </c>
      <c r="HZ88" s="120">
        <v>0</v>
      </c>
      <c r="IA88" s="120">
        <v>0</v>
      </c>
      <c r="IB88" s="120">
        <v>0</v>
      </c>
      <c r="IC88" s="120">
        <v>0</v>
      </c>
      <c r="ID88" s="120">
        <v>0</v>
      </c>
      <c r="IE88" s="120">
        <v>0</v>
      </c>
      <c r="IF88" s="120">
        <v>0</v>
      </c>
      <c r="IG88" s="120">
        <v>0</v>
      </c>
      <c r="IH88" s="120">
        <v>0</v>
      </c>
      <c r="II88" s="120">
        <v>0</v>
      </c>
      <c r="IJ88" s="120">
        <v>0</v>
      </c>
      <c r="IK88" s="120">
        <v>0</v>
      </c>
      <c r="IL88" s="120">
        <v>0</v>
      </c>
      <c r="IM88" s="120">
        <v>0</v>
      </c>
      <c r="IN88" s="120">
        <v>0</v>
      </c>
      <c r="IO88" s="120">
        <v>0</v>
      </c>
      <c r="IP88" s="120">
        <v>0</v>
      </c>
      <c r="IQ88" s="120">
        <v>0</v>
      </c>
      <c r="IR88" s="120">
        <v>0</v>
      </c>
      <c r="IS88" s="120">
        <v>0</v>
      </c>
      <c r="IT88" s="120">
        <v>0</v>
      </c>
      <c r="IU88" s="120">
        <v>0</v>
      </c>
      <c r="IV88" s="120">
        <v>0</v>
      </c>
      <c r="IW88" s="120">
        <v>0</v>
      </c>
      <c r="IX88" s="120">
        <v>0</v>
      </c>
      <c r="IY88" s="120">
        <v>0</v>
      </c>
      <c r="IZ88" s="120">
        <v>0</v>
      </c>
      <c r="JA88" s="120">
        <v>0</v>
      </c>
      <c r="JB88" s="120">
        <v>0</v>
      </c>
    </row>
    <row r="89" spans="1:262" ht="14.4" x14ac:dyDescent="0.3">
      <c r="A89" s="120" t="s">
        <v>637</v>
      </c>
      <c r="B89" s="120" t="s">
        <v>454</v>
      </c>
      <c r="C89" s="120" t="s">
        <v>792</v>
      </c>
      <c r="D89" s="120" t="s">
        <v>455</v>
      </c>
      <c r="E89" s="121">
        <v>0.44453796296296294</v>
      </c>
      <c r="F89" s="120">
        <v>40.381999999999998</v>
      </c>
      <c r="G89" s="120" t="s">
        <v>638</v>
      </c>
      <c r="H89" s="122">
        <v>2017000</v>
      </c>
      <c r="I89" s="122">
        <v>66000</v>
      </c>
      <c r="J89" s="122">
        <v>1563000</v>
      </c>
      <c r="K89" s="122">
        <v>60000</v>
      </c>
      <c r="L89" s="120">
        <v>42160</v>
      </c>
      <c r="M89" s="120">
        <v>270</v>
      </c>
      <c r="N89" s="122">
        <v>96000</v>
      </c>
      <c r="O89" s="122">
        <v>2900</v>
      </c>
      <c r="P89" s="122">
        <v>168500</v>
      </c>
      <c r="Q89" s="122">
        <v>2000</v>
      </c>
      <c r="R89" s="120">
        <v>20540</v>
      </c>
      <c r="S89" s="120">
        <v>520</v>
      </c>
      <c r="T89" s="122">
        <v>68300</v>
      </c>
      <c r="U89" s="122">
        <v>2200</v>
      </c>
      <c r="V89" s="120">
        <v>440</v>
      </c>
      <c r="W89" s="120">
        <v>61</v>
      </c>
      <c r="X89" s="120">
        <v>2050</v>
      </c>
      <c r="Y89" s="120">
        <v>120</v>
      </c>
      <c r="Z89" s="120">
        <v>583</v>
      </c>
      <c r="AA89" s="120">
        <v>69</v>
      </c>
      <c r="AB89" s="120">
        <v>843</v>
      </c>
      <c r="AC89" s="120">
        <v>93</v>
      </c>
      <c r="AD89" s="120">
        <v>446</v>
      </c>
      <c r="AE89" s="120">
        <v>40</v>
      </c>
      <c r="AF89" s="120">
        <v>551</v>
      </c>
      <c r="AG89" s="120">
        <v>65</v>
      </c>
      <c r="AH89" s="120">
        <v>1051</v>
      </c>
      <c r="AI89" s="120">
        <v>66</v>
      </c>
      <c r="AJ89" s="120">
        <v>1554</v>
      </c>
      <c r="AK89" s="120">
        <v>85</v>
      </c>
      <c r="AL89" s="120">
        <v>3570</v>
      </c>
      <c r="AM89" s="120">
        <v>130</v>
      </c>
      <c r="AN89" s="120">
        <v>4570</v>
      </c>
      <c r="AO89" s="120">
        <v>180</v>
      </c>
      <c r="AP89" s="120">
        <v>6620</v>
      </c>
      <c r="AQ89" s="120">
        <v>240</v>
      </c>
      <c r="AR89" s="120">
        <v>3730</v>
      </c>
      <c r="AS89" s="120">
        <v>130</v>
      </c>
      <c r="AT89" s="120">
        <v>6430</v>
      </c>
      <c r="AU89" s="120">
        <v>230</v>
      </c>
      <c r="AV89" s="120">
        <v>5770</v>
      </c>
      <c r="AW89" s="120">
        <v>200</v>
      </c>
      <c r="AX89" s="120">
        <v>412</v>
      </c>
      <c r="AY89" s="120">
        <v>25</v>
      </c>
      <c r="AZ89" s="120">
        <v>145</v>
      </c>
      <c r="BA89" s="120">
        <v>17</v>
      </c>
      <c r="BB89" s="120">
        <v>888</v>
      </c>
      <c r="BC89" s="120">
        <v>32</v>
      </c>
      <c r="BD89" s="120">
        <v>474</v>
      </c>
      <c r="BE89" s="120">
        <v>30</v>
      </c>
      <c r="BF89" s="120">
        <v>1161</v>
      </c>
      <c r="BG89" s="120">
        <v>76</v>
      </c>
      <c r="BH89" s="120">
        <v>835</v>
      </c>
      <c r="BI89" s="120">
        <v>57</v>
      </c>
      <c r="BJ89" s="120">
        <v>7420</v>
      </c>
      <c r="BK89" s="120">
        <v>160</v>
      </c>
      <c r="BL89" s="120">
        <v>0</v>
      </c>
      <c r="BM89" s="120">
        <v>1</v>
      </c>
      <c r="BN89" s="120">
        <v>-19820</v>
      </c>
      <c r="BO89" s="120">
        <v>770</v>
      </c>
      <c r="BP89" s="120">
        <v>-250</v>
      </c>
      <c r="BQ89" s="120">
        <v>100</v>
      </c>
      <c r="BR89" s="122">
        <v>1053000</v>
      </c>
      <c r="BS89" s="122">
        <v>32000</v>
      </c>
      <c r="BT89" s="120">
        <v>805</v>
      </c>
      <c r="BU89" s="120">
        <v>27</v>
      </c>
      <c r="BV89" s="120">
        <v>1460</v>
      </c>
      <c r="BW89" s="120">
        <v>40</v>
      </c>
      <c r="BX89" s="120">
        <v>523</v>
      </c>
      <c r="BY89" s="120">
        <v>17</v>
      </c>
      <c r="BZ89" s="120">
        <v>2.62</v>
      </c>
      <c r="CA89" s="120">
        <v>0.36</v>
      </c>
      <c r="CB89" s="120">
        <v>11.75</v>
      </c>
      <c r="CC89" s="120">
        <v>0.71</v>
      </c>
      <c r="CD89" s="120">
        <v>2.48</v>
      </c>
      <c r="CE89" s="120">
        <v>0.3</v>
      </c>
      <c r="CF89" s="120">
        <v>21</v>
      </c>
      <c r="CG89" s="120">
        <v>2.2999999999999998</v>
      </c>
      <c r="CH89" s="120">
        <v>12.5</v>
      </c>
      <c r="CI89" s="120">
        <v>1.1000000000000001</v>
      </c>
      <c r="CJ89" s="120">
        <v>3.85</v>
      </c>
      <c r="CK89" s="120">
        <v>0.45</v>
      </c>
      <c r="CL89" s="120">
        <v>26.4</v>
      </c>
      <c r="CM89" s="120">
        <v>1.7</v>
      </c>
      <c r="CN89" s="120">
        <v>5.33</v>
      </c>
      <c r="CO89" s="120">
        <v>0.28999999999999998</v>
      </c>
      <c r="CP89" s="120">
        <v>52.8</v>
      </c>
      <c r="CQ89" s="120">
        <v>2</v>
      </c>
      <c r="CR89" s="120">
        <v>16.059999999999999</v>
      </c>
      <c r="CS89" s="120">
        <v>0.64</v>
      </c>
      <c r="CT89" s="120">
        <v>70</v>
      </c>
      <c r="CU89" s="120">
        <v>2.5</v>
      </c>
      <c r="CV89" s="120">
        <v>12.9</v>
      </c>
      <c r="CW89" s="120">
        <v>0.46</v>
      </c>
      <c r="CX89" s="120">
        <v>103.8</v>
      </c>
      <c r="CY89" s="120">
        <v>3.7</v>
      </c>
      <c r="CZ89" s="120">
        <v>19.48</v>
      </c>
      <c r="DA89" s="120">
        <v>0.66</v>
      </c>
      <c r="DB89" s="120">
        <v>51</v>
      </c>
      <c r="DC89" s="120">
        <v>25</v>
      </c>
      <c r="DD89" s="120">
        <v>10.9</v>
      </c>
      <c r="DE89" s="120">
        <v>4.5999999999999996</v>
      </c>
      <c r="DF89" s="120">
        <v>12.89</v>
      </c>
      <c r="DG89" s="120">
        <v>0.48</v>
      </c>
      <c r="DH89" s="120">
        <v>7.55</v>
      </c>
      <c r="DI89" s="120">
        <v>0.48</v>
      </c>
      <c r="DJ89" s="120">
        <v>7.76</v>
      </c>
      <c r="DK89" s="120">
        <v>0.52</v>
      </c>
      <c r="DL89" s="120">
        <v>3.22</v>
      </c>
      <c r="DM89" s="120">
        <v>0.22</v>
      </c>
      <c r="DN89" s="120">
        <v>23.73</v>
      </c>
      <c r="DO89" s="120">
        <v>0.51</v>
      </c>
      <c r="DP89" s="120">
        <v>-1.5481E-2</v>
      </c>
      <c r="DQ89" s="120">
        <v>1.4E-5</v>
      </c>
      <c r="DR89" s="120">
        <v>2.2759999999999999E-5</v>
      </c>
      <c r="DS89" s="120">
        <v>6.4000000000000001E-7</v>
      </c>
      <c r="DT89" s="122">
        <v>95300</v>
      </c>
      <c r="DU89" s="122">
        <v>2900</v>
      </c>
      <c r="DV89" s="122">
        <v>1507000</v>
      </c>
      <c r="DW89" s="122">
        <v>60000</v>
      </c>
      <c r="DX89" s="120">
        <v>640</v>
      </c>
      <c r="DY89" s="120">
        <v>270</v>
      </c>
      <c r="DZ89" s="122">
        <v>61300</v>
      </c>
      <c r="EA89" s="122">
        <v>2000</v>
      </c>
      <c r="EB89" s="120">
        <v>18830</v>
      </c>
      <c r="EC89" s="120">
        <v>520</v>
      </c>
      <c r="ED89" s="122">
        <v>68300</v>
      </c>
      <c r="EE89" s="122">
        <v>2200</v>
      </c>
      <c r="EF89" s="120">
        <v>440</v>
      </c>
      <c r="EG89" s="120">
        <v>61</v>
      </c>
      <c r="EH89" s="120">
        <v>2050</v>
      </c>
      <c r="EI89" s="120">
        <v>120</v>
      </c>
      <c r="EJ89" s="120">
        <v>583</v>
      </c>
      <c r="EK89" s="120">
        <v>69</v>
      </c>
      <c r="EL89" s="120">
        <v>843</v>
      </c>
      <c r="EM89" s="120">
        <v>93</v>
      </c>
      <c r="EN89" s="120">
        <v>446</v>
      </c>
      <c r="EO89" s="120">
        <v>40</v>
      </c>
      <c r="EP89" s="120">
        <v>551</v>
      </c>
      <c r="EQ89" s="120">
        <v>65</v>
      </c>
      <c r="ER89" s="120">
        <v>1051</v>
      </c>
      <c r="ES89" s="120">
        <v>66</v>
      </c>
      <c r="ET89" s="120">
        <v>1554</v>
      </c>
      <c r="EU89" s="120">
        <v>85</v>
      </c>
      <c r="EV89" s="120">
        <v>3570</v>
      </c>
      <c r="EW89" s="120">
        <v>130</v>
      </c>
      <c r="EX89" s="120">
        <v>4570</v>
      </c>
      <c r="EY89" s="120">
        <v>180</v>
      </c>
      <c r="EZ89" s="120">
        <v>6620</v>
      </c>
      <c r="FA89" s="120">
        <v>240</v>
      </c>
      <c r="FB89" s="120">
        <v>3730</v>
      </c>
      <c r="FC89" s="120">
        <v>130</v>
      </c>
      <c r="FD89" s="120">
        <v>6430</v>
      </c>
      <c r="FE89" s="120">
        <v>230</v>
      </c>
      <c r="FF89" s="120">
        <v>5770</v>
      </c>
      <c r="FG89" s="120">
        <v>200</v>
      </c>
      <c r="FH89" s="120">
        <v>41</v>
      </c>
      <c r="FI89" s="120">
        <v>17</v>
      </c>
      <c r="FJ89" s="120">
        <v>867</v>
      </c>
      <c r="FK89" s="120">
        <v>32</v>
      </c>
      <c r="FL89" s="120">
        <v>460</v>
      </c>
      <c r="FM89" s="120">
        <v>30</v>
      </c>
      <c r="FN89" s="120">
        <v>1127</v>
      </c>
      <c r="FO89" s="120">
        <v>76</v>
      </c>
      <c r="FP89" s="120">
        <v>835</v>
      </c>
      <c r="FQ89" s="120">
        <v>57</v>
      </c>
      <c r="FR89" s="120">
        <v>7420</v>
      </c>
      <c r="FS89" s="120">
        <v>160</v>
      </c>
      <c r="FT89" s="120">
        <v>-4.5891999999999999E-3</v>
      </c>
      <c r="FU89" s="120">
        <v>2.0999999999999998E-6</v>
      </c>
      <c r="FV89" s="120">
        <v>0</v>
      </c>
      <c r="FW89" s="120">
        <v>1.3284</v>
      </c>
      <c r="FX89" s="120">
        <v>0.44294</v>
      </c>
      <c r="FY89" s="120">
        <v>507.82</v>
      </c>
      <c r="FZ89" s="120">
        <v>0.26312000000000002</v>
      </c>
      <c r="GA89" s="120">
        <v>2.0722999999999998</v>
      </c>
      <c r="GB89" s="120">
        <v>0.14019999999999999</v>
      </c>
      <c r="GC89" s="120">
        <v>4.922E-2</v>
      </c>
      <c r="GD89" s="120">
        <v>0</v>
      </c>
      <c r="GE89" s="120">
        <v>0</v>
      </c>
      <c r="GF89" s="120">
        <v>0</v>
      </c>
      <c r="GG89" s="120">
        <v>0</v>
      </c>
      <c r="GH89" s="120">
        <v>0</v>
      </c>
      <c r="GI89" s="120">
        <v>0.10364</v>
      </c>
      <c r="GJ89" s="120">
        <v>0</v>
      </c>
      <c r="GK89" s="120">
        <v>0</v>
      </c>
      <c r="GL89" s="120">
        <v>3.2212999999999999E-2</v>
      </c>
      <c r="GM89" s="120">
        <v>6.1044000000000001E-2</v>
      </c>
      <c r="GN89" s="120">
        <v>1.9910000000000001E-2</v>
      </c>
      <c r="GO89" s="120">
        <v>0</v>
      </c>
      <c r="GP89" s="120">
        <v>0</v>
      </c>
      <c r="GQ89" s="120">
        <v>0</v>
      </c>
      <c r="GR89" s="120">
        <v>2.4413</v>
      </c>
      <c r="GS89" s="120">
        <v>7.8147999999999995E-2</v>
      </c>
      <c r="GT89" s="120">
        <v>0.13955999999999999</v>
      </c>
      <c r="GU89" s="120">
        <v>0.13439000000000001</v>
      </c>
      <c r="GV89" s="120">
        <v>0</v>
      </c>
      <c r="GW89" s="120">
        <v>2.2748999999999998E-2</v>
      </c>
      <c r="GX89" s="120">
        <v>0</v>
      </c>
      <c r="GY89" s="120">
        <v>0</v>
      </c>
      <c r="GZ89" s="120">
        <v>0</v>
      </c>
      <c r="HA89" s="120">
        <v>0</v>
      </c>
      <c r="HB89" s="120">
        <v>0</v>
      </c>
      <c r="HC89" s="120">
        <v>0</v>
      </c>
      <c r="HD89" s="120">
        <v>0</v>
      </c>
      <c r="HE89" s="120">
        <v>0</v>
      </c>
      <c r="HF89" s="120">
        <v>0</v>
      </c>
      <c r="HG89" s="120">
        <v>0</v>
      </c>
      <c r="HH89" s="120">
        <v>0</v>
      </c>
      <c r="HI89" s="120">
        <v>0</v>
      </c>
      <c r="HJ89" s="120">
        <v>0</v>
      </c>
      <c r="HK89" s="120">
        <v>0</v>
      </c>
      <c r="HL89" s="120">
        <v>0</v>
      </c>
      <c r="HM89" s="120">
        <v>0</v>
      </c>
      <c r="HN89" s="120">
        <v>0</v>
      </c>
      <c r="HO89" s="120">
        <v>0</v>
      </c>
      <c r="HP89" s="120">
        <v>0</v>
      </c>
      <c r="HQ89" s="120">
        <v>0</v>
      </c>
      <c r="HR89" s="120">
        <v>0</v>
      </c>
      <c r="HS89" s="120">
        <v>0</v>
      </c>
      <c r="HT89" s="120">
        <v>0</v>
      </c>
      <c r="HU89" s="120">
        <v>0</v>
      </c>
      <c r="HV89" s="120">
        <v>0</v>
      </c>
      <c r="HW89" s="120">
        <v>0</v>
      </c>
      <c r="HX89" s="120">
        <v>0</v>
      </c>
      <c r="HY89" s="120">
        <v>0</v>
      </c>
      <c r="HZ89" s="120">
        <v>0</v>
      </c>
      <c r="IA89" s="120">
        <v>0</v>
      </c>
      <c r="IB89" s="120">
        <v>0</v>
      </c>
      <c r="IC89" s="120">
        <v>0</v>
      </c>
      <c r="ID89" s="120">
        <v>0</v>
      </c>
      <c r="IE89" s="120">
        <v>0</v>
      </c>
      <c r="IF89" s="120">
        <v>0</v>
      </c>
      <c r="IG89" s="120">
        <v>0</v>
      </c>
      <c r="IH89" s="120">
        <v>0</v>
      </c>
      <c r="II89" s="120">
        <v>0</v>
      </c>
      <c r="IJ89" s="120">
        <v>0</v>
      </c>
      <c r="IK89" s="120">
        <v>0</v>
      </c>
      <c r="IL89" s="120">
        <v>0</v>
      </c>
      <c r="IM89" s="120">
        <v>0</v>
      </c>
      <c r="IN89" s="120">
        <v>0</v>
      </c>
      <c r="IO89" s="120">
        <v>0</v>
      </c>
      <c r="IP89" s="120">
        <v>0</v>
      </c>
      <c r="IQ89" s="120">
        <v>0</v>
      </c>
      <c r="IR89" s="120">
        <v>0</v>
      </c>
      <c r="IS89" s="120">
        <v>0</v>
      </c>
      <c r="IT89" s="120">
        <v>0</v>
      </c>
      <c r="IU89" s="120">
        <v>0</v>
      </c>
      <c r="IV89" s="120">
        <v>0</v>
      </c>
      <c r="IW89" s="120">
        <v>0</v>
      </c>
      <c r="IX89" s="120">
        <v>0</v>
      </c>
      <c r="IY89" s="120">
        <v>0</v>
      </c>
      <c r="IZ89" s="120">
        <v>0</v>
      </c>
      <c r="JA89" s="120">
        <v>0</v>
      </c>
      <c r="JB89" s="120">
        <v>0</v>
      </c>
    </row>
    <row r="90" spans="1:262" ht="14.4" x14ac:dyDescent="0.3">
      <c r="A90" s="120" t="s">
        <v>639</v>
      </c>
      <c r="B90" s="120" t="s">
        <v>454</v>
      </c>
      <c r="C90" s="120" t="s">
        <v>793</v>
      </c>
      <c r="D90" s="120" t="s">
        <v>455</v>
      </c>
      <c r="E90" s="121">
        <v>0.4453928240740741</v>
      </c>
      <c r="F90" s="120">
        <v>36.469000000000001</v>
      </c>
      <c r="G90" s="120" t="s">
        <v>640</v>
      </c>
      <c r="H90" s="122">
        <v>2130000</v>
      </c>
      <c r="I90" s="122">
        <v>80000</v>
      </c>
      <c r="J90" s="122">
        <v>1574000</v>
      </c>
      <c r="K90" s="122">
        <v>72000</v>
      </c>
      <c r="L90" s="120">
        <v>46000</v>
      </c>
      <c r="M90" s="120">
        <v>350</v>
      </c>
      <c r="N90" s="122">
        <v>99100</v>
      </c>
      <c r="O90" s="122">
        <v>3200</v>
      </c>
      <c r="P90" s="122">
        <v>160100</v>
      </c>
      <c r="Q90" s="122">
        <v>2100</v>
      </c>
      <c r="R90" s="120">
        <v>10310</v>
      </c>
      <c r="S90" s="120">
        <v>370</v>
      </c>
      <c r="T90" s="122">
        <v>153500</v>
      </c>
      <c r="U90" s="122">
        <v>5600</v>
      </c>
      <c r="V90" s="120">
        <v>408</v>
      </c>
      <c r="W90" s="120">
        <v>64</v>
      </c>
      <c r="X90" s="120">
        <v>1710</v>
      </c>
      <c r="Y90" s="120">
        <v>140</v>
      </c>
      <c r="Z90" s="120">
        <v>509</v>
      </c>
      <c r="AA90" s="120">
        <v>70</v>
      </c>
      <c r="AB90" s="120">
        <v>644</v>
      </c>
      <c r="AC90" s="120">
        <v>63</v>
      </c>
      <c r="AD90" s="120">
        <v>470</v>
      </c>
      <c r="AE90" s="120">
        <v>46</v>
      </c>
      <c r="AF90" s="120">
        <v>476</v>
      </c>
      <c r="AG90" s="120">
        <v>46</v>
      </c>
      <c r="AH90" s="120">
        <v>1500</v>
      </c>
      <c r="AI90" s="120">
        <v>110</v>
      </c>
      <c r="AJ90" s="120">
        <v>3030</v>
      </c>
      <c r="AK90" s="120">
        <v>160</v>
      </c>
      <c r="AL90" s="120">
        <v>8750</v>
      </c>
      <c r="AM90" s="120">
        <v>340</v>
      </c>
      <c r="AN90" s="120">
        <v>11680</v>
      </c>
      <c r="AO90" s="120">
        <v>480</v>
      </c>
      <c r="AP90" s="120">
        <v>16120</v>
      </c>
      <c r="AQ90" s="120">
        <v>750</v>
      </c>
      <c r="AR90" s="120">
        <v>7870</v>
      </c>
      <c r="AS90" s="120">
        <v>340</v>
      </c>
      <c r="AT90" s="120">
        <v>11450</v>
      </c>
      <c r="AU90" s="120">
        <v>510</v>
      </c>
      <c r="AV90" s="120">
        <v>8500</v>
      </c>
      <c r="AW90" s="120">
        <v>330</v>
      </c>
      <c r="AX90" s="120">
        <v>421</v>
      </c>
      <c r="AY90" s="120">
        <v>27</v>
      </c>
      <c r="AZ90" s="120">
        <v>130</v>
      </c>
      <c r="BA90" s="120">
        <v>14</v>
      </c>
      <c r="BB90" s="120">
        <v>573</v>
      </c>
      <c r="BC90" s="120">
        <v>24</v>
      </c>
      <c r="BD90" s="120">
        <v>437</v>
      </c>
      <c r="BE90" s="120">
        <v>20</v>
      </c>
      <c r="BF90" s="120">
        <v>932</v>
      </c>
      <c r="BG90" s="120">
        <v>69</v>
      </c>
      <c r="BH90" s="120">
        <v>27</v>
      </c>
      <c r="BI90" s="120">
        <v>12</v>
      </c>
      <c r="BJ90" s="120">
        <v>2142</v>
      </c>
      <c r="BK90" s="120">
        <v>88</v>
      </c>
      <c r="BL90" s="120">
        <v>0</v>
      </c>
      <c r="BM90" s="120">
        <v>1</v>
      </c>
      <c r="BN90" s="120">
        <v>-21120</v>
      </c>
      <c r="BO90" s="120">
        <v>980</v>
      </c>
      <c r="BP90" s="120">
        <v>-110</v>
      </c>
      <c r="BQ90" s="120">
        <v>130</v>
      </c>
      <c r="BR90" s="122">
        <v>1096000</v>
      </c>
      <c r="BS90" s="122">
        <v>36000</v>
      </c>
      <c r="BT90" s="120">
        <v>700</v>
      </c>
      <c r="BU90" s="120">
        <v>28</v>
      </c>
      <c r="BV90" s="120">
        <v>672</v>
      </c>
      <c r="BW90" s="120">
        <v>29</v>
      </c>
      <c r="BX90" s="120">
        <v>1185</v>
      </c>
      <c r="BY90" s="120">
        <v>43</v>
      </c>
      <c r="BZ90" s="120">
        <v>2.4500000000000002</v>
      </c>
      <c r="CA90" s="120">
        <v>0.39</v>
      </c>
      <c r="CB90" s="120">
        <v>9.8699999999999992</v>
      </c>
      <c r="CC90" s="120">
        <v>0.81</v>
      </c>
      <c r="CD90" s="120">
        <v>2.1800000000000002</v>
      </c>
      <c r="CE90" s="120">
        <v>0.3</v>
      </c>
      <c r="CF90" s="120">
        <v>16.2</v>
      </c>
      <c r="CG90" s="120">
        <v>1.6</v>
      </c>
      <c r="CH90" s="120">
        <v>13.3</v>
      </c>
      <c r="CI90" s="120">
        <v>1.3</v>
      </c>
      <c r="CJ90" s="120">
        <v>3.36</v>
      </c>
      <c r="CK90" s="120">
        <v>0.32</v>
      </c>
      <c r="CL90" s="120">
        <v>37.9</v>
      </c>
      <c r="CM90" s="120">
        <v>2.7</v>
      </c>
      <c r="CN90" s="120">
        <v>10.46</v>
      </c>
      <c r="CO90" s="120">
        <v>0.55000000000000004</v>
      </c>
      <c r="CP90" s="120">
        <v>130.5</v>
      </c>
      <c r="CQ90" s="120">
        <v>5.0999999999999996</v>
      </c>
      <c r="CR90" s="120">
        <v>41.3</v>
      </c>
      <c r="CS90" s="120">
        <v>1.7</v>
      </c>
      <c r="CT90" s="120">
        <v>171.6</v>
      </c>
      <c r="CU90" s="120">
        <v>8</v>
      </c>
      <c r="CV90" s="120">
        <v>27.4</v>
      </c>
      <c r="CW90" s="120">
        <v>1.2</v>
      </c>
      <c r="CX90" s="120">
        <v>186.2</v>
      </c>
      <c r="CY90" s="120">
        <v>8.1999999999999993</v>
      </c>
      <c r="CZ90" s="120">
        <v>28.9</v>
      </c>
      <c r="DA90" s="120">
        <v>1.1000000000000001</v>
      </c>
      <c r="DB90" s="120">
        <v>57</v>
      </c>
      <c r="DC90" s="120">
        <v>27</v>
      </c>
      <c r="DD90" s="120">
        <v>7</v>
      </c>
      <c r="DE90" s="120">
        <v>3.7</v>
      </c>
      <c r="DF90" s="120">
        <v>8.25</v>
      </c>
      <c r="DG90" s="120">
        <v>0.36</v>
      </c>
      <c r="DH90" s="120">
        <v>6.98</v>
      </c>
      <c r="DI90" s="120">
        <v>0.33</v>
      </c>
      <c r="DJ90" s="120">
        <v>6.23</v>
      </c>
      <c r="DK90" s="120">
        <v>0.48</v>
      </c>
      <c r="DL90" s="120">
        <v>0.105</v>
      </c>
      <c r="DM90" s="120">
        <v>4.8000000000000001E-2</v>
      </c>
      <c r="DN90" s="120">
        <v>6.89</v>
      </c>
      <c r="DO90" s="120">
        <v>0.28000000000000003</v>
      </c>
      <c r="DP90" s="120">
        <v>-1.5868E-2</v>
      </c>
      <c r="DQ90" s="120">
        <v>1.2999999999999999E-5</v>
      </c>
      <c r="DR90" s="120">
        <v>6.2999999999999998E-6</v>
      </c>
      <c r="DS90" s="120">
        <v>2.2000000000000001E-7</v>
      </c>
      <c r="DT90" s="122">
        <v>98300</v>
      </c>
      <c r="DU90" s="122">
        <v>3200</v>
      </c>
      <c r="DV90" s="122">
        <v>1518000</v>
      </c>
      <c r="DW90" s="122">
        <v>72000</v>
      </c>
      <c r="DX90" s="120">
        <v>260</v>
      </c>
      <c r="DY90" s="120">
        <v>320</v>
      </c>
      <c r="DZ90" s="122">
        <v>52800</v>
      </c>
      <c r="EA90" s="122">
        <v>2100</v>
      </c>
      <c r="EB90" s="120">
        <v>8590</v>
      </c>
      <c r="EC90" s="120">
        <v>370</v>
      </c>
      <c r="ED90" s="122">
        <v>153500</v>
      </c>
      <c r="EE90" s="122">
        <v>5600</v>
      </c>
      <c r="EF90" s="120">
        <v>408</v>
      </c>
      <c r="EG90" s="120">
        <v>64</v>
      </c>
      <c r="EH90" s="120">
        <v>1710</v>
      </c>
      <c r="EI90" s="120">
        <v>140</v>
      </c>
      <c r="EJ90" s="120">
        <v>509</v>
      </c>
      <c r="EK90" s="120">
        <v>70</v>
      </c>
      <c r="EL90" s="120">
        <v>644</v>
      </c>
      <c r="EM90" s="120">
        <v>63</v>
      </c>
      <c r="EN90" s="120">
        <v>470</v>
      </c>
      <c r="EO90" s="120">
        <v>46</v>
      </c>
      <c r="EP90" s="120">
        <v>476</v>
      </c>
      <c r="EQ90" s="120">
        <v>46</v>
      </c>
      <c r="ER90" s="120">
        <v>1500</v>
      </c>
      <c r="ES90" s="120">
        <v>110</v>
      </c>
      <c r="ET90" s="120">
        <v>3030</v>
      </c>
      <c r="EU90" s="120">
        <v>160</v>
      </c>
      <c r="EV90" s="120">
        <v>8750</v>
      </c>
      <c r="EW90" s="120">
        <v>340</v>
      </c>
      <c r="EX90" s="120">
        <v>11680</v>
      </c>
      <c r="EY90" s="120">
        <v>480</v>
      </c>
      <c r="EZ90" s="120">
        <v>16120</v>
      </c>
      <c r="FA90" s="120">
        <v>750</v>
      </c>
      <c r="FB90" s="120">
        <v>7870</v>
      </c>
      <c r="FC90" s="120">
        <v>340</v>
      </c>
      <c r="FD90" s="120">
        <v>11450</v>
      </c>
      <c r="FE90" s="120">
        <v>510</v>
      </c>
      <c r="FF90" s="120">
        <v>8500</v>
      </c>
      <c r="FG90" s="120">
        <v>330</v>
      </c>
      <c r="FH90" s="120">
        <v>26</v>
      </c>
      <c r="FI90" s="120">
        <v>14</v>
      </c>
      <c r="FJ90" s="120">
        <v>552</v>
      </c>
      <c r="FK90" s="120">
        <v>24</v>
      </c>
      <c r="FL90" s="120">
        <v>422</v>
      </c>
      <c r="FM90" s="120">
        <v>20</v>
      </c>
      <c r="FN90" s="120">
        <v>898</v>
      </c>
      <c r="FO90" s="120">
        <v>69</v>
      </c>
      <c r="FP90" s="120">
        <v>27</v>
      </c>
      <c r="FQ90" s="120">
        <v>12</v>
      </c>
      <c r="FR90" s="120">
        <v>2141</v>
      </c>
      <c r="FS90" s="120">
        <v>88</v>
      </c>
      <c r="FT90" s="120">
        <v>-4.6464999999999996E-3</v>
      </c>
      <c r="FU90" s="120">
        <v>1.9E-6</v>
      </c>
      <c r="FV90" s="120">
        <v>0</v>
      </c>
      <c r="FW90" s="120">
        <v>0.87770000000000004</v>
      </c>
      <c r="FX90" s="120">
        <v>0.90788000000000002</v>
      </c>
      <c r="FY90" s="120">
        <v>411.08</v>
      </c>
      <c r="FZ90" s="120">
        <v>0.25196000000000002</v>
      </c>
      <c r="GA90" s="120">
        <v>2.1591</v>
      </c>
      <c r="GB90" s="120">
        <v>0</v>
      </c>
      <c r="GC90" s="120">
        <v>5.1150000000000001E-2</v>
      </c>
      <c r="GD90" s="120">
        <v>0</v>
      </c>
      <c r="GE90" s="120">
        <v>0</v>
      </c>
      <c r="GF90" s="120">
        <v>0</v>
      </c>
      <c r="GG90" s="120">
        <v>0</v>
      </c>
      <c r="GH90" s="120">
        <v>0</v>
      </c>
      <c r="GI90" s="120">
        <v>0</v>
      </c>
      <c r="GJ90" s="120">
        <v>1.4675000000000001E-2</v>
      </c>
      <c r="GK90" s="120">
        <v>8.8557999999999998E-2</v>
      </c>
      <c r="GL90" s="120">
        <v>1.5132E-2</v>
      </c>
      <c r="GM90" s="120">
        <v>0</v>
      </c>
      <c r="GN90" s="120">
        <v>2.0674000000000001E-2</v>
      </c>
      <c r="GO90" s="120">
        <v>6.9101999999999997E-2</v>
      </c>
      <c r="GP90" s="120">
        <v>0</v>
      </c>
      <c r="GQ90" s="120">
        <v>0</v>
      </c>
      <c r="GR90" s="120">
        <v>1.9689000000000001</v>
      </c>
      <c r="GS90" s="120">
        <v>8.7969000000000006E-2</v>
      </c>
      <c r="GT90" s="120">
        <v>0.12626999999999999</v>
      </c>
      <c r="GU90" s="120">
        <v>0.10372000000000001</v>
      </c>
      <c r="GV90" s="120">
        <v>1.6424999999999999E-2</v>
      </c>
      <c r="GW90" s="120">
        <v>6.4863000000000004E-3</v>
      </c>
      <c r="GX90" s="120">
        <v>0</v>
      </c>
      <c r="GY90" s="120">
        <v>0</v>
      </c>
      <c r="GZ90" s="120">
        <v>0</v>
      </c>
      <c r="HA90" s="120">
        <v>0</v>
      </c>
      <c r="HB90" s="120">
        <v>0</v>
      </c>
      <c r="HC90" s="120">
        <v>0</v>
      </c>
      <c r="HD90" s="120">
        <v>0</v>
      </c>
      <c r="HE90" s="120">
        <v>0</v>
      </c>
      <c r="HF90" s="120">
        <v>0</v>
      </c>
      <c r="HG90" s="120">
        <v>0</v>
      </c>
      <c r="HH90" s="120">
        <v>0</v>
      </c>
      <c r="HI90" s="120">
        <v>0</v>
      </c>
      <c r="HJ90" s="120">
        <v>0</v>
      </c>
      <c r="HK90" s="120">
        <v>0</v>
      </c>
      <c r="HL90" s="120">
        <v>0</v>
      </c>
      <c r="HM90" s="120">
        <v>0</v>
      </c>
      <c r="HN90" s="120">
        <v>0</v>
      </c>
      <c r="HO90" s="120">
        <v>0</v>
      </c>
      <c r="HP90" s="120">
        <v>0</v>
      </c>
      <c r="HQ90" s="120">
        <v>0</v>
      </c>
      <c r="HR90" s="120">
        <v>0</v>
      </c>
      <c r="HS90" s="120">
        <v>0</v>
      </c>
      <c r="HT90" s="120">
        <v>0</v>
      </c>
      <c r="HU90" s="120">
        <v>0</v>
      </c>
      <c r="HV90" s="120">
        <v>0</v>
      </c>
      <c r="HW90" s="120">
        <v>0</v>
      </c>
      <c r="HX90" s="120">
        <v>0</v>
      </c>
      <c r="HY90" s="120">
        <v>0</v>
      </c>
      <c r="HZ90" s="120">
        <v>0</v>
      </c>
      <c r="IA90" s="120">
        <v>0</v>
      </c>
      <c r="IB90" s="120">
        <v>0</v>
      </c>
      <c r="IC90" s="120">
        <v>0</v>
      </c>
      <c r="ID90" s="120">
        <v>0</v>
      </c>
      <c r="IE90" s="120">
        <v>0</v>
      </c>
      <c r="IF90" s="120">
        <v>0</v>
      </c>
      <c r="IG90" s="120">
        <v>0</v>
      </c>
      <c r="IH90" s="120">
        <v>0</v>
      </c>
      <c r="II90" s="120">
        <v>0</v>
      </c>
      <c r="IJ90" s="120">
        <v>0</v>
      </c>
      <c r="IK90" s="120">
        <v>0</v>
      </c>
      <c r="IL90" s="120">
        <v>0</v>
      </c>
      <c r="IM90" s="120">
        <v>0</v>
      </c>
      <c r="IN90" s="120">
        <v>0</v>
      </c>
      <c r="IO90" s="120">
        <v>0</v>
      </c>
      <c r="IP90" s="120">
        <v>0</v>
      </c>
      <c r="IQ90" s="120">
        <v>0</v>
      </c>
      <c r="IR90" s="120">
        <v>0</v>
      </c>
      <c r="IS90" s="120">
        <v>0</v>
      </c>
      <c r="IT90" s="120">
        <v>0</v>
      </c>
      <c r="IU90" s="120">
        <v>0</v>
      </c>
      <c r="IV90" s="120">
        <v>0</v>
      </c>
      <c r="IW90" s="120">
        <v>0</v>
      </c>
      <c r="IX90" s="120">
        <v>0</v>
      </c>
      <c r="IY90" s="120">
        <v>0</v>
      </c>
      <c r="IZ90" s="120">
        <v>0</v>
      </c>
      <c r="JA90" s="120">
        <v>0</v>
      </c>
      <c r="JB90" s="120">
        <v>0</v>
      </c>
    </row>
    <row r="91" spans="1:262" ht="14.4" x14ac:dyDescent="0.3">
      <c r="A91" s="120" t="s">
        <v>641</v>
      </c>
      <c r="B91" s="120" t="s">
        <v>454</v>
      </c>
      <c r="C91" s="120" t="s">
        <v>642</v>
      </c>
      <c r="D91" s="120" t="s">
        <v>455</v>
      </c>
      <c r="E91" s="121">
        <v>0.44605682870370367</v>
      </c>
      <c r="F91" s="120">
        <v>42.228000000000002</v>
      </c>
      <c r="G91" s="120" t="s">
        <v>643</v>
      </c>
      <c r="H91" s="120">
        <v>215900</v>
      </c>
      <c r="I91" s="120">
        <v>940</v>
      </c>
      <c r="J91" s="120">
        <v>57200</v>
      </c>
      <c r="K91" s="120">
        <v>650</v>
      </c>
      <c r="L91" s="120">
        <v>48050</v>
      </c>
      <c r="M91" s="120">
        <v>290</v>
      </c>
      <c r="N91" s="120">
        <v>675</v>
      </c>
      <c r="O91" s="120">
        <v>37</v>
      </c>
      <c r="P91" s="120">
        <v>107340</v>
      </c>
      <c r="Q91" s="120">
        <v>590</v>
      </c>
      <c r="R91" s="120">
        <v>1715</v>
      </c>
      <c r="S91" s="120">
        <v>65</v>
      </c>
      <c r="T91" s="120">
        <v>0</v>
      </c>
      <c r="U91" s="120">
        <v>1</v>
      </c>
      <c r="V91" s="120">
        <v>0</v>
      </c>
      <c r="W91" s="120">
        <v>1</v>
      </c>
      <c r="X91" s="120">
        <v>0</v>
      </c>
      <c r="Y91" s="120">
        <v>1</v>
      </c>
      <c r="Z91" s="120">
        <v>0</v>
      </c>
      <c r="AA91" s="120">
        <v>1</v>
      </c>
      <c r="AB91" s="120">
        <v>0</v>
      </c>
      <c r="AC91" s="120">
        <v>1</v>
      </c>
      <c r="AD91" s="120">
        <v>0</v>
      </c>
      <c r="AE91" s="120">
        <v>1</v>
      </c>
      <c r="AF91" s="120">
        <v>0</v>
      </c>
      <c r="AG91" s="120">
        <v>1</v>
      </c>
      <c r="AH91" s="120">
        <v>0</v>
      </c>
      <c r="AI91" s="120">
        <v>1</v>
      </c>
      <c r="AJ91" s="120">
        <v>0</v>
      </c>
      <c r="AK91" s="120">
        <v>1</v>
      </c>
      <c r="AL91" s="120">
        <v>0</v>
      </c>
      <c r="AM91" s="120">
        <v>1</v>
      </c>
      <c r="AN91" s="120">
        <v>0</v>
      </c>
      <c r="AO91" s="120">
        <v>1</v>
      </c>
      <c r="AP91" s="120">
        <v>0</v>
      </c>
      <c r="AQ91" s="120">
        <v>1</v>
      </c>
      <c r="AR91" s="120">
        <v>0</v>
      </c>
      <c r="AS91" s="120">
        <v>1</v>
      </c>
      <c r="AT91" s="120">
        <v>0</v>
      </c>
      <c r="AU91" s="120">
        <v>1</v>
      </c>
      <c r="AV91" s="120">
        <v>0</v>
      </c>
      <c r="AW91" s="120">
        <v>1</v>
      </c>
      <c r="AX91" s="120">
        <v>388</v>
      </c>
      <c r="AY91" s="120">
        <v>22</v>
      </c>
      <c r="AZ91" s="120">
        <v>104</v>
      </c>
      <c r="BA91" s="120">
        <v>14</v>
      </c>
      <c r="BB91" s="120">
        <v>22.5</v>
      </c>
      <c r="BC91" s="120">
        <v>3.7</v>
      </c>
      <c r="BD91" s="120">
        <v>12.2</v>
      </c>
      <c r="BE91" s="120">
        <v>4.2</v>
      </c>
      <c r="BF91" s="120">
        <v>33</v>
      </c>
      <c r="BG91" s="120">
        <v>10</v>
      </c>
      <c r="BH91" s="120">
        <v>0</v>
      </c>
      <c r="BI91" s="120">
        <v>1</v>
      </c>
      <c r="BJ91" s="120">
        <v>0</v>
      </c>
      <c r="BK91" s="120">
        <v>1</v>
      </c>
      <c r="BL91" s="120">
        <v>0</v>
      </c>
      <c r="BM91" s="120">
        <v>1</v>
      </c>
      <c r="BN91" s="120" t="s">
        <v>644</v>
      </c>
      <c r="BO91" s="120" t="s">
        <v>645</v>
      </c>
      <c r="BP91" s="120" t="s">
        <v>644</v>
      </c>
      <c r="BQ91" s="120" t="s">
        <v>645</v>
      </c>
      <c r="BR91" s="120">
        <v>-630</v>
      </c>
      <c r="BS91" s="120">
        <v>410</v>
      </c>
      <c r="BT91" s="120" t="s">
        <v>644</v>
      </c>
      <c r="BU91" s="120" t="s">
        <v>645</v>
      </c>
      <c r="BV91" s="120" t="s">
        <v>644</v>
      </c>
      <c r="BW91" s="120" t="s">
        <v>645</v>
      </c>
      <c r="BX91" s="120" t="s">
        <v>644</v>
      </c>
      <c r="BY91" s="120" t="s">
        <v>645</v>
      </c>
      <c r="BZ91" s="120" t="s">
        <v>644</v>
      </c>
      <c r="CA91" s="120" t="s">
        <v>645</v>
      </c>
      <c r="CB91" s="120" t="s">
        <v>644</v>
      </c>
      <c r="CC91" s="120" t="s">
        <v>645</v>
      </c>
      <c r="CD91" s="120" t="s">
        <v>644</v>
      </c>
      <c r="CE91" s="120" t="s">
        <v>645</v>
      </c>
      <c r="CF91" s="120" t="s">
        <v>644</v>
      </c>
      <c r="CG91" s="120" t="s">
        <v>645</v>
      </c>
      <c r="CH91" s="120" t="s">
        <v>644</v>
      </c>
      <c r="CI91" s="120" t="s">
        <v>645</v>
      </c>
      <c r="CJ91" s="120" t="s">
        <v>644</v>
      </c>
      <c r="CK91" s="120" t="s">
        <v>645</v>
      </c>
      <c r="CL91" s="120" t="s">
        <v>644</v>
      </c>
      <c r="CM91" s="120" t="s">
        <v>645</v>
      </c>
      <c r="CN91" s="120" t="s">
        <v>644</v>
      </c>
      <c r="CO91" s="120" t="s">
        <v>645</v>
      </c>
      <c r="CP91" s="120" t="s">
        <v>644</v>
      </c>
      <c r="CQ91" s="120" t="s">
        <v>645</v>
      </c>
      <c r="CR91" s="120" t="s">
        <v>644</v>
      </c>
      <c r="CS91" s="120" t="s">
        <v>645</v>
      </c>
      <c r="CT91" s="120" t="s">
        <v>644</v>
      </c>
      <c r="CU91" s="120" t="s">
        <v>645</v>
      </c>
      <c r="CV91" s="120" t="s">
        <v>644</v>
      </c>
      <c r="CW91" s="120" t="s">
        <v>645</v>
      </c>
      <c r="CX91" s="120" t="s">
        <v>644</v>
      </c>
      <c r="CY91" s="120" t="s">
        <v>645</v>
      </c>
      <c r="CZ91" s="120" t="s">
        <v>644</v>
      </c>
      <c r="DA91" s="120" t="s">
        <v>645</v>
      </c>
      <c r="DB91" s="120" t="s">
        <v>644</v>
      </c>
      <c r="DC91" s="120" t="s">
        <v>645</v>
      </c>
      <c r="DD91" s="120" t="s">
        <v>644</v>
      </c>
      <c r="DE91" s="120" t="s">
        <v>645</v>
      </c>
      <c r="DF91" s="120" t="s">
        <v>644</v>
      </c>
      <c r="DG91" s="120" t="s">
        <v>645</v>
      </c>
      <c r="DH91" s="120" t="s">
        <v>644</v>
      </c>
      <c r="DI91" s="120" t="s">
        <v>645</v>
      </c>
      <c r="DJ91" s="120" t="s">
        <v>644</v>
      </c>
      <c r="DK91" s="120" t="s">
        <v>645</v>
      </c>
      <c r="DL91" s="120" t="s">
        <v>644</v>
      </c>
      <c r="DM91" s="120" t="s">
        <v>645</v>
      </c>
      <c r="DN91" s="120" t="s">
        <v>644</v>
      </c>
      <c r="DO91" s="120" t="s">
        <v>645</v>
      </c>
      <c r="DP91" s="120" t="s">
        <v>644</v>
      </c>
      <c r="DQ91" s="120" t="s">
        <v>645</v>
      </c>
      <c r="DR91" s="120" t="s">
        <v>644</v>
      </c>
      <c r="DS91" s="120" t="s">
        <v>645</v>
      </c>
      <c r="DT91" s="120">
        <v>-56</v>
      </c>
      <c r="DU91" s="120">
        <v>37</v>
      </c>
      <c r="DV91" s="120" t="s">
        <v>644</v>
      </c>
      <c r="DW91" s="120" t="s">
        <v>645</v>
      </c>
      <c r="DX91" s="120" t="s">
        <v>644</v>
      </c>
      <c r="DY91" s="120" t="s">
        <v>645</v>
      </c>
      <c r="DZ91" s="120" t="s">
        <v>644</v>
      </c>
      <c r="EA91" s="120" t="s">
        <v>645</v>
      </c>
      <c r="EB91" s="120" t="s">
        <v>644</v>
      </c>
      <c r="EC91" s="120" t="s">
        <v>645</v>
      </c>
      <c r="ED91" s="120" t="s">
        <v>644</v>
      </c>
      <c r="EE91" s="120" t="s">
        <v>645</v>
      </c>
      <c r="EF91" s="120" t="s">
        <v>644</v>
      </c>
      <c r="EG91" s="120" t="s">
        <v>645</v>
      </c>
      <c r="EH91" s="120" t="s">
        <v>644</v>
      </c>
      <c r="EI91" s="120" t="s">
        <v>645</v>
      </c>
      <c r="EJ91" s="120" t="s">
        <v>644</v>
      </c>
      <c r="EK91" s="120" t="s">
        <v>645</v>
      </c>
      <c r="EL91" s="120" t="s">
        <v>644</v>
      </c>
      <c r="EM91" s="120" t="s">
        <v>645</v>
      </c>
      <c r="EN91" s="120" t="s">
        <v>644</v>
      </c>
      <c r="EO91" s="120" t="s">
        <v>645</v>
      </c>
      <c r="EP91" s="120" t="s">
        <v>644</v>
      </c>
      <c r="EQ91" s="120" t="s">
        <v>645</v>
      </c>
      <c r="ER91" s="120" t="s">
        <v>644</v>
      </c>
      <c r="ES91" s="120" t="s">
        <v>645</v>
      </c>
      <c r="ET91" s="120" t="s">
        <v>644</v>
      </c>
      <c r="EU91" s="120" t="s">
        <v>645</v>
      </c>
      <c r="EV91" s="120" t="s">
        <v>644</v>
      </c>
      <c r="EW91" s="120" t="s">
        <v>645</v>
      </c>
      <c r="EX91" s="120" t="s">
        <v>644</v>
      </c>
      <c r="EY91" s="120" t="s">
        <v>645</v>
      </c>
      <c r="EZ91" s="120" t="s">
        <v>644</v>
      </c>
      <c r="FA91" s="120" t="s">
        <v>645</v>
      </c>
      <c r="FB91" s="120" t="s">
        <v>644</v>
      </c>
      <c r="FC91" s="120" t="s">
        <v>645</v>
      </c>
      <c r="FD91" s="120" t="s">
        <v>644</v>
      </c>
      <c r="FE91" s="120" t="s">
        <v>645</v>
      </c>
      <c r="FF91" s="120" t="s">
        <v>644</v>
      </c>
      <c r="FG91" s="120" t="s">
        <v>645</v>
      </c>
      <c r="FH91" s="120" t="s">
        <v>644</v>
      </c>
      <c r="FI91" s="120" t="s">
        <v>645</v>
      </c>
      <c r="FJ91" s="120" t="s">
        <v>644</v>
      </c>
      <c r="FK91" s="120" t="s">
        <v>645</v>
      </c>
      <c r="FL91" s="120" t="s">
        <v>644</v>
      </c>
      <c r="FM91" s="120" t="s">
        <v>645</v>
      </c>
      <c r="FN91" s="120" t="s">
        <v>644</v>
      </c>
      <c r="FO91" s="120" t="s">
        <v>645</v>
      </c>
      <c r="FP91" s="120" t="s">
        <v>644</v>
      </c>
      <c r="FQ91" s="120" t="s">
        <v>645</v>
      </c>
      <c r="FR91" s="120" t="s">
        <v>644</v>
      </c>
      <c r="FS91" s="120" t="s">
        <v>645</v>
      </c>
      <c r="FT91" s="120" t="s">
        <v>644</v>
      </c>
      <c r="FU91" s="120" t="s">
        <v>645</v>
      </c>
      <c r="FV91" s="120">
        <v>0</v>
      </c>
      <c r="FW91" s="120">
        <v>78.004000000000005</v>
      </c>
      <c r="FX91" s="120">
        <v>88.531999999999996</v>
      </c>
      <c r="FY91" s="120">
        <v>45004</v>
      </c>
      <c r="FZ91" s="120">
        <v>25.847999999999999</v>
      </c>
      <c r="GA91" s="120">
        <v>209.59</v>
      </c>
      <c r="GB91" s="120">
        <v>12.52</v>
      </c>
      <c r="GC91" s="120">
        <v>2.0082</v>
      </c>
      <c r="GD91" s="120">
        <v>1.923</v>
      </c>
      <c r="GE91" s="120">
        <v>2.0146999999999999</v>
      </c>
      <c r="GF91" s="120">
        <v>8.2951999999999995</v>
      </c>
      <c r="GG91" s="120">
        <v>6.6669999999999998</v>
      </c>
      <c r="GH91" s="120">
        <v>0</v>
      </c>
      <c r="GI91" s="120">
        <v>4.2279</v>
      </c>
      <c r="GJ91" s="120">
        <v>0</v>
      </c>
      <c r="GK91" s="120">
        <v>4.9494999999999996</v>
      </c>
      <c r="GL91" s="120">
        <v>1.3134999999999999</v>
      </c>
      <c r="GM91" s="120">
        <v>2.5184000000000002</v>
      </c>
      <c r="GN91" s="120">
        <v>0.82167999999999997</v>
      </c>
      <c r="GO91" s="120">
        <v>4.6729000000000003</v>
      </c>
      <c r="GP91" s="120">
        <v>0.56688000000000005</v>
      </c>
      <c r="GQ91" s="120">
        <v>5668.8</v>
      </c>
      <c r="GR91" s="120">
        <v>270.11</v>
      </c>
      <c r="GS91" s="120">
        <v>6.9928999999999997</v>
      </c>
      <c r="GT91" s="120">
        <v>9.7030999999999992</v>
      </c>
      <c r="GU91" s="120">
        <v>9.6790000000000003</v>
      </c>
      <c r="GV91" s="120">
        <v>0.64449000000000001</v>
      </c>
      <c r="GW91" s="120">
        <v>0.50117999999999996</v>
      </c>
      <c r="GX91" s="120">
        <v>0</v>
      </c>
      <c r="GY91" s="120">
        <v>0</v>
      </c>
      <c r="GZ91" s="120">
        <v>0</v>
      </c>
      <c r="HA91" s="120">
        <v>0</v>
      </c>
      <c r="HB91" s="120">
        <v>0</v>
      </c>
      <c r="HC91" s="120">
        <v>0</v>
      </c>
      <c r="HD91" s="120">
        <v>0</v>
      </c>
      <c r="HE91" s="120">
        <v>0</v>
      </c>
      <c r="HF91" s="120">
        <v>0</v>
      </c>
      <c r="HG91" s="120">
        <v>0</v>
      </c>
      <c r="HH91" s="120">
        <v>0</v>
      </c>
      <c r="HI91" s="120">
        <v>0</v>
      </c>
      <c r="HJ91" s="120">
        <v>0</v>
      </c>
      <c r="HK91" s="120">
        <v>0</v>
      </c>
      <c r="HL91" s="120">
        <v>0</v>
      </c>
      <c r="HM91" s="120">
        <v>0</v>
      </c>
      <c r="HN91" s="120">
        <v>0</v>
      </c>
      <c r="HO91" s="120">
        <v>0</v>
      </c>
      <c r="HP91" s="120">
        <v>0</v>
      </c>
      <c r="HQ91" s="120">
        <v>0</v>
      </c>
      <c r="HR91" s="120">
        <v>0</v>
      </c>
      <c r="HS91" s="120">
        <v>0</v>
      </c>
      <c r="HT91" s="120">
        <v>0</v>
      </c>
      <c r="HU91" s="120">
        <v>0</v>
      </c>
      <c r="HV91" s="120">
        <v>0</v>
      </c>
      <c r="HW91" s="120">
        <v>0</v>
      </c>
      <c r="HX91" s="120">
        <v>0</v>
      </c>
      <c r="HY91" s="120">
        <v>0</v>
      </c>
      <c r="HZ91" s="120">
        <v>0</v>
      </c>
      <c r="IA91" s="120">
        <v>0</v>
      </c>
      <c r="IB91" s="120">
        <v>0</v>
      </c>
      <c r="IC91" s="120">
        <v>0</v>
      </c>
      <c r="ID91" s="120">
        <v>0</v>
      </c>
      <c r="IE91" s="120">
        <v>0</v>
      </c>
      <c r="IF91" s="120">
        <v>0</v>
      </c>
      <c r="IG91" s="120">
        <v>0</v>
      </c>
      <c r="IH91" s="120">
        <v>0</v>
      </c>
      <c r="II91" s="120">
        <v>0</v>
      </c>
      <c r="IJ91" s="120">
        <v>0</v>
      </c>
      <c r="IK91" s="120">
        <v>0</v>
      </c>
      <c r="IL91" s="120">
        <v>0</v>
      </c>
      <c r="IM91" s="120">
        <v>0</v>
      </c>
      <c r="IN91" s="120">
        <v>0</v>
      </c>
      <c r="IO91" s="120">
        <v>0</v>
      </c>
      <c r="IP91" s="120">
        <v>0</v>
      </c>
      <c r="IQ91" s="120">
        <v>0</v>
      </c>
      <c r="IR91" s="120">
        <v>0</v>
      </c>
      <c r="IS91" s="120">
        <v>0</v>
      </c>
      <c r="IT91" s="120">
        <v>0</v>
      </c>
      <c r="IU91" s="120">
        <v>0</v>
      </c>
      <c r="IV91" s="120">
        <v>0</v>
      </c>
      <c r="IW91" s="120">
        <v>0</v>
      </c>
      <c r="IX91" s="120">
        <v>0</v>
      </c>
      <c r="IY91" s="120">
        <v>0</v>
      </c>
      <c r="IZ91" s="120">
        <v>0</v>
      </c>
      <c r="JA91" s="120">
        <v>0</v>
      </c>
      <c r="JB91" s="120">
        <v>0</v>
      </c>
    </row>
    <row r="92" spans="1:262" ht="14.4" x14ac:dyDescent="0.3">
      <c r="A92" s="120" t="s">
        <v>646</v>
      </c>
      <c r="B92" s="120" t="s">
        <v>454</v>
      </c>
      <c r="C92" s="120" t="s">
        <v>794</v>
      </c>
      <c r="D92" s="120" t="s">
        <v>455</v>
      </c>
      <c r="E92" s="121">
        <v>0.44703668981481481</v>
      </c>
      <c r="F92" s="120">
        <v>35.06</v>
      </c>
      <c r="G92" s="120" t="s">
        <v>647</v>
      </c>
      <c r="H92" s="122">
        <v>2036000</v>
      </c>
      <c r="I92" s="122">
        <v>53000</v>
      </c>
      <c r="J92" s="122">
        <v>1619000</v>
      </c>
      <c r="K92" s="122">
        <v>49000</v>
      </c>
      <c r="L92" s="120">
        <v>50710</v>
      </c>
      <c r="M92" s="120">
        <v>330</v>
      </c>
      <c r="N92" s="122">
        <v>103000</v>
      </c>
      <c r="O92" s="122">
        <v>2700</v>
      </c>
      <c r="P92" s="122">
        <v>171600</v>
      </c>
      <c r="Q92" s="122">
        <v>2300</v>
      </c>
      <c r="R92" s="120">
        <v>30130</v>
      </c>
      <c r="S92" s="120">
        <v>850</v>
      </c>
      <c r="T92" s="122">
        <v>32800</v>
      </c>
      <c r="U92" s="122">
        <v>1200</v>
      </c>
      <c r="V92" s="120">
        <v>562</v>
      </c>
      <c r="W92" s="120">
        <v>73</v>
      </c>
      <c r="X92" s="120">
        <v>1810</v>
      </c>
      <c r="Y92" s="120">
        <v>150</v>
      </c>
      <c r="Z92" s="120">
        <v>447</v>
      </c>
      <c r="AA92" s="120">
        <v>65</v>
      </c>
      <c r="AB92" s="120">
        <v>540</v>
      </c>
      <c r="AC92" s="120">
        <v>82</v>
      </c>
      <c r="AD92" s="120">
        <v>216</v>
      </c>
      <c r="AE92" s="120">
        <v>29</v>
      </c>
      <c r="AF92" s="120">
        <v>243</v>
      </c>
      <c r="AG92" s="120">
        <v>31</v>
      </c>
      <c r="AH92" s="120">
        <v>494</v>
      </c>
      <c r="AI92" s="120">
        <v>50</v>
      </c>
      <c r="AJ92" s="120">
        <v>761</v>
      </c>
      <c r="AK92" s="120">
        <v>64</v>
      </c>
      <c r="AL92" s="120">
        <v>1770</v>
      </c>
      <c r="AM92" s="120">
        <v>100</v>
      </c>
      <c r="AN92" s="120">
        <v>2170</v>
      </c>
      <c r="AO92" s="120">
        <v>120</v>
      </c>
      <c r="AP92" s="120">
        <v>3140</v>
      </c>
      <c r="AQ92" s="120">
        <v>150</v>
      </c>
      <c r="AR92" s="120">
        <v>1790</v>
      </c>
      <c r="AS92" s="120">
        <v>110</v>
      </c>
      <c r="AT92" s="120">
        <v>2920</v>
      </c>
      <c r="AU92" s="120">
        <v>150</v>
      </c>
      <c r="AV92" s="120">
        <v>2390</v>
      </c>
      <c r="AW92" s="120">
        <v>120</v>
      </c>
      <c r="AX92" s="120">
        <v>404</v>
      </c>
      <c r="AY92" s="120">
        <v>28</v>
      </c>
      <c r="AZ92" s="120">
        <v>148</v>
      </c>
      <c r="BA92" s="120">
        <v>15</v>
      </c>
      <c r="BB92" s="120">
        <v>577</v>
      </c>
      <c r="BC92" s="120">
        <v>28</v>
      </c>
      <c r="BD92" s="120">
        <v>329</v>
      </c>
      <c r="BE92" s="120">
        <v>26</v>
      </c>
      <c r="BF92" s="120">
        <v>716</v>
      </c>
      <c r="BG92" s="120">
        <v>64</v>
      </c>
      <c r="BH92" s="120">
        <v>420</v>
      </c>
      <c r="BI92" s="120">
        <v>37</v>
      </c>
      <c r="BJ92" s="120">
        <v>4310</v>
      </c>
      <c r="BK92" s="120">
        <v>170</v>
      </c>
      <c r="BL92" s="120">
        <v>0</v>
      </c>
      <c r="BM92" s="120">
        <v>1</v>
      </c>
      <c r="BN92" s="120">
        <v>-25750</v>
      </c>
      <c r="BO92" s="120">
        <v>770</v>
      </c>
      <c r="BP92" s="120">
        <v>40</v>
      </c>
      <c r="BQ92" s="120">
        <v>170</v>
      </c>
      <c r="BR92" s="122">
        <v>1160000</v>
      </c>
      <c r="BS92" s="122">
        <v>30000</v>
      </c>
      <c r="BT92" s="120">
        <v>867</v>
      </c>
      <c r="BU92" s="120">
        <v>31</v>
      </c>
      <c r="BV92" s="120">
        <v>2261</v>
      </c>
      <c r="BW92" s="120">
        <v>67</v>
      </c>
      <c r="BX92" s="120">
        <v>257.7</v>
      </c>
      <c r="BY92" s="120">
        <v>9</v>
      </c>
      <c r="BZ92" s="120">
        <v>3.42</v>
      </c>
      <c r="CA92" s="120">
        <v>0.44</v>
      </c>
      <c r="CB92" s="120">
        <v>10.58</v>
      </c>
      <c r="CC92" s="120">
        <v>0.87</v>
      </c>
      <c r="CD92" s="120">
        <v>1.94</v>
      </c>
      <c r="CE92" s="120">
        <v>0.28000000000000003</v>
      </c>
      <c r="CF92" s="120">
        <v>13.8</v>
      </c>
      <c r="CG92" s="120">
        <v>2.1</v>
      </c>
      <c r="CH92" s="120">
        <v>6.18</v>
      </c>
      <c r="CI92" s="120">
        <v>0.84</v>
      </c>
      <c r="CJ92" s="120">
        <v>1.74</v>
      </c>
      <c r="CK92" s="120">
        <v>0.22</v>
      </c>
      <c r="CL92" s="120">
        <v>12.7</v>
      </c>
      <c r="CM92" s="120">
        <v>1.3</v>
      </c>
      <c r="CN92" s="120">
        <v>2.67</v>
      </c>
      <c r="CO92" s="120">
        <v>0.22</v>
      </c>
      <c r="CP92" s="120">
        <v>26.8</v>
      </c>
      <c r="CQ92" s="120">
        <v>1.6</v>
      </c>
      <c r="CR92" s="120">
        <v>7.8</v>
      </c>
      <c r="CS92" s="120">
        <v>0.44</v>
      </c>
      <c r="CT92" s="120">
        <v>33.9</v>
      </c>
      <c r="CU92" s="120">
        <v>1.7</v>
      </c>
      <c r="CV92" s="120">
        <v>6.35</v>
      </c>
      <c r="CW92" s="120">
        <v>0.38</v>
      </c>
      <c r="CX92" s="120">
        <v>48.2</v>
      </c>
      <c r="CY92" s="120">
        <v>2.4</v>
      </c>
      <c r="CZ92" s="120">
        <v>8.25</v>
      </c>
      <c r="DA92" s="120">
        <v>0.41</v>
      </c>
      <c r="DB92" s="120">
        <v>49</v>
      </c>
      <c r="DC92" s="120">
        <v>28</v>
      </c>
      <c r="DD92" s="120">
        <v>12.3</v>
      </c>
      <c r="DE92" s="120">
        <v>4.2</v>
      </c>
      <c r="DF92" s="120">
        <v>8.41</v>
      </c>
      <c r="DG92" s="120">
        <v>0.42</v>
      </c>
      <c r="DH92" s="120">
        <v>5.27</v>
      </c>
      <c r="DI92" s="120">
        <v>0.43</v>
      </c>
      <c r="DJ92" s="120">
        <v>4.78</v>
      </c>
      <c r="DK92" s="120">
        <v>0.45</v>
      </c>
      <c r="DL92" s="120">
        <v>1.65</v>
      </c>
      <c r="DM92" s="120">
        <v>0.14000000000000001</v>
      </c>
      <c r="DN92" s="120">
        <v>14.03</v>
      </c>
      <c r="DO92" s="120">
        <v>0.56000000000000005</v>
      </c>
      <c r="DP92" s="120">
        <v>-1.6653000000000001E-2</v>
      </c>
      <c r="DQ92" s="120">
        <v>1.4E-5</v>
      </c>
      <c r="DR92" s="120">
        <v>1.2150000000000001E-5</v>
      </c>
      <c r="DS92" s="120">
        <v>3.7E-7</v>
      </c>
      <c r="DT92" s="122">
        <v>102200</v>
      </c>
      <c r="DU92" s="122">
        <v>2700</v>
      </c>
      <c r="DV92" s="122">
        <v>1562000</v>
      </c>
      <c r="DW92" s="122">
        <v>49000</v>
      </c>
      <c r="DX92" s="120">
        <v>-80</v>
      </c>
      <c r="DY92" s="120">
        <v>300</v>
      </c>
      <c r="DZ92" s="122">
        <v>64100</v>
      </c>
      <c r="EA92" s="122">
        <v>2300</v>
      </c>
      <c r="EB92" s="120">
        <v>28420</v>
      </c>
      <c r="EC92" s="120">
        <v>840</v>
      </c>
      <c r="ED92" s="122">
        <v>32800</v>
      </c>
      <c r="EE92" s="122">
        <v>1200</v>
      </c>
      <c r="EF92" s="120">
        <v>562</v>
      </c>
      <c r="EG92" s="120">
        <v>73</v>
      </c>
      <c r="EH92" s="120">
        <v>1810</v>
      </c>
      <c r="EI92" s="120">
        <v>150</v>
      </c>
      <c r="EJ92" s="120">
        <v>447</v>
      </c>
      <c r="EK92" s="120">
        <v>65</v>
      </c>
      <c r="EL92" s="120">
        <v>540</v>
      </c>
      <c r="EM92" s="120">
        <v>82</v>
      </c>
      <c r="EN92" s="120">
        <v>216</v>
      </c>
      <c r="EO92" s="120">
        <v>29</v>
      </c>
      <c r="EP92" s="120">
        <v>243</v>
      </c>
      <c r="EQ92" s="120">
        <v>31</v>
      </c>
      <c r="ER92" s="120">
        <v>494</v>
      </c>
      <c r="ES92" s="120">
        <v>50</v>
      </c>
      <c r="ET92" s="120">
        <v>761</v>
      </c>
      <c r="EU92" s="120">
        <v>64</v>
      </c>
      <c r="EV92" s="120">
        <v>1770</v>
      </c>
      <c r="EW92" s="120">
        <v>100</v>
      </c>
      <c r="EX92" s="120">
        <v>2170</v>
      </c>
      <c r="EY92" s="120">
        <v>120</v>
      </c>
      <c r="EZ92" s="120">
        <v>3140</v>
      </c>
      <c r="FA92" s="120">
        <v>150</v>
      </c>
      <c r="FB92" s="120">
        <v>1790</v>
      </c>
      <c r="FC92" s="120">
        <v>110</v>
      </c>
      <c r="FD92" s="120">
        <v>2920</v>
      </c>
      <c r="FE92" s="120">
        <v>150</v>
      </c>
      <c r="FF92" s="120">
        <v>2390</v>
      </c>
      <c r="FG92" s="120">
        <v>120</v>
      </c>
      <c r="FH92" s="120">
        <v>45</v>
      </c>
      <c r="FI92" s="120">
        <v>15</v>
      </c>
      <c r="FJ92" s="120">
        <v>556</v>
      </c>
      <c r="FK92" s="120">
        <v>28</v>
      </c>
      <c r="FL92" s="120">
        <v>315</v>
      </c>
      <c r="FM92" s="120">
        <v>26</v>
      </c>
      <c r="FN92" s="120">
        <v>681</v>
      </c>
      <c r="FO92" s="120">
        <v>64</v>
      </c>
      <c r="FP92" s="120">
        <v>420</v>
      </c>
      <c r="FQ92" s="120">
        <v>37</v>
      </c>
      <c r="FR92" s="120">
        <v>4310</v>
      </c>
      <c r="FS92" s="120">
        <v>170</v>
      </c>
      <c r="FT92" s="120">
        <v>-4.7594999999999998E-3</v>
      </c>
      <c r="FU92" s="120">
        <v>1.9E-6</v>
      </c>
      <c r="FV92" s="120">
        <v>0</v>
      </c>
      <c r="FW92" s="120">
        <v>0.872</v>
      </c>
      <c r="FX92" s="120">
        <v>0.74711000000000005</v>
      </c>
      <c r="FY92" s="120">
        <v>549.75</v>
      </c>
      <c r="FZ92" s="120">
        <v>0.34961999999999999</v>
      </c>
      <c r="GA92" s="120">
        <v>1.6491</v>
      </c>
      <c r="GB92" s="120">
        <v>0</v>
      </c>
      <c r="GC92" s="120">
        <v>0</v>
      </c>
      <c r="GD92" s="120">
        <v>6.5643999999999994E-2</v>
      </c>
      <c r="GE92" s="120">
        <v>0</v>
      </c>
      <c r="GF92" s="120">
        <v>0</v>
      </c>
      <c r="GG92" s="120">
        <v>0.11581</v>
      </c>
      <c r="GH92" s="120">
        <v>0</v>
      </c>
      <c r="GI92" s="120">
        <v>0</v>
      </c>
      <c r="GJ92" s="120">
        <v>0</v>
      </c>
      <c r="GK92" s="120">
        <v>8.5204000000000002E-2</v>
      </c>
      <c r="GL92" s="120">
        <v>0</v>
      </c>
      <c r="GM92" s="120">
        <v>0</v>
      </c>
      <c r="GN92" s="120">
        <v>1.4281E-2</v>
      </c>
      <c r="GO92" s="120">
        <v>0</v>
      </c>
      <c r="GP92" s="120">
        <v>1.3884000000000001E-2</v>
      </c>
      <c r="GQ92" s="120">
        <v>138.84</v>
      </c>
      <c r="GR92" s="120">
        <v>3.0003000000000002</v>
      </c>
      <c r="GS92" s="120">
        <v>7.1843000000000004E-2</v>
      </c>
      <c r="GT92" s="120">
        <v>0.10102999999999999</v>
      </c>
      <c r="GU92" s="120">
        <v>9.6282999999999994E-2</v>
      </c>
      <c r="GV92" s="120">
        <v>1.5781E-2</v>
      </c>
      <c r="GW92" s="120">
        <v>6.2224000000000003E-3</v>
      </c>
      <c r="GX92" s="120">
        <v>0</v>
      </c>
      <c r="GY92" s="120">
        <v>0</v>
      </c>
      <c r="GZ92" s="120">
        <v>0</v>
      </c>
      <c r="HA92" s="120">
        <v>0</v>
      </c>
      <c r="HB92" s="120">
        <v>0</v>
      </c>
      <c r="HC92" s="120">
        <v>0</v>
      </c>
      <c r="HD92" s="120">
        <v>0</v>
      </c>
      <c r="HE92" s="120">
        <v>0</v>
      </c>
      <c r="HF92" s="120">
        <v>0</v>
      </c>
      <c r="HG92" s="120">
        <v>0</v>
      </c>
      <c r="HH92" s="120">
        <v>0</v>
      </c>
      <c r="HI92" s="120">
        <v>0</v>
      </c>
      <c r="HJ92" s="120">
        <v>0</v>
      </c>
      <c r="HK92" s="120">
        <v>0</v>
      </c>
      <c r="HL92" s="120">
        <v>0</v>
      </c>
      <c r="HM92" s="120">
        <v>0</v>
      </c>
      <c r="HN92" s="120">
        <v>0</v>
      </c>
      <c r="HO92" s="120">
        <v>0</v>
      </c>
      <c r="HP92" s="120">
        <v>0</v>
      </c>
      <c r="HQ92" s="120">
        <v>0</v>
      </c>
      <c r="HR92" s="120">
        <v>0</v>
      </c>
      <c r="HS92" s="120">
        <v>0</v>
      </c>
      <c r="HT92" s="120">
        <v>0</v>
      </c>
      <c r="HU92" s="120">
        <v>0</v>
      </c>
      <c r="HV92" s="120">
        <v>0</v>
      </c>
      <c r="HW92" s="120">
        <v>0</v>
      </c>
      <c r="HX92" s="120">
        <v>0</v>
      </c>
      <c r="HY92" s="120">
        <v>0</v>
      </c>
      <c r="HZ92" s="120">
        <v>0</v>
      </c>
      <c r="IA92" s="120">
        <v>0</v>
      </c>
      <c r="IB92" s="120">
        <v>0</v>
      </c>
      <c r="IC92" s="120">
        <v>0</v>
      </c>
      <c r="ID92" s="120">
        <v>0</v>
      </c>
      <c r="IE92" s="120">
        <v>0</v>
      </c>
      <c r="IF92" s="120">
        <v>0</v>
      </c>
      <c r="IG92" s="120">
        <v>0</v>
      </c>
      <c r="IH92" s="120">
        <v>0</v>
      </c>
      <c r="II92" s="120">
        <v>0</v>
      </c>
      <c r="IJ92" s="120">
        <v>0</v>
      </c>
      <c r="IK92" s="120">
        <v>0</v>
      </c>
      <c r="IL92" s="120">
        <v>0</v>
      </c>
      <c r="IM92" s="120">
        <v>0</v>
      </c>
      <c r="IN92" s="120">
        <v>0</v>
      </c>
      <c r="IO92" s="120">
        <v>0</v>
      </c>
      <c r="IP92" s="120">
        <v>0</v>
      </c>
      <c r="IQ92" s="120">
        <v>0</v>
      </c>
      <c r="IR92" s="120">
        <v>0</v>
      </c>
      <c r="IS92" s="120">
        <v>0</v>
      </c>
      <c r="IT92" s="120">
        <v>0</v>
      </c>
      <c r="IU92" s="120">
        <v>0</v>
      </c>
      <c r="IV92" s="120">
        <v>0</v>
      </c>
      <c r="IW92" s="120">
        <v>0</v>
      </c>
      <c r="IX92" s="120">
        <v>0</v>
      </c>
      <c r="IY92" s="120">
        <v>0</v>
      </c>
      <c r="IZ92" s="120">
        <v>0</v>
      </c>
      <c r="JA92" s="120">
        <v>0</v>
      </c>
      <c r="JB92" s="120">
        <v>0</v>
      </c>
    </row>
    <row r="93" spans="1:262" ht="14.4" x14ac:dyDescent="0.3">
      <c r="A93" s="120" t="s">
        <v>648</v>
      </c>
      <c r="B93" s="120" t="s">
        <v>454</v>
      </c>
      <c r="C93" s="120" t="s">
        <v>795</v>
      </c>
      <c r="D93" s="120" t="s">
        <v>455</v>
      </c>
      <c r="E93" s="121">
        <v>0.44779062500000005</v>
      </c>
      <c r="F93" s="120">
        <v>40.069000000000003</v>
      </c>
      <c r="G93" s="120" t="s">
        <v>649</v>
      </c>
      <c r="H93" s="122">
        <v>2138000</v>
      </c>
      <c r="I93" s="122">
        <v>47000</v>
      </c>
      <c r="J93" s="122">
        <v>1669000</v>
      </c>
      <c r="K93" s="122">
        <v>43000</v>
      </c>
      <c r="L93" s="120">
        <v>52430</v>
      </c>
      <c r="M93" s="120">
        <v>280</v>
      </c>
      <c r="N93" s="122">
        <v>105000</v>
      </c>
      <c r="O93" s="122">
        <v>2400</v>
      </c>
      <c r="P93" s="122">
        <v>179500</v>
      </c>
      <c r="Q93" s="122">
        <v>2300</v>
      </c>
      <c r="R93" s="120">
        <v>36430</v>
      </c>
      <c r="S93" s="120">
        <v>730</v>
      </c>
      <c r="T93" s="122">
        <v>47300</v>
      </c>
      <c r="U93" s="122">
        <v>1400</v>
      </c>
      <c r="V93" s="120">
        <v>1150</v>
      </c>
      <c r="W93" s="120">
        <v>100</v>
      </c>
      <c r="X93" s="120">
        <v>5060</v>
      </c>
      <c r="Y93" s="120">
        <v>240</v>
      </c>
      <c r="Z93" s="120">
        <v>1300</v>
      </c>
      <c r="AA93" s="120">
        <v>110</v>
      </c>
      <c r="AB93" s="120">
        <v>1690</v>
      </c>
      <c r="AC93" s="120">
        <v>130</v>
      </c>
      <c r="AD93" s="120">
        <v>622</v>
      </c>
      <c r="AE93" s="120">
        <v>57</v>
      </c>
      <c r="AF93" s="120">
        <v>649</v>
      </c>
      <c r="AG93" s="120">
        <v>51</v>
      </c>
      <c r="AH93" s="120">
        <v>1089</v>
      </c>
      <c r="AI93" s="120">
        <v>64</v>
      </c>
      <c r="AJ93" s="120">
        <v>1258</v>
      </c>
      <c r="AK93" s="120">
        <v>64</v>
      </c>
      <c r="AL93" s="120">
        <v>2540</v>
      </c>
      <c r="AM93" s="120">
        <v>130</v>
      </c>
      <c r="AN93" s="120">
        <v>3100</v>
      </c>
      <c r="AO93" s="120">
        <v>140</v>
      </c>
      <c r="AP93" s="120">
        <v>4330</v>
      </c>
      <c r="AQ93" s="120">
        <v>160</v>
      </c>
      <c r="AR93" s="120">
        <v>2680</v>
      </c>
      <c r="AS93" s="120">
        <v>100</v>
      </c>
      <c r="AT93" s="120">
        <v>4750</v>
      </c>
      <c r="AU93" s="120">
        <v>150</v>
      </c>
      <c r="AV93" s="120">
        <v>4280</v>
      </c>
      <c r="AW93" s="120">
        <v>190</v>
      </c>
      <c r="AX93" s="120">
        <v>460</v>
      </c>
      <c r="AY93" s="120">
        <v>23</v>
      </c>
      <c r="AZ93" s="120">
        <v>178</v>
      </c>
      <c r="BA93" s="120">
        <v>17</v>
      </c>
      <c r="BB93" s="120">
        <v>1016</v>
      </c>
      <c r="BC93" s="120">
        <v>34</v>
      </c>
      <c r="BD93" s="120">
        <v>566</v>
      </c>
      <c r="BE93" s="120">
        <v>33</v>
      </c>
      <c r="BF93" s="120">
        <v>1249</v>
      </c>
      <c r="BG93" s="120">
        <v>79</v>
      </c>
      <c r="BH93" s="120">
        <v>982</v>
      </c>
      <c r="BI93" s="120">
        <v>68</v>
      </c>
      <c r="BJ93" s="120">
        <v>8280</v>
      </c>
      <c r="BK93" s="120">
        <v>210</v>
      </c>
      <c r="BL93" s="120">
        <v>0</v>
      </c>
      <c r="BM93" s="120">
        <v>1</v>
      </c>
      <c r="BN93" s="120">
        <v>-29890</v>
      </c>
      <c r="BO93" s="120">
        <v>780</v>
      </c>
      <c r="BP93" s="120">
        <v>170</v>
      </c>
      <c r="BQ93" s="120">
        <v>190</v>
      </c>
      <c r="BR93" s="122">
        <v>1193000</v>
      </c>
      <c r="BS93" s="122">
        <v>28000</v>
      </c>
      <c r="BT93" s="120">
        <v>983</v>
      </c>
      <c r="BU93" s="120">
        <v>31</v>
      </c>
      <c r="BV93" s="120">
        <v>2786</v>
      </c>
      <c r="BW93" s="120">
        <v>58</v>
      </c>
      <c r="BX93" s="120">
        <v>375</v>
      </c>
      <c r="BY93" s="120">
        <v>11</v>
      </c>
      <c r="BZ93" s="120">
        <v>7.08</v>
      </c>
      <c r="CA93" s="120">
        <v>0.63</v>
      </c>
      <c r="CB93" s="120">
        <v>29.8</v>
      </c>
      <c r="CC93" s="120">
        <v>1.4</v>
      </c>
      <c r="CD93" s="120">
        <v>5.69</v>
      </c>
      <c r="CE93" s="120">
        <v>0.46</v>
      </c>
      <c r="CF93" s="120">
        <v>43.5</v>
      </c>
      <c r="CG93" s="120">
        <v>3.4</v>
      </c>
      <c r="CH93" s="120">
        <v>17.899999999999999</v>
      </c>
      <c r="CI93" s="120">
        <v>1.6</v>
      </c>
      <c r="CJ93" s="120">
        <v>4.68</v>
      </c>
      <c r="CK93" s="120">
        <v>0.37</v>
      </c>
      <c r="CL93" s="120">
        <v>28.2</v>
      </c>
      <c r="CM93" s="120">
        <v>1.6</v>
      </c>
      <c r="CN93" s="120">
        <v>4.4400000000000004</v>
      </c>
      <c r="CO93" s="120">
        <v>0.23</v>
      </c>
      <c r="CP93" s="120">
        <v>38.799999999999997</v>
      </c>
      <c r="CQ93" s="120">
        <v>2</v>
      </c>
      <c r="CR93" s="120">
        <v>11.21</v>
      </c>
      <c r="CS93" s="120">
        <v>0.51</v>
      </c>
      <c r="CT93" s="120">
        <v>47.1</v>
      </c>
      <c r="CU93" s="120">
        <v>1.7</v>
      </c>
      <c r="CV93" s="120">
        <v>9.5399999999999991</v>
      </c>
      <c r="CW93" s="120">
        <v>0.37</v>
      </c>
      <c r="CX93" s="120">
        <v>79</v>
      </c>
      <c r="CY93" s="120">
        <v>2.5</v>
      </c>
      <c r="CZ93" s="120">
        <v>14.86</v>
      </c>
      <c r="DA93" s="120">
        <v>0.65</v>
      </c>
      <c r="DB93" s="120">
        <v>117</v>
      </c>
      <c r="DC93" s="120">
        <v>23</v>
      </c>
      <c r="DD93" s="120">
        <v>20.6</v>
      </c>
      <c r="DE93" s="120">
        <v>4.7</v>
      </c>
      <c r="DF93" s="120">
        <v>15.13</v>
      </c>
      <c r="DG93" s="120">
        <v>0.52</v>
      </c>
      <c r="DH93" s="120">
        <v>9.2799999999999994</v>
      </c>
      <c r="DI93" s="120">
        <v>0.56000000000000005</v>
      </c>
      <c r="DJ93" s="120">
        <v>8.57</v>
      </c>
      <c r="DK93" s="120">
        <v>0.55000000000000004</v>
      </c>
      <c r="DL93" s="120">
        <v>3.89</v>
      </c>
      <c r="DM93" s="120">
        <v>0.27</v>
      </c>
      <c r="DN93" s="120">
        <v>27.14</v>
      </c>
      <c r="DO93" s="120">
        <v>0.7</v>
      </c>
      <c r="DP93" s="120">
        <v>-1.7049000000000002E-2</v>
      </c>
      <c r="DQ93" s="120">
        <v>1.5E-5</v>
      </c>
      <c r="DR93" s="120">
        <v>2.2969999999999999E-5</v>
      </c>
      <c r="DS93" s="120">
        <v>4.7999999999999996E-7</v>
      </c>
      <c r="DT93" s="122">
        <v>104300</v>
      </c>
      <c r="DU93" s="122">
        <v>2400</v>
      </c>
      <c r="DV93" s="122">
        <v>1612000</v>
      </c>
      <c r="DW93" s="122">
        <v>43000</v>
      </c>
      <c r="DX93" s="120">
        <v>-300</v>
      </c>
      <c r="DY93" s="120">
        <v>270</v>
      </c>
      <c r="DZ93" s="122">
        <v>71900</v>
      </c>
      <c r="EA93" s="122">
        <v>2200</v>
      </c>
      <c r="EB93" s="120">
        <v>34720</v>
      </c>
      <c r="EC93" s="120">
        <v>730</v>
      </c>
      <c r="ED93" s="122">
        <v>47300</v>
      </c>
      <c r="EE93" s="122">
        <v>1400</v>
      </c>
      <c r="EF93" s="120">
        <v>1150</v>
      </c>
      <c r="EG93" s="120">
        <v>100</v>
      </c>
      <c r="EH93" s="120">
        <v>5060</v>
      </c>
      <c r="EI93" s="120">
        <v>240</v>
      </c>
      <c r="EJ93" s="120">
        <v>1300</v>
      </c>
      <c r="EK93" s="120">
        <v>110</v>
      </c>
      <c r="EL93" s="120">
        <v>1690</v>
      </c>
      <c r="EM93" s="120">
        <v>130</v>
      </c>
      <c r="EN93" s="120">
        <v>622</v>
      </c>
      <c r="EO93" s="120">
        <v>57</v>
      </c>
      <c r="EP93" s="120">
        <v>649</v>
      </c>
      <c r="EQ93" s="120">
        <v>51</v>
      </c>
      <c r="ER93" s="120">
        <v>1089</v>
      </c>
      <c r="ES93" s="120">
        <v>64</v>
      </c>
      <c r="ET93" s="120">
        <v>1258</v>
      </c>
      <c r="EU93" s="120">
        <v>64</v>
      </c>
      <c r="EV93" s="120">
        <v>2540</v>
      </c>
      <c r="EW93" s="120">
        <v>130</v>
      </c>
      <c r="EX93" s="120">
        <v>3100</v>
      </c>
      <c r="EY93" s="120">
        <v>140</v>
      </c>
      <c r="EZ93" s="120">
        <v>4330</v>
      </c>
      <c r="FA93" s="120">
        <v>160</v>
      </c>
      <c r="FB93" s="120">
        <v>2670</v>
      </c>
      <c r="FC93" s="120">
        <v>100</v>
      </c>
      <c r="FD93" s="120">
        <v>4750</v>
      </c>
      <c r="FE93" s="120">
        <v>150</v>
      </c>
      <c r="FF93" s="120">
        <v>4280</v>
      </c>
      <c r="FG93" s="120">
        <v>190</v>
      </c>
      <c r="FH93" s="120">
        <v>76</v>
      </c>
      <c r="FI93" s="120">
        <v>17</v>
      </c>
      <c r="FJ93" s="120">
        <v>995</v>
      </c>
      <c r="FK93" s="120">
        <v>34</v>
      </c>
      <c r="FL93" s="120">
        <v>552</v>
      </c>
      <c r="FM93" s="120">
        <v>33</v>
      </c>
      <c r="FN93" s="120">
        <v>1215</v>
      </c>
      <c r="FO93" s="120">
        <v>79</v>
      </c>
      <c r="FP93" s="120">
        <v>981</v>
      </c>
      <c r="FQ93" s="120">
        <v>68</v>
      </c>
      <c r="FR93" s="120">
        <v>8280</v>
      </c>
      <c r="FS93" s="120">
        <v>210</v>
      </c>
      <c r="FT93" s="120">
        <v>-4.8146999999999999E-3</v>
      </c>
      <c r="FU93" s="120">
        <v>2.0999999999999998E-6</v>
      </c>
      <c r="FV93" s="120">
        <v>0</v>
      </c>
      <c r="FW93" s="120">
        <v>0.82406999999999997</v>
      </c>
      <c r="FX93" s="120">
        <v>0.71082000000000001</v>
      </c>
      <c r="FY93" s="120">
        <v>524.89</v>
      </c>
      <c r="FZ93" s="120">
        <v>0.33129999999999998</v>
      </c>
      <c r="GA93" s="120">
        <v>1.5685</v>
      </c>
      <c r="GB93" s="120">
        <v>0</v>
      </c>
      <c r="GC93" s="120">
        <v>0</v>
      </c>
      <c r="GD93" s="120">
        <v>6.2628000000000003E-2</v>
      </c>
      <c r="GE93" s="120">
        <v>0</v>
      </c>
      <c r="GF93" s="120">
        <v>0</v>
      </c>
      <c r="GG93" s="120">
        <v>0.11047999999999999</v>
      </c>
      <c r="GH93" s="120">
        <v>0</v>
      </c>
      <c r="GI93" s="120">
        <v>0</v>
      </c>
      <c r="GJ93" s="120">
        <v>0</v>
      </c>
      <c r="GK93" s="120">
        <v>8.1312999999999996E-2</v>
      </c>
      <c r="GL93" s="120">
        <v>0</v>
      </c>
      <c r="GM93" s="120">
        <v>0</v>
      </c>
      <c r="GN93" s="120">
        <v>1.3631000000000001E-2</v>
      </c>
      <c r="GO93" s="120">
        <v>0</v>
      </c>
      <c r="GP93" s="120">
        <v>1.3240999999999999E-2</v>
      </c>
      <c r="GQ93" s="120">
        <v>132.41</v>
      </c>
      <c r="GR93" s="120">
        <v>2.851</v>
      </c>
      <c r="GS93" s="120">
        <v>6.8403000000000005E-2</v>
      </c>
      <c r="GT93" s="120">
        <v>9.6210000000000004E-2</v>
      </c>
      <c r="GU93" s="120">
        <v>9.1694999999999999E-2</v>
      </c>
      <c r="GV93" s="120">
        <v>1.5047E-2</v>
      </c>
      <c r="GW93" s="120">
        <v>5.9271000000000003E-3</v>
      </c>
      <c r="GX93" s="120">
        <v>0</v>
      </c>
      <c r="GY93" s="120">
        <v>0</v>
      </c>
      <c r="GZ93" s="120">
        <v>0</v>
      </c>
      <c r="HA93" s="120">
        <v>0</v>
      </c>
      <c r="HB93" s="120">
        <v>0</v>
      </c>
      <c r="HC93" s="120">
        <v>0</v>
      </c>
      <c r="HD93" s="120">
        <v>0</v>
      </c>
      <c r="HE93" s="120">
        <v>0</v>
      </c>
      <c r="HF93" s="120">
        <v>0</v>
      </c>
      <c r="HG93" s="120">
        <v>0</v>
      </c>
      <c r="HH93" s="120">
        <v>0</v>
      </c>
      <c r="HI93" s="120">
        <v>0</v>
      </c>
      <c r="HJ93" s="120">
        <v>0</v>
      </c>
      <c r="HK93" s="120">
        <v>0</v>
      </c>
      <c r="HL93" s="120">
        <v>0</v>
      </c>
      <c r="HM93" s="120">
        <v>0</v>
      </c>
      <c r="HN93" s="120">
        <v>0</v>
      </c>
      <c r="HO93" s="120">
        <v>0</v>
      </c>
      <c r="HP93" s="120">
        <v>0</v>
      </c>
      <c r="HQ93" s="120">
        <v>0</v>
      </c>
      <c r="HR93" s="120">
        <v>0</v>
      </c>
      <c r="HS93" s="120">
        <v>0</v>
      </c>
      <c r="HT93" s="120">
        <v>0</v>
      </c>
      <c r="HU93" s="120">
        <v>0</v>
      </c>
      <c r="HV93" s="120">
        <v>0</v>
      </c>
      <c r="HW93" s="120">
        <v>0</v>
      </c>
      <c r="HX93" s="120">
        <v>0</v>
      </c>
      <c r="HY93" s="120">
        <v>0</v>
      </c>
      <c r="HZ93" s="120">
        <v>0</v>
      </c>
      <c r="IA93" s="120">
        <v>0</v>
      </c>
      <c r="IB93" s="120">
        <v>0</v>
      </c>
      <c r="IC93" s="120">
        <v>0</v>
      </c>
      <c r="ID93" s="120">
        <v>0</v>
      </c>
      <c r="IE93" s="120">
        <v>0</v>
      </c>
      <c r="IF93" s="120">
        <v>0</v>
      </c>
      <c r="IG93" s="120">
        <v>0</v>
      </c>
      <c r="IH93" s="120">
        <v>0</v>
      </c>
      <c r="II93" s="120">
        <v>0</v>
      </c>
      <c r="IJ93" s="120">
        <v>0</v>
      </c>
      <c r="IK93" s="120">
        <v>0</v>
      </c>
      <c r="IL93" s="120">
        <v>0</v>
      </c>
      <c r="IM93" s="120">
        <v>0</v>
      </c>
      <c r="IN93" s="120">
        <v>0</v>
      </c>
      <c r="IO93" s="120">
        <v>0</v>
      </c>
      <c r="IP93" s="120">
        <v>0</v>
      </c>
      <c r="IQ93" s="120">
        <v>0</v>
      </c>
      <c r="IR93" s="120">
        <v>0</v>
      </c>
      <c r="IS93" s="120">
        <v>0</v>
      </c>
      <c r="IT93" s="120">
        <v>0</v>
      </c>
      <c r="IU93" s="120">
        <v>0</v>
      </c>
      <c r="IV93" s="120">
        <v>0</v>
      </c>
      <c r="IW93" s="120">
        <v>0</v>
      </c>
      <c r="IX93" s="120">
        <v>0</v>
      </c>
      <c r="IY93" s="120">
        <v>0</v>
      </c>
      <c r="IZ93" s="120">
        <v>0</v>
      </c>
      <c r="JA93" s="120">
        <v>0</v>
      </c>
      <c r="JB93" s="120">
        <v>0</v>
      </c>
    </row>
    <row r="94" spans="1:262" ht="14.4" x14ac:dyDescent="0.3">
      <c r="A94" s="120" t="s">
        <v>650</v>
      </c>
      <c r="B94" s="120" t="s">
        <v>454</v>
      </c>
      <c r="C94" s="120" t="s">
        <v>796</v>
      </c>
      <c r="D94" s="120" t="s">
        <v>455</v>
      </c>
      <c r="E94" s="121">
        <v>0.4486979166666667</v>
      </c>
      <c r="F94" s="120">
        <v>32.555999999999997</v>
      </c>
      <c r="G94" s="120" t="s">
        <v>651</v>
      </c>
      <c r="H94" s="122">
        <v>1925000</v>
      </c>
      <c r="I94" s="122">
        <v>47000</v>
      </c>
      <c r="J94" s="122">
        <v>1542000</v>
      </c>
      <c r="K94" s="122">
        <v>46000</v>
      </c>
      <c r="L94" s="120">
        <v>53430</v>
      </c>
      <c r="M94" s="120">
        <v>300</v>
      </c>
      <c r="N94" s="122">
        <v>97000</v>
      </c>
      <c r="O94" s="122">
        <v>2700</v>
      </c>
      <c r="P94" s="122">
        <v>164900</v>
      </c>
      <c r="Q94" s="122">
        <v>1400</v>
      </c>
      <c r="R94" s="120">
        <v>17620</v>
      </c>
      <c r="S94" s="120">
        <v>410</v>
      </c>
      <c r="T94" s="120">
        <v>25980</v>
      </c>
      <c r="U94" s="120">
        <v>940</v>
      </c>
      <c r="V94" s="120">
        <v>203</v>
      </c>
      <c r="W94" s="120">
        <v>39</v>
      </c>
      <c r="X94" s="120">
        <v>1090</v>
      </c>
      <c r="Y94" s="120">
        <v>140</v>
      </c>
      <c r="Z94" s="120">
        <v>245</v>
      </c>
      <c r="AA94" s="120">
        <v>54</v>
      </c>
      <c r="AB94" s="120">
        <v>479</v>
      </c>
      <c r="AC94" s="120">
        <v>91</v>
      </c>
      <c r="AD94" s="120">
        <v>192</v>
      </c>
      <c r="AE94" s="120">
        <v>34</v>
      </c>
      <c r="AF94" s="120">
        <v>236</v>
      </c>
      <c r="AG94" s="120">
        <v>36</v>
      </c>
      <c r="AH94" s="120">
        <v>491</v>
      </c>
      <c r="AI94" s="120">
        <v>57</v>
      </c>
      <c r="AJ94" s="120">
        <v>589</v>
      </c>
      <c r="AK94" s="120">
        <v>49</v>
      </c>
      <c r="AL94" s="120">
        <v>1370</v>
      </c>
      <c r="AM94" s="120">
        <v>100</v>
      </c>
      <c r="AN94" s="120">
        <v>1600</v>
      </c>
      <c r="AO94" s="120">
        <v>93</v>
      </c>
      <c r="AP94" s="120">
        <v>2390</v>
      </c>
      <c r="AQ94" s="120">
        <v>100</v>
      </c>
      <c r="AR94" s="120">
        <v>1323</v>
      </c>
      <c r="AS94" s="120">
        <v>84</v>
      </c>
      <c r="AT94" s="120">
        <v>2600</v>
      </c>
      <c r="AU94" s="120">
        <v>130</v>
      </c>
      <c r="AV94" s="120">
        <v>2590</v>
      </c>
      <c r="AW94" s="120">
        <v>140</v>
      </c>
      <c r="AX94" s="120">
        <v>473</v>
      </c>
      <c r="AY94" s="120">
        <v>33</v>
      </c>
      <c r="AZ94" s="120">
        <v>162</v>
      </c>
      <c r="BA94" s="120">
        <v>20</v>
      </c>
      <c r="BB94" s="120">
        <v>692</v>
      </c>
      <c r="BC94" s="120">
        <v>28</v>
      </c>
      <c r="BD94" s="120">
        <v>444</v>
      </c>
      <c r="BE94" s="120">
        <v>32</v>
      </c>
      <c r="BF94" s="120">
        <v>1152</v>
      </c>
      <c r="BG94" s="120">
        <v>81</v>
      </c>
      <c r="BH94" s="120">
        <v>566</v>
      </c>
      <c r="BI94" s="120">
        <v>48</v>
      </c>
      <c r="BJ94" s="120">
        <v>4530</v>
      </c>
      <c r="BK94" s="120">
        <v>160</v>
      </c>
      <c r="BL94" s="120">
        <v>0</v>
      </c>
      <c r="BM94" s="120">
        <v>1</v>
      </c>
      <c r="BN94" s="120">
        <v>-33130</v>
      </c>
      <c r="BO94" s="120">
        <v>950</v>
      </c>
      <c r="BP94" s="120">
        <v>580</v>
      </c>
      <c r="BQ94" s="120">
        <v>340</v>
      </c>
      <c r="BR94" s="122">
        <v>1113000</v>
      </c>
      <c r="BS94" s="122">
        <v>30000</v>
      </c>
      <c r="BT94" s="120">
        <v>794</v>
      </c>
      <c r="BU94" s="120">
        <v>19</v>
      </c>
      <c r="BV94" s="120">
        <v>1291</v>
      </c>
      <c r="BW94" s="120">
        <v>33</v>
      </c>
      <c r="BX94" s="120">
        <v>207.9</v>
      </c>
      <c r="BY94" s="120">
        <v>7.6</v>
      </c>
      <c r="BZ94" s="120">
        <v>1.26</v>
      </c>
      <c r="CA94" s="120">
        <v>0.24</v>
      </c>
      <c r="CB94" s="120">
        <v>6.47</v>
      </c>
      <c r="CC94" s="120">
        <v>0.81</v>
      </c>
      <c r="CD94" s="120">
        <v>1.08</v>
      </c>
      <c r="CE94" s="120">
        <v>0.24</v>
      </c>
      <c r="CF94" s="120">
        <v>12.4</v>
      </c>
      <c r="CG94" s="120">
        <v>2.4</v>
      </c>
      <c r="CH94" s="120">
        <v>5.6</v>
      </c>
      <c r="CI94" s="120">
        <v>1</v>
      </c>
      <c r="CJ94" s="120">
        <v>1.71</v>
      </c>
      <c r="CK94" s="120">
        <v>0.26</v>
      </c>
      <c r="CL94" s="120">
        <v>12.8</v>
      </c>
      <c r="CM94" s="120">
        <v>1.5</v>
      </c>
      <c r="CN94" s="120">
        <v>2.1</v>
      </c>
      <c r="CO94" s="120">
        <v>0.18</v>
      </c>
      <c r="CP94" s="120">
        <v>21.1</v>
      </c>
      <c r="CQ94" s="120">
        <v>1.5</v>
      </c>
      <c r="CR94" s="120">
        <v>5.84</v>
      </c>
      <c r="CS94" s="120">
        <v>0.34</v>
      </c>
      <c r="CT94" s="120">
        <v>26.2</v>
      </c>
      <c r="CU94" s="120">
        <v>1.1000000000000001</v>
      </c>
      <c r="CV94" s="120">
        <v>4.76</v>
      </c>
      <c r="CW94" s="120">
        <v>0.3</v>
      </c>
      <c r="CX94" s="120">
        <v>43.7</v>
      </c>
      <c r="CY94" s="120">
        <v>2.2000000000000002</v>
      </c>
      <c r="CZ94" s="120">
        <v>9.07</v>
      </c>
      <c r="DA94" s="120">
        <v>0.49</v>
      </c>
      <c r="DB94" s="120">
        <v>146</v>
      </c>
      <c r="DC94" s="120">
        <v>33</v>
      </c>
      <c r="DD94" s="120">
        <v>16.600000000000001</v>
      </c>
      <c r="DE94" s="120">
        <v>5.5</v>
      </c>
      <c r="DF94" s="120">
        <v>10.27</v>
      </c>
      <c r="DG94" s="120">
        <v>0.43</v>
      </c>
      <c r="DH94" s="120">
        <v>7.28</v>
      </c>
      <c r="DI94" s="120">
        <v>0.55000000000000004</v>
      </c>
      <c r="DJ94" s="120">
        <v>7.94</v>
      </c>
      <c r="DK94" s="120">
        <v>0.56999999999999995</v>
      </c>
      <c r="DL94" s="120">
        <v>2.2599999999999998</v>
      </c>
      <c r="DM94" s="120">
        <v>0.19</v>
      </c>
      <c r="DN94" s="120">
        <v>14.93</v>
      </c>
      <c r="DO94" s="120">
        <v>0.54</v>
      </c>
      <c r="DP94" s="120">
        <v>-1.7482000000000001E-2</v>
      </c>
      <c r="DQ94" s="120">
        <v>1.4E-5</v>
      </c>
      <c r="DR94" s="120">
        <v>1.3560000000000001E-5</v>
      </c>
      <c r="DS94" s="120">
        <v>7.1999999999999999E-7</v>
      </c>
      <c r="DT94" s="122">
        <v>96300</v>
      </c>
      <c r="DU94" s="122">
        <v>2700</v>
      </c>
      <c r="DV94" s="122">
        <v>1485000</v>
      </c>
      <c r="DW94" s="122">
        <v>46000</v>
      </c>
      <c r="DX94" s="120">
        <v>-500</v>
      </c>
      <c r="DY94" s="120">
        <v>300</v>
      </c>
      <c r="DZ94" s="122">
        <v>57500</v>
      </c>
      <c r="EA94" s="122">
        <v>1400</v>
      </c>
      <c r="EB94" s="120">
        <v>15940</v>
      </c>
      <c r="EC94" s="120">
        <v>410</v>
      </c>
      <c r="ED94" s="120">
        <v>25980</v>
      </c>
      <c r="EE94" s="120">
        <v>940</v>
      </c>
      <c r="EF94" s="120">
        <v>203</v>
      </c>
      <c r="EG94" s="120">
        <v>39</v>
      </c>
      <c r="EH94" s="120">
        <v>1090</v>
      </c>
      <c r="EI94" s="120">
        <v>140</v>
      </c>
      <c r="EJ94" s="120">
        <v>245</v>
      </c>
      <c r="EK94" s="120">
        <v>54</v>
      </c>
      <c r="EL94" s="120">
        <v>479</v>
      </c>
      <c r="EM94" s="120">
        <v>91</v>
      </c>
      <c r="EN94" s="120">
        <v>192</v>
      </c>
      <c r="EO94" s="120">
        <v>34</v>
      </c>
      <c r="EP94" s="120">
        <v>236</v>
      </c>
      <c r="EQ94" s="120">
        <v>36</v>
      </c>
      <c r="ER94" s="120">
        <v>491</v>
      </c>
      <c r="ES94" s="120">
        <v>57</v>
      </c>
      <c r="ET94" s="120">
        <v>589</v>
      </c>
      <c r="EU94" s="120">
        <v>49</v>
      </c>
      <c r="EV94" s="120">
        <v>1370</v>
      </c>
      <c r="EW94" s="120">
        <v>100</v>
      </c>
      <c r="EX94" s="120">
        <v>1600</v>
      </c>
      <c r="EY94" s="120">
        <v>93</v>
      </c>
      <c r="EZ94" s="120">
        <v>2390</v>
      </c>
      <c r="FA94" s="120">
        <v>100</v>
      </c>
      <c r="FB94" s="120">
        <v>1323</v>
      </c>
      <c r="FC94" s="120">
        <v>84</v>
      </c>
      <c r="FD94" s="120">
        <v>2600</v>
      </c>
      <c r="FE94" s="120">
        <v>130</v>
      </c>
      <c r="FF94" s="120">
        <v>2590</v>
      </c>
      <c r="FG94" s="120">
        <v>140</v>
      </c>
      <c r="FH94" s="120">
        <v>60</v>
      </c>
      <c r="FI94" s="120">
        <v>20</v>
      </c>
      <c r="FJ94" s="120">
        <v>671</v>
      </c>
      <c r="FK94" s="120">
        <v>28</v>
      </c>
      <c r="FL94" s="120">
        <v>430</v>
      </c>
      <c r="FM94" s="120">
        <v>32</v>
      </c>
      <c r="FN94" s="120">
        <v>1118</v>
      </c>
      <c r="FO94" s="120">
        <v>81</v>
      </c>
      <c r="FP94" s="120">
        <v>566</v>
      </c>
      <c r="FQ94" s="120">
        <v>48</v>
      </c>
      <c r="FR94" s="120">
        <v>4530</v>
      </c>
      <c r="FS94" s="120">
        <v>160</v>
      </c>
      <c r="FT94" s="120">
        <v>-4.8738999999999996E-3</v>
      </c>
      <c r="FU94" s="120">
        <v>1.7999999999999999E-6</v>
      </c>
      <c r="FV94" s="120">
        <v>0</v>
      </c>
      <c r="FW94" s="120">
        <v>0.81150999999999995</v>
      </c>
      <c r="FX94" s="120">
        <v>0.97463</v>
      </c>
      <c r="FY94" s="120">
        <v>436.51</v>
      </c>
      <c r="FZ94" s="120">
        <v>0.28494999999999998</v>
      </c>
      <c r="GA94" s="120">
        <v>2.8138000000000001</v>
      </c>
      <c r="GB94" s="120">
        <v>6.9967000000000001E-2</v>
      </c>
      <c r="GC94" s="120">
        <v>0</v>
      </c>
      <c r="GD94" s="120">
        <v>0</v>
      </c>
      <c r="GE94" s="120">
        <v>3.8419000000000002E-2</v>
      </c>
      <c r="GF94" s="120">
        <v>0</v>
      </c>
      <c r="GG94" s="120">
        <v>0.12709000000000001</v>
      </c>
      <c r="GH94" s="120">
        <v>3.1732999999999997E-2</v>
      </c>
      <c r="GI94" s="120">
        <v>0.11380999999999999</v>
      </c>
      <c r="GJ94" s="120">
        <v>0</v>
      </c>
      <c r="GK94" s="120">
        <v>0</v>
      </c>
      <c r="GL94" s="120">
        <v>0</v>
      </c>
      <c r="GM94" s="120">
        <v>4.8058999999999998E-2</v>
      </c>
      <c r="GN94" s="120">
        <v>0</v>
      </c>
      <c r="GO94" s="120">
        <v>0</v>
      </c>
      <c r="GP94" s="120">
        <v>0</v>
      </c>
      <c r="GQ94" s="120">
        <v>0</v>
      </c>
      <c r="GR94" s="120">
        <v>3.0623</v>
      </c>
      <c r="GS94" s="120">
        <v>9.5135999999999998E-2</v>
      </c>
      <c r="GT94" s="120">
        <v>9.9901000000000004E-2</v>
      </c>
      <c r="GU94" s="120">
        <v>0.10688</v>
      </c>
      <c r="GV94" s="120">
        <v>1.7298999999999998E-2</v>
      </c>
      <c r="GW94" s="120">
        <v>8.0432000000000003E-3</v>
      </c>
      <c r="GX94" s="120">
        <v>0</v>
      </c>
      <c r="GY94" s="120">
        <v>0</v>
      </c>
      <c r="GZ94" s="120">
        <v>0</v>
      </c>
      <c r="HA94" s="120">
        <v>0</v>
      </c>
      <c r="HB94" s="120">
        <v>0</v>
      </c>
      <c r="HC94" s="120">
        <v>0</v>
      </c>
      <c r="HD94" s="120">
        <v>0</v>
      </c>
      <c r="HE94" s="120">
        <v>0</v>
      </c>
      <c r="HF94" s="120">
        <v>0</v>
      </c>
      <c r="HG94" s="120">
        <v>0</v>
      </c>
      <c r="HH94" s="120">
        <v>0</v>
      </c>
      <c r="HI94" s="120">
        <v>0</v>
      </c>
      <c r="HJ94" s="120">
        <v>0</v>
      </c>
      <c r="HK94" s="120">
        <v>0</v>
      </c>
      <c r="HL94" s="120">
        <v>0</v>
      </c>
      <c r="HM94" s="120">
        <v>0</v>
      </c>
      <c r="HN94" s="120">
        <v>0</v>
      </c>
      <c r="HO94" s="120">
        <v>0</v>
      </c>
      <c r="HP94" s="120">
        <v>0</v>
      </c>
      <c r="HQ94" s="120">
        <v>0</v>
      </c>
      <c r="HR94" s="120">
        <v>0</v>
      </c>
      <c r="HS94" s="120">
        <v>0</v>
      </c>
      <c r="HT94" s="120">
        <v>0</v>
      </c>
      <c r="HU94" s="120">
        <v>0</v>
      </c>
      <c r="HV94" s="120">
        <v>0</v>
      </c>
      <c r="HW94" s="120">
        <v>0</v>
      </c>
      <c r="HX94" s="120">
        <v>0</v>
      </c>
      <c r="HY94" s="120">
        <v>0</v>
      </c>
      <c r="HZ94" s="120">
        <v>0</v>
      </c>
      <c r="IA94" s="120">
        <v>0</v>
      </c>
      <c r="IB94" s="120">
        <v>0</v>
      </c>
      <c r="IC94" s="120">
        <v>0</v>
      </c>
      <c r="ID94" s="120">
        <v>0</v>
      </c>
      <c r="IE94" s="120">
        <v>0</v>
      </c>
      <c r="IF94" s="120">
        <v>0</v>
      </c>
      <c r="IG94" s="120">
        <v>0</v>
      </c>
      <c r="IH94" s="120">
        <v>0</v>
      </c>
      <c r="II94" s="120">
        <v>0</v>
      </c>
      <c r="IJ94" s="120">
        <v>0</v>
      </c>
      <c r="IK94" s="120">
        <v>0</v>
      </c>
      <c r="IL94" s="120">
        <v>0</v>
      </c>
      <c r="IM94" s="120">
        <v>0</v>
      </c>
      <c r="IN94" s="120">
        <v>0</v>
      </c>
      <c r="IO94" s="120">
        <v>0</v>
      </c>
      <c r="IP94" s="120">
        <v>0</v>
      </c>
      <c r="IQ94" s="120">
        <v>0</v>
      </c>
      <c r="IR94" s="120">
        <v>0</v>
      </c>
      <c r="IS94" s="120">
        <v>0</v>
      </c>
      <c r="IT94" s="120">
        <v>0</v>
      </c>
      <c r="IU94" s="120">
        <v>0</v>
      </c>
      <c r="IV94" s="120">
        <v>0</v>
      </c>
      <c r="IW94" s="120">
        <v>0</v>
      </c>
      <c r="IX94" s="120">
        <v>0</v>
      </c>
      <c r="IY94" s="120">
        <v>0</v>
      </c>
      <c r="IZ94" s="120">
        <v>0</v>
      </c>
      <c r="JA94" s="120">
        <v>0</v>
      </c>
      <c r="JB94" s="120">
        <v>0</v>
      </c>
    </row>
    <row r="95" spans="1:262" ht="14.4" x14ac:dyDescent="0.3">
      <c r="A95" s="120" t="s">
        <v>652</v>
      </c>
      <c r="B95" s="120" t="s">
        <v>454</v>
      </c>
      <c r="C95" s="120" t="s">
        <v>797</v>
      </c>
      <c r="D95" s="120" t="s">
        <v>455</v>
      </c>
      <c r="E95" s="121">
        <v>0.44946412037037037</v>
      </c>
      <c r="F95" s="120">
        <v>36.469000000000001</v>
      </c>
      <c r="G95" s="120" t="s">
        <v>653</v>
      </c>
      <c r="H95" s="122">
        <v>2030000</v>
      </c>
      <c r="I95" s="122">
        <v>61000</v>
      </c>
      <c r="J95" s="122">
        <v>1623000</v>
      </c>
      <c r="K95" s="122">
        <v>53000</v>
      </c>
      <c r="L95" s="120">
        <v>53390</v>
      </c>
      <c r="M95" s="120">
        <v>370</v>
      </c>
      <c r="N95" s="122">
        <v>103800</v>
      </c>
      <c r="O95" s="122">
        <v>3200</v>
      </c>
      <c r="P95" s="122">
        <v>171600</v>
      </c>
      <c r="Q95" s="122">
        <v>2300</v>
      </c>
      <c r="R95" s="120">
        <v>17380</v>
      </c>
      <c r="S95" s="120">
        <v>580</v>
      </c>
      <c r="T95" s="122">
        <v>40400</v>
      </c>
      <c r="U95" s="122">
        <v>1400</v>
      </c>
      <c r="V95" s="120">
        <v>252</v>
      </c>
      <c r="W95" s="120">
        <v>47</v>
      </c>
      <c r="X95" s="120">
        <v>1115</v>
      </c>
      <c r="Y95" s="120">
        <v>97</v>
      </c>
      <c r="Z95" s="120">
        <v>301</v>
      </c>
      <c r="AA95" s="120">
        <v>52</v>
      </c>
      <c r="AB95" s="120">
        <v>471</v>
      </c>
      <c r="AC95" s="120">
        <v>63</v>
      </c>
      <c r="AD95" s="120">
        <v>182</v>
      </c>
      <c r="AE95" s="120">
        <v>32</v>
      </c>
      <c r="AF95" s="120">
        <v>291</v>
      </c>
      <c r="AG95" s="120">
        <v>37</v>
      </c>
      <c r="AH95" s="120">
        <v>462</v>
      </c>
      <c r="AI95" s="120">
        <v>53</v>
      </c>
      <c r="AJ95" s="120">
        <v>772</v>
      </c>
      <c r="AK95" s="120">
        <v>73</v>
      </c>
      <c r="AL95" s="120">
        <v>1830</v>
      </c>
      <c r="AM95" s="120">
        <v>120</v>
      </c>
      <c r="AN95" s="120">
        <v>2470</v>
      </c>
      <c r="AO95" s="120">
        <v>120</v>
      </c>
      <c r="AP95" s="120">
        <v>3980</v>
      </c>
      <c r="AQ95" s="120">
        <v>190</v>
      </c>
      <c r="AR95" s="120">
        <v>2510</v>
      </c>
      <c r="AS95" s="120">
        <v>120</v>
      </c>
      <c r="AT95" s="120">
        <v>4690</v>
      </c>
      <c r="AU95" s="120">
        <v>200</v>
      </c>
      <c r="AV95" s="120">
        <v>4720</v>
      </c>
      <c r="AW95" s="120">
        <v>210</v>
      </c>
      <c r="AX95" s="120">
        <v>534</v>
      </c>
      <c r="AY95" s="120">
        <v>34</v>
      </c>
      <c r="AZ95" s="120">
        <v>200</v>
      </c>
      <c r="BA95" s="120">
        <v>19</v>
      </c>
      <c r="BB95" s="120">
        <v>866</v>
      </c>
      <c r="BC95" s="120">
        <v>34</v>
      </c>
      <c r="BD95" s="120">
        <v>485</v>
      </c>
      <c r="BE95" s="120">
        <v>36</v>
      </c>
      <c r="BF95" s="120">
        <v>1167</v>
      </c>
      <c r="BG95" s="120">
        <v>84</v>
      </c>
      <c r="BH95" s="120">
        <v>841</v>
      </c>
      <c r="BI95" s="120">
        <v>59</v>
      </c>
      <c r="BJ95" s="120">
        <v>7410</v>
      </c>
      <c r="BK95" s="120">
        <v>210</v>
      </c>
      <c r="BL95" s="120">
        <v>0</v>
      </c>
      <c r="BM95" s="120">
        <v>1</v>
      </c>
      <c r="BN95" s="122">
        <v>-43900</v>
      </c>
      <c r="BO95" s="122">
        <v>1300</v>
      </c>
      <c r="BP95" s="122">
        <v>2700</v>
      </c>
      <c r="BQ95" s="122">
        <v>1100</v>
      </c>
      <c r="BR95" s="122">
        <v>1202000</v>
      </c>
      <c r="BS95" s="122">
        <v>37000</v>
      </c>
      <c r="BT95" s="120">
        <v>899</v>
      </c>
      <c r="BU95" s="120">
        <v>32</v>
      </c>
      <c r="BV95" s="120">
        <v>1284</v>
      </c>
      <c r="BW95" s="120">
        <v>47</v>
      </c>
      <c r="BX95" s="120">
        <v>326</v>
      </c>
      <c r="BY95" s="120">
        <v>11</v>
      </c>
      <c r="BZ95" s="120">
        <v>1.57</v>
      </c>
      <c r="CA95" s="120">
        <v>0.28999999999999998</v>
      </c>
      <c r="CB95" s="120">
        <v>6.67</v>
      </c>
      <c r="CC95" s="120">
        <v>0.57999999999999996</v>
      </c>
      <c r="CD95" s="120">
        <v>1.34</v>
      </c>
      <c r="CE95" s="120">
        <v>0.23</v>
      </c>
      <c r="CF95" s="120">
        <v>12.3</v>
      </c>
      <c r="CG95" s="120">
        <v>1.6</v>
      </c>
      <c r="CH95" s="120">
        <v>5.33</v>
      </c>
      <c r="CI95" s="120">
        <v>0.93</v>
      </c>
      <c r="CJ95" s="120">
        <v>2.13</v>
      </c>
      <c r="CK95" s="120">
        <v>0.27</v>
      </c>
      <c r="CL95" s="120">
        <v>12.2</v>
      </c>
      <c r="CM95" s="120">
        <v>1.4</v>
      </c>
      <c r="CN95" s="120">
        <v>2.77</v>
      </c>
      <c r="CO95" s="120">
        <v>0.26</v>
      </c>
      <c r="CP95" s="120">
        <v>28.4</v>
      </c>
      <c r="CQ95" s="120">
        <v>1.8</v>
      </c>
      <c r="CR95" s="120">
        <v>9.07</v>
      </c>
      <c r="CS95" s="120">
        <v>0.42</v>
      </c>
      <c r="CT95" s="120">
        <v>44</v>
      </c>
      <c r="CU95" s="120">
        <v>2.1</v>
      </c>
      <c r="CV95" s="120">
        <v>9.09</v>
      </c>
      <c r="CW95" s="120">
        <v>0.45</v>
      </c>
      <c r="CX95" s="120">
        <v>79.8</v>
      </c>
      <c r="CY95" s="120">
        <v>3.5</v>
      </c>
      <c r="CZ95" s="120">
        <v>16.62</v>
      </c>
      <c r="DA95" s="120">
        <v>0.73</v>
      </c>
      <c r="DB95" s="120">
        <v>223</v>
      </c>
      <c r="DC95" s="120">
        <v>34</v>
      </c>
      <c r="DD95" s="120">
        <v>27.2</v>
      </c>
      <c r="DE95" s="120">
        <v>5.3</v>
      </c>
      <c r="DF95" s="120">
        <v>13.01</v>
      </c>
      <c r="DG95" s="120">
        <v>0.52</v>
      </c>
      <c r="DH95" s="120">
        <v>8.02</v>
      </c>
      <c r="DI95" s="120">
        <v>0.6</v>
      </c>
      <c r="DJ95" s="120">
        <v>8.08</v>
      </c>
      <c r="DK95" s="120">
        <v>0.6</v>
      </c>
      <c r="DL95" s="120">
        <v>3.38</v>
      </c>
      <c r="DM95" s="120">
        <v>0.24</v>
      </c>
      <c r="DN95" s="120">
        <v>24.58</v>
      </c>
      <c r="DO95" s="120">
        <v>0.71</v>
      </c>
      <c r="DP95" s="120">
        <v>-1.7892000000000002E-2</v>
      </c>
      <c r="DQ95" s="120">
        <v>1.5E-5</v>
      </c>
      <c r="DR95" s="120">
        <v>2.0400000000000001E-5</v>
      </c>
      <c r="DS95" s="120">
        <v>5.5000000000000003E-7</v>
      </c>
      <c r="DT95" s="122">
        <v>103100</v>
      </c>
      <c r="DU95" s="122">
        <v>3200</v>
      </c>
      <c r="DV95" s="122">
        <v>1567000</v>
      </c>
      <c r="DW95" s="122">
        <v>53000</v>
      </c>
      <c r="DX95" s="120">
        <v>-1030</v>
      </c>
      <c r="DY95" s="120">
        <v>370</v>
      </c>
      <c r="DZ95" s="122">
        <v>64500</v>
      </c>
      <c r="EA95" s="122">
        <v>2300</v>
      </c>
      <c r="EB95" s="120">
        <v>15720</v>
      </c>
      <c r="EC95" s="120">
        <v>580</v>
      </c>
      <c r="ED95" s="122">
        <v>40400</v>
      </c>
      <c r="EE95" s="122">
        <v>1400</v>
      </c>
      <c r="EF95" s="120">
        <v>252</v>
      </c>
      <c r="EG95" s="120">
        <v>47</v>
      </c>
      <c r="EH95" s="120">
        <v>1115</v>
      </c>
      <c r="EI95" s="120">
        <v>97</v>
      </c>
      <c r="EJ95" s="120">
        <v>301</v>
      </c>
      <c r="EK95" s="120">
        <v>52</v>
      </c>
      <c r="EL95" s="120">
        <v>471</v>
      </c>
      <c r="EM95" s="120">
        <v>63</v>
      </c>
      <c r="EN95" s="120">
        <v>182</v>
      </c>
      <c r="EO95" s="120">
        <v>32</v>
      </c>
      <c r="EP95" s="120">
        <v>291</v>
      </c>
      <c r="EQ95" s="120">
        <v>37</v>
      </c>
      <c r="ER95" s="120">
        <v>462</v>
      </c>
      <c r="ES95" s="120">
        <v>53</v>
      </c>
      <c r="ET95" s="120">
        <v>772</v>
      </c>
      <c r="EU95" s="120">
        <v>73</v>
      </c>
      <c r="EV95" s="120">
        <v>1830</v>
      </c>
      <c r="EW95" s="120">
        <v>120</v>
      </c>
      <c r="EX95" s="120">
        <v>2470</v>
      </c>
      <c r="EY95" s="120">
        <v>120</v>
      </c>
      <c r="EZ95" s="120">
        <v>3980</v>
      </c>
      <c r="FA95" s="120">
        <v>190</v>
      </c>
      <c r="FB95" s="120">
        <v>2510</v>
      </c>
      <c r="FC95" s="120">
        <v>120</v>
      </c>
      <c r="FD95" s="120">
        <v>4690</v>
      </c>
      <c r="FE95" s="120">
        <v>200</v>
      </c>
      <c r="FF95" s="120">
        <v>4720</v>
      </c>
      <c r="FG95" s="120">
        <v>210</v>
      </c>
      <c r="FH95" s="120">
        <v>98</v>
      </c>
      <c r="FI95" s="120">
        <v>19</v>
      </c>
      <c r="FJ95" s="120">
        <v>846</v>
      </c>
      <c r="FK95" s="120">
        <v>34</v>
      </c>
      <c r="FL95" s="120">
        <v>471</v>
      </c>
      <c r="FM95" s="120">
        <v>36</v>
      </c>
      <c r="FN95" s="120">
        <v>1132</v>
      </c>
      <c r="FO95" s="120">
        <v>84</v>
      </c>
      <c r="FP95" s="120">
        <v>841</v>
      </c>
      <c r="FQ95" s="120">
        <v>59</v>
      </c>
      <c r="FR95" s="120">
        <v>7410</v>
      </c>
      <c r="FS95" s="120">
        <v>210</v>
      </c>
      <c r="FT95" s="120">
        <v>-4.9287999999999997E-3</v>
      </c>
      <c r="FU95" s="120">
        <v>1.9999999999999999E-6</v>
      </c>
      <c r="FV95" s="120">
        <v>0</v>
      </c>
      <c r="FW95" s="120">
        <v>0.98687000000000002</v>
      </c>
      <c r="FX95" s="120">
        <v>1.0018</v>
      </c>
      <c r="FY95" s="120">
        <v>549</v>
      </c>
      <c r="FZ95" s="120">
        <v>0.27232000000000001</v>
      </c>
      <c r="GA95" s="120">
        <v>2.4049999999999998</v>
      </c>
      <c r="GB95" s="120">
        <v>6.7787E-2</v>
      </c>
      <c r="GC95" s="120">
        <v>0</v>
      </c>
      <c r="GD95" s="120">
        <v>0</v>
      </c>
      <c r="GE95" s="120">
        <v>0</v>
      </c>
      <c r="GF95" s="120">
        <v>0</v>
      </c>
      <c r="GG95" s="120">
        <v>0</v>
      </c>
      <c r="GH95" s="120">
        <v>3.0714000000000002E-2</v>
      </c>
      <c r="GI95" s="120">
        <v>0.11017</v>
      </c>
      <c r="GJ95" s="120">
        <v>0</v>
      </c>
      <c r="GK95" s="120">
        <v>0</v>
      </c>
      <c r="GL95" s="120">
        <v>0</v>
      </c>
      <c r="GM95" s="120">
        <v>0</v>
      </c>
      <c r="GN95" s="120">
        <v>2.1132000000000001E-2</v>
      </c>
      <c r="GO95" s="120">
        <v>7.0667999999999995E-2</v>
      </c>
      <c r="GP95" s="120">
        <v>0</v>
      </c>
      <c r="GQ95" s="120">
        <v>0</v>
      </c>
      <c r="GR95" s="120">
        <v>2.5428000000000002</v>
      </c>
      <c r="GS95" s="120">
        <v>8.8177000000000005E-2</v>
      </c>
      <c r="GT95" s="120">
        <v>7.5689999999999993E-2</v>
      </c>
      <c r="GU95" s="120">
        <v>9.7464999999999996E-2</v>
      </c>
      <c r="GV95" s="120">
        <v>0</v>
      </c>
      <c r="GW95" s="120">
        <v>8.1860000000000006E-3</v>
      </c>
      <c r="GX95" s="120">
        <v>0</v>
      </c>
      <c r="GY95" s="120">
        <v>0</v>
      </c>
      <c r="GZ95" s="120">
        <v>0</v>
      </c>
      <c r="HA95" s="120">
        <v>0</v>
      </c>
      <c r="HB95" s="120">
        <v>0</v>
      </c>
      <c r="HC95" s="120">
        <v>0</v>
      </c>
      <c r="HD95" s="120">
        <v>0</v>
      </c>
      <c r="HE95" s="120">
        <v>0</v>
      </c>
      <c r="HF95" s="120">
        <v>0</v>
      </c>
      <c r="HG95" s="120">
        <v>0</v>
      </c>
      <c r="HH95" s="120">
        <v>0</v>
      </c>
      <c r="HI95" s="120">
        <v>0</v>
      </c>
      <c r="HJ95" s="120">
        <v>0</v>
      </c>
      <c r="HK95" s="120">
        <v>0</v>
      </c>
      <c r="HL95" s="120">
        <v>0</v>
      </c>
      <c r="HM95" s="120">
        <v>0</v>
      </c>
      <c r="HN95" s="120">
        <v>0</v>
      </c>
      <c r="HO95" s="120">
        <v>0</v>
      </c>
      <c r="HP95" s="120">
        <v>0</v>
      </c>
      <c r="HQ95" s="120">
        <v>0</v>
      </c>
      <c r="HR95" s="120">
        <v>0</v>
      </c>
      <c r="HS95" s="120">
        <v>0</v>
      </c>
      <c r="HT95" s="120">
        <v>0</v>
      </c>
      <c r="HU95" s="120">
        <v>0</v>
      </c>
      <c r="HV95" s="120">
        <v>0</v>
      </c>
      <c r="HW95" s="120">
        <v>0</v>
      </c>
      <c r="HX95" s="120">
        <v>0</v>
      </c>
      <c r="HY95" s="120">
        <v>0</v>
      </c>
      <c r="HZ95" s="120">
        <v>0</v>
      </c>
      <c r="IA95" s="120">
        <v>0</v>
      </c>
      <c r="IB95" s="120">
        <v>0</v>
      </c>
      <c r="IC95" s="120">
        <v>0</v>
      </c>
      <c r="ID95" s="120">
        <v>0</v>
      </c>
      <c r="IE95" s="120">
        <v>0</v>
      </c>
      <c r="IF95" s="120">
        <v>0</v>
      </c>
      <c r="IG95" s="120">
        <v>0</v>
      </c>
      <c r="IH95" s="120">
        <v>0</v>
      </c>
      <c r="II95" s="120">
        <v>0</v>
      </c>
      <c r="IJ95" s="120">
        <v>0</v>
      </c>
      <c r="IK95" s="120">
        <v>0</v>
      </c>
      <c r="IL95" s="120">
        <v>0</v>
      </c>
      <c r="IM95" s="120">
        <v>0</v>
      </c>
      <c r="IN95" s="120">
        <v>0</v>
      </c>
      <c r="IO95" s="120">
        <v>0</v>
      </c>
      <c r="IP95" s="120">
        <v>0</v>
      </c>
      <c r="IQ95" s="120">
        <v>0</v>
      </c>
      <c r="IR95" s="120">
        <v>0</v>
      </c>
      <c r="IS95" s="120">
        <v>0</v>
      </c>
      <c r="IT95" s="120">
        <v>0</v>
      </c>
      <c r="IU95" s="120">
        <v>0</v>
      </c>
      <c r="IV95" s="120">
        <v>0</v>
      </c>
      <c r="IW95" s="120">
        <v>0</v>
      </c>
      <c r="IX95" s="120">
        <v>0</v>
      </c>
      <c r="IY95" s="120">
        <v>0</v>
      </c>
      <c r="IZ95" s="120">
        <v>0</v>
      </c>
      <c r="JA95" s="120">
        <v>0</v>
      </c>
      <c r="JB95" s="120">
        <v>0</v>
      </c>
    </row>
    <row r="96" spans="1:262" ht="14.4" x14ac:dyDescent="0.3">
      <c r="A96" s="120" t="s">
        <v>654</v>
      </c>
      <c r="B96" s="120" t="s">
        <v>454</v>
      </c>
      <c r="C96" s="120" t="s">
        <v>798</v>
      </c>
      <c r="D96" s="120" t="s">
        <v>455</v>
      </c>
      <c r="E96" s="121">
        <v>0.45021817129629627</v>
      </c>
      <c r="F96" s="120">
        <v>41.320999999999998</v>
      </c>
      <c r="G96" s="120" t="s">
        <v>655</v>
      </c>
      <c r="H96" s="122">
        <v>2221000</v>
      </c>
      <c r="I96" s="122">
        <v>61000</v>
      </c>
      <c r="J96" s="122">
        <v>1632000</v>
      </c>
      <c r="K96" s="122">
        <v>58000</v>
      </c>
      <c r="L96" s="120">
        <v>54510</v>
      </c>
      <c r="M96" s="120">
        <v>280</v>
      </c>
      <c r="N96" s="122">
        <v>103000</v>
      </c>
      <c r="O96" s="122">
        <v>2800</v>
      </c>
      <c r="P96" s="122">
        <v>182700</v>
      </c>
      <c r="Q96" s="122">
        <v>2400</v>
      </c>
      <c r="R96" s="122">
        <v>60700</v>
      </c>
      <c r="S96" s="122">
        <v>1600</v>
      </c>
      <c r="T96" s="122">
        <v>48500</v>
      </c>
      <c r="U96" s="122">
        <v>1700</v>
      </c>
      <c r="V96" s="120">
        <v>12530</v>
      </c>
      <c r="W96" s="120">
        <v>460</v>
      </c>
      <c r="X96" s="122">
        <v>41500</v>
      </c>
      <c r="Y96" s="122">
        <v>1300</v>
      </c>
      <c r="Z96" s="120">
        <v>9870</v>
      </c>
      <c r="AA96" s="120">
        <v>420</v>
      </c>
      <c r="AB96" s="120">
        <v>10540</v>
      </c>
      <c r="AC96" s="120">
        <v>390</v>
      </c>
      <c r="AD96" s="120">
        <v>2490</v>
      </c>
      <c r="AE96" s="120">
        <v>120</v>
      </c>
      <c r="AF96" s="120">
        <v>2190</v>
      </c>
      <c r="AG96" s="120">
        <v>120</v>
      </c>
      <c r="AH96" s="120">
        <v>2730</v>
      </c>
      <c r="AI96" s="120">
        <v>120</v>
      </c>
      <c r="AJ96" s="120">
        <v>2430</v>
      </c>
      <c r="AK96" s="120">
        <v>120</v>
      </c>
      <c r="AL96" s="120">
        <v>3740</v>
      </c>
      <c r="AM96" s="120">
        <v>140</v>
      </c>
      <c r="AN96" s="120">
        <v>3660</v>
      </c>
      <c r="AO96" s="120">
        <v>150</v>
      </c>
      <c r="AP96" s="120">
        <v>3750</v>
      </c>
      <c r="AQ96" s="120">
        <v>170</v>
      </c>
      <c r="AR96" s="120">
        <v>1682</v>
      </c>
      <c r="AS96" s="120">
        <v>96</v>
      </c>
      <c r="AT96" s="120">
        <v>2760</v>
      </c>
      <c r="AU96" s="120">
        <v>120</v>
      </c>
      <c r="AV96" s="120">
        <v>2260</v>
      </c>
      <c r="AW96" s="120">
        <v>110</v>
      </c>
      <c r="AX96" s="120">
        <v>448</v>
      </c>
      <c r="AY96" s="120">
        <v>26</v>
      </c>
      <c r="AZ96" s="120">
        <v>232</v>
      </c>
      <c r="BA96" s="120">
        <v>21</v>
      </c>
      <c r="BB96" s="120">
        <v>2190</v>
      </c>
      <c r="BC96" s="120">
        <v>60</v>
      </c>
      <c r="BD96" s="120">
        <v>1612</v>
      </c>
      <c r="BE96" s="120">
        <v>56</v>
      </c>
      <c r="BF96" s="120">
        <v>3880</v>
      </c>
      <c r="BG96" s="120">
        <v>150</v>
      </c>
      <c r="BH96" s="120">
        <v>1608</v>
      </c>
      <c r="BI96" s="120">
        <v>97</v>
      </c>
      <c r="BJ96" s="120">
        <v>7540</v>
      </c>
      <c r="BK96" s="120">
        <v>220</v>
      </c>
      <c r="BL96" s="120">
        <v>0</v>
      </c>
      <c r="BM96" s="120">
        <v>1</v>
      </c>
      <c r="BN96" s="122">
        <v>-62400</v>
      </c>
      <c r="BO96" s="122">
        <v>2000</v>
      </c>
      <c r="BP96" s="120">
        <v>-300</v>
      </c>
      <c r="BQ96" s="120">
        <v>1600</v>
      </c>
      <c r="BR96" s="122">
        <v>1203000</v>
      </c>
      <c r="BS96" s="122">
        <v>33000</v>
      </c>
      <c r="BT96" s="120">
        <v>1074</v>
      </c>
      <c r="BU96" s="120">
        <v>34</v>
      </c>
      <c r="BV96" s="120">
        <v>4860</v>
      </c>
      <c r="BW96" s="120">
        <v>130</v>
      </c>
      <c r="BX96" s="120">
        <v>395</v>
      </c>
      <c r="BY96" s="120">
        <v>14</v>
      </c>
      <c r="BZ96" s="120">
        <v>78.8</v>
      </c>
      <c r="CA96" s="120">
        <v>2.9</v>
      </c>
      <c r="CB96" s="120">
        <v>250.1</v>
      </c>
      <c r="CC96" s="120">
        <v>8</v>
      </c>
      <c r="CD96" s="120">
        <v>44.2</v>
      </c>
      <c r="CE96" s="120">
        <v>1.9</v>
      </c>
      <c r="CF96" s="120">
        <v>278</v>
      </c>
      <c r="CG96" s="120">
        <v>10</v>
      </c>
      <c r="CH96" s="120">
        <v>73.400000000000006</v>
      </c>
      <c r="CI96" s="120">
        <v>3.4</v>
      </c>
      <c r="CJ96" s="120">
        <v>16.13</v>
      </c>
      <c r="CK96" s="120">
        <v>0.85</v>
      </c>
      <c r="CL96" s="120">
        <v>72.3</v>
      </c>
      <c r="CM96" s="120">
        <v>3.2</v>
      </c>
      <c r="CN96" s="120">
        <v>8.7899999999999991</v>
      </c>
      <c r="CO96" s="120">
        <v>0.44</v>
      </c>
      <c r="CP96" s="120">
        <v>58.5</v>
      </c>
      <c r="CQ96" s="120">
        <v>2.2000000000000002</v>
      </c>
      <c r="CR96" s="120">
        <v>13.55</v>
      </c>
      <c r="CS96" s="120">
        <v>0.55000000000000004</v>
      </c>
      <c r="CT96" s="120">
        <v>41.8</v>
      </c>
      <c r="CU96" s="120">
        <v>1.9</v>
      </c>
      <c r="CV96" s="120">
        <v>6.15</v>
      </c>
      <c r="CW96" s="120">
        <v>0.35</v>
      </c>
      <c r="CX96" s="120">
        <v>47</v>
      </c>
      <c r="CY96" s="120">
        <v>2.1</v>
      </c>
      <c r="CZ96" s="120">
        <v>8</v>
      </c>
      <c r="DA96" s="120">
        <v>0.37</v>
      </c>
      <c r="DB96" s="120">
        <v>150</v>
      </c>
      <c r="DC96" s="120">
        <v>26</v>
      </c>
      <c r="DD96" s="120">
        <v>36.299999999999997</v>
      </c>
      <c r="DE96" s="120">
        <v>6</v>
      </c>
      <c r="DF96" s="120">
        <v>33.56</v>
      </c>
      <c r="DG96" s="120">
        <v>0.93</v>
      </c>
      <c r="DH96" s="120">
        <v>27.34</v>
      </c>
      <c r="DI96" s="120">
        <v>0.95</v>
      </c>
      <c r="DJ96" s="120">
        <v>27.6</v>
      </c>
      <c r="DK96" s="120">
        <v>1.1000000000000001</v>
      </c>
      <c r="DL96" s="120">
        <v>6.51</v>
      </c>
      <c r="DM96" s="120">
        <v>0.39</v>
      </c>
      <c r="DN96" s="120">
        <v>25.17</v>
      </c>
      <c r="DO96" s="120">
        <v>0.74</v>
      </c>
      <c r="DP96" s="120">
        <v>-1.8301999999999999E-2</v>
      </c>
      <c r="DQ96" s="120">
        <v>1.7E-5</v>
      </c>
      <c r="DR96" s="120">
        <v>2.0610000000000001E-5</v>
      </c>
      <c r="DS96" s="120">
        <v>5.0999999999999999E-7</v>
      </c>
      <c r="DT96" s="122">
        <v>102300</v>
      </c>
      <c r="DU96" s="122">
        <v>2800</v>
      </c>
      <c r="DV96" s="122">
        <v>1576000</v>
      </c>
      <c r="DW96" s="122">
        <v>58000</v>
      </c>
      <c r="DX96" s="120">
        <v>-120</v>
      </c>
      <c r="DY96" s="120">
        <v>280</v>
      </c>
      <c r="DZ96" s="122">
        <v>76200</v>
      </c>
      <c r="EA96" s="122">
        <v>2400</v>
      </c>
      <c r="EB96" s="122">
        <v>59000</v>
      </c>
      <c r="EC96" s="122">
        <v>1600</v>
      </c>
      <c r="ED96" s="122">
        <v>48500</v>
      </c>
      <c r="EE96" s="122">
        <v>1700</v>
      </c>
      <c r="EF96" s="120">
        <v>12530</v>
      </c>
      <c r="EG96" s="120">
        <v>460</v>
      </c>
      <c r="EH96" s="122">
        <v>41500</v>
      </c>
      <c r="EI96" s="122">
        <v>1300</v>
      </c>
      <c r="EJ96" s="120">
        <v>9870</v>
      </c>
      <c r="EK96" s="120">
        <v>420</v>
      </c>
      <c r="EL96" s="120">
        <v>10540</v>
      </c>
      <c r="EM96" s="120">
        <v>390</v>
      </c>
      <c r="EN96" s="120">
        <v>2490</v>
      </c>
      <c r="EO96" s="120">
        <v>120</v>
      </c>
      <c r="EP96" s="120">
        <v>2190</v>
      </c>
      <c r="EQ96" s="120">
        <v>120</v>
      </c>
      <c r="ER96" s="120">
        <v>2730</v>
      </c>
      <c r="ES96" s="120">
        <v>120</v>
      </c>
      <c r="ET96" s="120">
        <v>2430</v>
      </c>
      <c r="EU96" s="120">
        <v>120</v>
      </c>
      <c r="EV96" s="120">
        <v>3740</v>
      </c>
      <c r="EW96" s="120">
        <v>140</v>
      </c>
      <c r="EX96" s="120">
        <v>3660</v>
      </c>
      <c r="EY96" s="120">
        <v>150</v>
      </c>
      <c r="EZ96" s="120">
        <v>3750</v>
      </c>
      <c r="FA96" s="120">
        <v>170</v>
      </c>
      <c r="FB96" s="120">
        <v>1682</v>
      </c>
      <c r="FC96" s="120">
        <v>96</v>
      </c>
      <c r="FD96" s="120">
        <v>2760</v>
      </c>
      <c r="FE96" s="120">
        <v>120</v>
      </c>
      <c r="FF96" s="120">
        <v>2260</v>
      </c>
      <c r="FG96" s="120">
        <v>110</v>
      </c>
      <c r="FH96" s="120">
        <v>130</v>
      </c>
      <c r="FI96" s="120">
        <v>21</v>
      </c>
      <c r="FJ96" s="120">
        <v>2169</v>
      </c>
      <c r="FK96" s="120">
        <v>60</v>
      </c>
      <c r="FL96" s="120">
        <v>1598</v>
      </c>
      <c r="FM96" s="120">
        <v>56</v>
      </c>
      <c r="FN96" s="120">
        <v>3850</v>
      </c>
      <c r="FO96" s="120">
        <v>150</v>
      </c>
      <c r="FP96" s="120">
        <v>1608</v>
      </c>
      <c r="FQ96" s="120">
        <v>97</v>
      </c>
      <c r="FR96" s="120">
        <v>7540</v>
      </c>
      <c r="FS96" s="120">
        <v>220</v>
      </c>
      <c r="FT96" s="120">
        <v>-4.9824999999999999E-3</v>
      </c>
      <c r="FU96" s="120">
        <v>2.2000000000000001E-6</v>
      </c>
      <c r="FV96" s="120">
        <v>0</v>
      </c>
      <c r="FW96" s="120">
        <v>0.95208000000000004</v>
      </c>
      <c r="FX96" s="120">
        <v>0.97189999999999999</v>
      </c>
      <c r="FY96" s="120">
        <v>536.08000000000004</v>
      </c>
      <c r="FZ96" s="120">
        <v>0.26401000000000002</v>
      </c>
      <c r="GA96" s="120">
        <v>2.3386999999999998</v>
      </c>
      <c r="GB96" s="120">
        <v>6.6233E-2</v>
      </c>
      <c r="GC96" s="120">
        <v>0</v>
      </c>
      <c r="GD96" s="120">
        <v>0</v>
      </c>
      <c r="GE96" s="120">
        <v>0</v>
      </c>
      <c r="GF96" s="120">
        <v>0</v>
      </c>
      <c r="GG96" s="120">
        <v>0</v>
      </c>
      <c r="GH96" s="120">
        <v>2.9971999999999999E-2</v>
      </c>
      <c r="GI96" s="120">
        <v>0.10753</v>
      </c>
      <c r="GJ96" s="120">
        <v>0</v>
      </c>
      <c r="GK96" s="120">
        <v>0</v>
      </c>
      <c r="GL96" s="120">
        <v>0</v>
      </c>
      <c r="GM96" s="120">
        <v>0</v>
      </c>
      <c r="GN96" s="120">
        <v>2.0628000000000001E-2</v>
      </c>
      <c r="GO96" s="120">
        <v>6.8969000000000003E-2</v>
      </c>
      <c r="GP96" s="120">
        <v>0</v>
      </c>
      <c r="GQ96" s="120">
        <v>0</v>
      </c>
      <c r="GR96" s="120">
        <v>2.4706999999999999</v>
      </c>
      <c r="GS96" s="120">
        <v>8.5851999999999998E-2</v>
      </c>
      <c r="GT96" s="120">
        <v>7.3708999999999997E-2</v>
      </c>
      <c r="GU96" s="120">
        <v>9.4919000000000003E-2</v>
      </c>
      <c r="GV96" s="120">
        <v>0</v>
      </c>
      <c r="GW96" s="120">
        <v>7.9737999999999996E-3</v>
      </c>
      <c r="GX96" s="120">
        <v>0</v>
      </c>
      <c r="GY96" s="120">
        <v>0</v>
      </c>
      <c r="GZ96" s="120">
        <v>0</v>
      </c>
      <c r="HA96" s="120">
        <v>0</v>
      </c>
      <c r="HB96" s="120">
        <v>0</v>
      </c>
      <c r="HC96" s="120">
        <v>0</v>
      </c>
      <c r="HD96" s="120">
        <v>0</v>
      </c>
      <c r="HE96" s="120">
        <v>0</v>
      </c>
      <c r="HF96" s="120">
        <v>0</v>
      </c>
      <c r="HG96" s="120">
        <v>0</v>
      </c>
      <c r="HH96" s="120">
        <v>0</v>
      </c>
      <c r="HI96" s="120">
        <v>0</v>
      </c>
      <c r="HJ96" s="120">
        <v>0</v>
      </c>
      <c r="HK96" s="120">
        <v>0</v>
      </c>
      <c r="HL96" s="120">
        <v>0</v>
      </c>
      <c r="HM96" s="120">
        <v>0</v>
      </c>
      <c r="HN96" s="120">
        <v>0</v>
      </c>
      <c r="HO96" s="120">
        <v>0</v>
      </c>
      <c r="HP96" s="120">
        <v>0</v>
      </c>
      <c r="HQ96" s="120">
        <v>0</v>
      </c>
      <c r="HR96" s="120">
        <v>0</v>
      </c>
      <c r="HS96" s="120">
        <v>0</v>
      </c>
      <c r="HT96" s="120">
        <v>0</v>
      </c>
      <c r="HU96" s="120">
        <v>0</v>
      </c>
      <c r="HV96" s="120">
        <v>0</v>
      </c>
      <c r="HW96" s="120">
        <v>0</v>
      </c>
      <c r="HX96" s="120">
        <v>0</v>
      </c>
      <c r="HY96" s="120">
        <v>0</v>
      </c>
      <c r="HZ96" s="120">
        <v>0</v>
      </c>
      <c r="IA96" s="120">
        <v>0</v>
      </c>
      <c r="IB96" s="120">
        <v>0</v>
      </c>
      <c r="IC96" s="120">
        <v>0</v>
      </c>
      <c r="ID96" s="120">
        <v>0</v>
      </c>
      <c r="IE96" s="120">
        <v>0</v>
      </c>
      <c r="IF96" s="120">
        <v>0</v>
      </c>
      <c r="IG96" s="120">
        <v>0</v>
      </c>
      <c r="IH96" s="120">
        <v>0</v>
      </c>
      <c r="II96" s="120">
        <v>0</v>
      </c>
      <c r="IJ96" s="120">
        <v>0</v>
      </c>
      <c r="IK96" s="120">
        <v>0</v>
      </c>
      <c r="IL96" s="120">
        <v>0</v>
      </c>
      <c r="IM96" s="120">
        <v>0</v>
      </c>
      <c r="IN96" s="120">
        <v>0</v>
      </c>
      <c r="IO96" s="120">
        <v>0</v>
      </c>
      <c r="IP96" s="120">
        <v>0</v>
      </c>
      <c r="IQ96" s="120">
        <v>0</v>
      </c>
      <c r="IR96" s="120">
        <v>0</v>
      </c>
      <c r="IS96" s="120">
        <v>0</v>
      </c>
      <c r="IT96" s="120">
        <v>0</v>
      </c>
      <c r="IU96" s="120">
        <v>0</v>
      </c>
      <c r="IV96" s="120">
        <v>0</v>
      </c>
      <c r="IW96" s="120">
        <v>0</v>
      </c>
      <c r="IX96" s="120">
        <v>0</v>
      </c>
      <c r="IY96" s="120">
        <v>0</v>
      </c>
      <c r="IZ96" s="120">
        <v>0</v>
      </c>
      <c r="JA96" s="120">
        <v>0</v>
      </c>
      <c r="JB96" s="120">
        <v>0</v>
      </c>
    </row>
    <row r="97" spans="1:262" ht="14.4" x14ac:dyDescent="0.3">
      <c r="A97" s="120" t="s">
        <v>656</v>
      </c>
      <c r="B97" s="120" t="s">
        <v>454</v>
      </c>
      <c r="C97" s="120" t="s">
        <v>799</v>
      </c>
      <c r="D97" s="120" t="s">
        <v>455</v>
      </c>
      <c r="E97" s="121">
        <v>0.46369074074074074</v>
      </c>
      <c r="F97" s="120">
        <v>36.155999999999999</v>
      </c>
      <c r="G97" s="120" t="s">
        <v>657</v>
      </c>
      <c r="H97" s="122">
        <v>2115000</v>
      </c>
      <c r="I97" s="122">
        <v>66000</v>
      </c>
      <c r="J97" s="122">
        <v>1683000</v>
      </c>
      <c r="K97" s="122">
        <v>62000</v>
      </c>
      <c r="L97" s="120">
        <v>44070</v>
      </c>
      <c r="M97" s="120">
        <v>320</v>
      </c>
      <c r="N97" s="122">
        <v>103000</v>
      </c>
      <c r="O97" s="122">
        <v>2900</v>
      </c>
      <c r="P97" s="122">
        <v>163800</v>
      </c>
      <c r="Q97" s="122">
        <v>2100</v>
      </c>
      <c r="R97" s="120">
        <v>17900</v>
      </c>
      <c r="S97" s="120">
        <v>680</v>
      </c>
      <c r="T97" s="122">
        <v>55800</v>
      </c>
      <c r="U97" s="122">
        <v>2000</v>
      </c>
      <c r="V97" s="120">
        <v>776</v>
      </c>
      <c r="W97" s="120">
        <v>94</v>
      </c>
      <c r="X97" s="120">
        <v>2890</v>
      </c>
      <c r="Y97" s="120">
        <v>230</v>
      </c>
      <c r="Z97" s="120">
        <v>763</v>
      </c>
      <c r="AA97" s="120">
        <v>95</v>
      </c>
      <c r="AB97" s="120">
        <v>1190</v>
      </c>
      <c r="AC97" s="120">
        <v>130</v>
      </c>
      <c r="AD97" s="120">
        <v>377</v>
      </c>
      <c r="AE97" s="120">
        <v>46</v>
      </c>
      <c r="AF97" s="120">
        <v>385</v>
      </c>
      <c r="AG97" s="120">
        <v>45</v>
      </c>
      <c r="AH97" s="120">
        <v>864</v>
      </c>
      <c r="AI97" s="120">
        <v>85</v>
      </c>
      <c r="AJ97" s="120">
        <v>1245</v>
      </c>
      <c r="AK97" s="120">
        <v>75</v>
      </c>
      <c r="AL97" s="120">
        <v>2940</v>
      </c>
      <c r="AM97" s="120">
        <v>130</v>
      </c>
      <c r="AN97" s="120">
        <v>4070</v>
      </c>
      <c r="AO97" s="120">
        <v>210</v>
      </c>
      <c r="AP97" s="120">
        <v>5920</v>
      </c>
      <c r="AQ97" s="120">
        <v>270</v>
      </c>
      <c r="AR97" s="120">
        <v>3780</v>
      </c>
      <c r="AS97" s="120">
        <v>180</v>
      </c>
      <c r="AT97" s="120">
        <v>6920</v>
      </c>
      <c r="AU97" s="120">
        <v>300</v>
      </c>
      <c r="AV97" s="120">
        <v>6600</v>
      </c>
      <c r="AW97" s="120">
        <v>250</v>
      </c>
      <c r="AX97" s="120">
        <v>947</v>
      </c>
      <c r="AY97" s="120">
        <v>41</v>
      </c>
      <c r="AZ97" s="120">
        <v>303</v>
      </c>
      <c r="BA97" s="120">
        <v>20</v>
      </c>
      <c r="BB97" s="120">
        <v>520</v>
      </c>
      <c r="BC97" s="120">
        <v>22</v>
      </c>
      <c r="BD97" s="120">
        <v>298</v>
      </c>
      <c r="BE97" s="120">
        <v>26</v>
      </c>
      <c r="BF97" s="120">
        <v>657</v>
      </c>
      <c r="BG97" s="120">
        <v>65</v>
      </c>
      <c r="BH97" s="120">
        <v>411</v>
      </c>
      <c r="BI97" s="120">
        <v>54</v>
      </c>
      <c r="BJ97" s="120">
        <v>4090</v>
      </c>
      <c r="BK97" s="120">
        <v>120</v>
      </c>
      <c r="BL97" s="120">
        <v>0</v>
      </c>
      <c r="BM97" s="120">
        <v>1</v>
      </c>
      <c r="BN97" s="122">
        <v>2000000</v>
      </c>
      <c r="BO97" s="122">
        <v>1700000</v>
      </c>
      <c r="BP97" s="120">
        <v>40</v>
      </c>
      <c r="BQ97" s="120">
        <v>140</v>
      </c>
      <c r="BR97" s="122">
        <v>1420000</v>
      </c>
      <c r="BS97" s="122">
        <v>40000</v>
      </c>
      <c r="BT97" s="120">
        <v>1015</v>
      </c>
      <c r="BU97" s="120">
        <v>36</v>
      </c>
      <c r="BV97" s="120">
        <v>1562</v>
      </c>
      <c r="BW97" s="120">
        <v>65</v>
      </c>
      <c r="BX97" s="120">
        <v>531</v>
      </c>
      <c r="BY97" s="120">
        <v>19</v>
      </c>
      <c r="BZ97" s="120">
        <v>5.63</v>
      </c>
      <c r="CA97" s="120">
        <v>0.68</v>
      </c>
      <c r="CB97" s="120">
        <v>20</v>
      </c>
      <c r="CC97" s="120">
        <v>1.6</v>
      </c>
      <c r="CD97" s="120">
        <v>3.91</v>
      </c>
      <c r="CE97" s="120">
        <v>0.49</v>
      </c>
      <c r="CF97" s="120">
        <v>36.5</v>
      </c>
      <c r="CG97" s="120">
        <v>4</v>
      </c>
      <c r="CH97" s="120">
        <v>12.7</v>
      </c>
      <c r="CI97" s="120">
        <v>1.5</v>
      </c>
      <c r="CJ97" s="120">
        <v>3.26</v>
      </c>
      <c r="CK97" s="120">
        <v>0.38</v>
      </c>
      <c r="CL97" s="120">
        <v>26.4</v>
      </c>
      <c r="CM97" s="120">
        <v>2.6</v>
      </c>
      <c r="CN97" s="120">
        <v>5.16</v>
      </c>
      <c r="CO97" s="120">
        <v>0.31</v>
      </c>
      <c r="CP97" s="120">
        <v>52.8</v>
      </c>
      <c r="CQ97" s="120">
        <v>2.4</v>
      </c>
      <c r="CR97" s="120">
        <v>17.170000000000002</v>
      </c>
      <c r="CS97" s="120">
        <v>0.86</v>
      </c>
      <c r="CT97" s="120">
        <v>75.900000000000006</v>
      </c>
      <c r="CU97" s="120">
        <v>3.4</v>
      </c>
      <c r="CV97" s="120">
        <v>15.95</v>
      </c>
      <c r="CW97" s="120">
        <v>0.76</v>
      </c>
      <c r="CX97" s="120">
        <v>135.9</v>
      </c>
      <c r="CY97" s="120">
        <v>5.9</v>
      </c>
      <c r="CZ97" s="120">
        <v>26.6</v>
      </c>
      <c r="DA97" s="120">
        <v>1</v>
      </c>
      <c r="DB97" s="120">
        <v>580</v>
      </c>
      <c r="DC97" s="120">
        <v>41</v>
      </c>
      <c r="DD97" s="120">
        <v>62.6</v>
      </c>
      <c r="DE97" s="120">
        <v>6.2</v>
      </c>
      <c r="DF97" s="120">
        <v>8.58</v>
      </c>
      <c r="DG97" s="120">
        <v>0.38</v>
      </c>
      <c r="DH97" s="120">
        <v>5.43</v>
      </c>
      <c r="DI97" s="120">
        <v>0.5</v>
      </c>
      <c r="DJ97" s="120">
        <v>4.97</v>
      </c>
      <c r="DK97" s="120">
        <v>0.51</v>
      </c>
      <c r="DL97" s="120">
        <v>1.88</v>
      </c>
      <c r="DM97" s="120">
        <v>0.25</v>
      </c>
      <c r="DN97" s="120">
        <v>15.19</v>
      </c>
      <c r="DO97" s="120">
        <v>0.45</v>
      </c>
      <c r="DP97" s="120">
        <v>-2.6929999999999999E-2</v>
      </c>
      <c r="DQ97" s="120">
        <v>2.1999999999999999E-5</v>
      </c>
      <c r="DR97" s="120">
        <v>1.0740000000000001E-5</v>
      </c>
      <c r="DS97" s="120">
        <v>3.1E-7</v>
      </c>
      <c r="DT97" s="122">
        <v>102300</v>
      </c>
      <c r="DU97" s="122">
        <v>2900</v>
      </c>
      <c r="DV97" s="122">
        <v>1630000</v>
      </c>
      <c r="DW97" s="122">
        <v>62000</v>
      </c>
      <c r="DX97" s="120">
        <v>-90</v>
      </c>
      <c r="DY97" s="120">
        <v>290</v>
      </c>
      <c r="DZ97" s="122">
        <v>59600</v>
      </c>
      <c r="EA97" s="122">
        <v>2100</v>
      </c>
      <c r="EB97" s="120">
        <v>16170</v>
      </c>
      <c r="EC97" s="120">
        <v>680</v>
      </c>
      <c r="ED97" s="122">
        <v>55800</v>
      </c>
      <c r="EE97" s="122">
        <v>2000</v>
      </c>
      <c r="EF97" s="120">
        <v>776</v>
      </c>
      <c r="EG97" s="120">
        <v>94</v>
      </c>
      <c r="EH97" s="120">
        <v>2890</v>
      </c>
      <c r="EI97" s="120">
        <v>230</v>
      </c>
      <c r="EJ97" s="120">
        <v>763</v>
      </c>
      <c r="EK97" s="120">
        <v>95</v>
      </c>
      <c r="EL97" s="120">
        <v>1190</v>
      </c>
      <c r="EM97" s="120">
        <v>130</v>
      </c>
      <c r="EN97" s="120">
        <v>377</v>
      </c>
      <c r="EO97" s="120">
        <v>46</v>
      </c>
      <c r="EP97" s="120">
        <v>385</v>
      </c>
      <c r="EQ97" s="120">
        <v>45</v>
      </c>
      <c r="ER97" s="120">
        <v>864</v>
      </c>
      <c r="ES97" s="120">
        <v>85</v>
      </c>
      <c r="ET97" s="120">
        <v>1245</v>
      </c>
      <c r="EU97" s="120">
        <v>75</v>
      </c>
      <c r="EV97" s="120">
        <v>2940</v>
      </c>
      <c r="EW97" s="120">
        <v>130</v>
      </c>
      <c r="EX97" s="120">
        <v>4070</v>
      </c>
      <c r="EY97" s="120">
        <v>210</v>
      </c>
      <c r="EZ97" s="120">
        <v>5920</v>
      </c>
      <c r="FA97" s="120">
        <v>270</v>
      </c>
      <c r="FB97" s="120">
        <v>3780</v>
      </c>
      <c r="FC97" s="120">
        <v>180</v>
      </c>
      <c r="FD97" s="120">
        <v>6920</v>
      </c>
      <c r="FE97" s="120">
        <v>300</v>
      </c>
      <c r="FF97" s="120">
        <v>6600</v>
      </c>
      <c r="FG97" s="120">
        <v>250</v>
      </c>
      <c r="FH97" s="120">
        <v>200</v>
      </c>
      <c r="FI97" s="120">
        <v>20</v>
      </c>
      <c r="FJ97" s="120">
        <v>502</v>
      </c>
      <c r="FK97" s="120">
        <v>22</v>
      </c>
      <c r="FL97" s="120">
        <v>286</v>
      </c>
      <c r="FM97" s="120">
        <v>26</v>
      </c>
      <c r="FN97" s="120">
        <v>623</v>
      </c>
      <c r="FO97" s="120">
        <v>65</v>
      </c>
      <c r="FP97" s="120">
        <v>410</v>
      </c>
      <c r="FQ97" s="120">
        <v>54</v>
      </c>
      <c r="FR97" s="120">
        <v>4090</v>
      </c>
      <c r="FS97" s="120">
        <v>120</v>
      </c>
      <c r="FT97" s="120">
        <v>-5.9135999999999998E-3</v>
      </c>
      <c r="FU97" s="120">
        <v>1.9999999999999999E-6</v>
      </c>
      <c r="FV97" s="120">
        <v>0</v>
      </c>
      <c r="FW97" s="120">
        <v>0.75405999999999995</v>
      </c>
      <c r="FX97" s="120">
        <v>0.67801</v>
      </c>
      <c r="FY97" s="120">
        <v>555.46</v>
      </c>
      <c r="FZ97" s="120">
        <v>0.29055999999999998</v>
      </c>
      <c r="GA97" s="120">
        <v>3.0415999999999999</v>
      </c>
      <c r="GB97" s="120">
        <v>0.33540999999999999</v>
      </c>
      <c r="GC97" s="120">
        <v>6.3535999999999995E-2</v>
      </c>
      <c r="GD97" s="120">
        <v>0</v>
      </c>
      <c r="GE97" s="120">
        <v>0</v>
      </c>
      <c r="GF97" s="120">
        <v>0</v>
      </c>
      <c r="GG97" s="120">
        <v>0.14779</v>
      </c>
      <c r="GH97" s="120">
        <v>0</v>
      </c>
      <c r="GI97" s="120">
        <v>0</v>
      </c>
      <c r="GJ97" s="120">
        <v>0</v>
      </c>
      <c r="GK97" s="120">
        <v>0</v>
      </c>
      <c r="GL97" s="120">
        <v>0</v>
      </c>
      <c r="GM97" s="120">
        <v>0</v>
      </c>
      <c r="GN97" s="120">
        <v>1.8457999999999999E-2</v>
      </c>
      <c r="GO97" s="120">
        <v>0</v>
      </c>
      <c r="GP97" s="120">
        <v>0</v>
      </c>
      <c r="GQ97" s="120">
        <v>0</v>
      </c>
      <c r="GR97" s="120">
        <v>2.6101000000000001</v>
      </c>
      <c r="GS97" s="120">
        <v>6.3953999999999997E-2</v>
      </c>
      <c r="GT97" s="120">
        <v>0.18909999999999999</v>
      </c>
      <c r="GU97" s="120">
        <v>0.10036</v>
      </c>
      <c r="GV97" s="120">
        <v>1.9900999999999999E-2</v>
      </c>
      <c r="GW97" s="120">
        <v>5.5735000000000003E-3</v>
      </c>
      <c r="GX97" s="120">
        <v>0</v>
      </c>
      <c r="GY97" s="120">
        <v>0</v>
      </c>
      <c r="GZ97" s="120">
        <v>0</v>
      </c>
      <c r="HA97" s="120">
        <v>0</v>
      </c>
      <c r="HB97" s="120">
        <v>0</v>
      </c>
      <c r="HC97" s="120">
        <v>0</v>
      </c>
      <c r="HD97" s="120">
        <v>0</v>
      </c>
      <c r="HE97" s="120">
        <v>0</v>
      </c>
      <c r="HF97" s="120">
        <v>0</v>
      </c>
      <c r="HG97" s="120">
        <v>0</v>
      </c>
      <c r="HH97" s="120">
        <v>0</v>
      </c>
      <c r="HI97" s="120">
        <v>0</v>
      </c>
      <c r="HJ97" s="120">
        <v>0</v>
      </c>
      <c r="HK97" s="120">
        <v>0</v>
      </c>
      <c r="HL97" s="120">
        <v>0</v>
      </c>
      <c r="HM97" s="120">
        <v>0</v>
      </c>
      <c r="HN97" s="120">
        <v>0</v>
      </c>
      <c r="HO97" s="120">
        <v>0</v>
      </c>
      <c r="HP97" s="120">
        <v>0</v>
      </c>
      <c r="HQ97" s="120">
        <v>0</v>
      </c>
      <c r="HR97" s="120">
        <v>0</v>
      </c>
      <c r="HS97" s="120">
        <v>0</v>
      </c>
      <c r="HT97" s="120">
        <v>0</v>
      </c>
      <c r="HU97" s="120">
        <v>0</v>
      </c>
      <c r="HV97" s="120">
        <v>0</v>
      </c>
      <c r="HW97" s="120">
        <v>0</v>
      </c>
      <c r="HX97" s="120">
        <v>0</v>
      </c>
      <c r="HY97" s="120">
        <v>0</v>
      </c>
      <c r="HZ97" s="120">
        <v>0</v>
      </c>
      <c r="IA97" s="120">
        <v>0</v>
      </c>
      <c r="IB97" s="120">
        <v>0</v>
      </c>
      <c r="IC97" s="120">
        <v>0</v>
      </c>
      <c r="ID97" s="120">
        <v>0</v>
      </c>
      <c r="IE97" s="120">
        <v>0</v>
      </c>
      <c r="IF97" s="120">
        <v>0</v>
      </c>
      <c r="IG97" s="120">
        <v>0</v>
      </c>
      <c r="IH97" s="120">
        <v>0</v>
      </c>
      <c r="II97" s="120">
        <v>0</v>
      </c>
      <c r="IJ97" s="120">
        <v>0</v>
      </c>
      <c r="IK97" s="120">
        <v>0</v>
      </c>
      <c r="IL97" s="120">
        <v>0</v>
      </c>
      <c r="IM97" s="120">
        <v>0</v>
      </c>
      <c r="IN97" s="120">
        <v>0</v>
      </c>
      <c r="IO97" s="120">
        <v>0</v>
      </c>
      <c r="IP97" s="120">
        <v>0</v>
      </c>
      <c r="IQ97" s="120">
        <v>0</v>
      </c>
      <c r="IR97" s="120">
        <v>0</v>
      </c>
      <c r="IS97" s="120">
        <v>0</v>
      </c>
      <c r="IT97" s="120">
        <v>0</v>
      </c>
      <c r="IU97" s="120">
        <v>0</v>
      </c>
      <c r="IV97" s="120">
        <v>0</v>
      </c>
      <c r="IW97" s="120">
        <v>0</v>
      </c>
      <c r="IX97" s="120">
        <v>0</v>
      </c>
      <c r="IY97" s="120">
        <v>0</v>
      </c>
      <c r="IZ97" s="120">
        <v>0</v>
      </c>
      <c r="JA97" s="120">
        <v>0</v>
      </c>
      <c r="JB97" s="120">
        <v>0</v>
      </c>
    </row>
    <row r="98" spans="1:262" ht="14.4" x14ac:dyDescent="0.3">
      <c r="A98" s="120" t="s">
        <v>658</v>
      </c>
      <c r="B98" s="120" t="s">
        <v>454</v>
      </c>
      <c r="C98" s="120" t="s">
        <v>800</v>
      </c>
      <c r="D98" s="120" t="s">
        <v>455</v>
      </c>
      <c r="E98" s="121">
        <v>0.46453125000000001</v>
      </c>
      <c r="F98" s="120">
        <v>33.651000000000003</v>
      </c>
      <c r="G98" s="120" t="s">
        <v>659</v>
      </c>
      <c r="H98" s="122">
        <v>2129000</v>
      </c>
      <c r="I98" s="122">
        <v>60000</v>
      </c>
      <c r="J98" s="122">
        <v>1713000</v>
      </c>
      <c r="K98" s="122">
        <v>55000</v>
      </c>
      <c r="L98" s="120">
        <v>40590</v>
      </c>
      <c r="M98" s="120">
        <v>280</v>
      </c>
      <c r="N98" s="122">
        <v>104700</v>
      </c>
      <c r="O98" s="122">
        <v>2600</v>
      </c>
      <c r="P98" s="122">
        <v>165200</v>
      </c>
      <c r="Q98" s="122">
        <v>2100</v>
      </c>
      <c r="R98" s="122">
        <v>27600</v>
      </c>
      <c r="S98" s="122">
        <v>1000</v>
      </c>
      <c r="T98" s="122">
        <v>40600</v>
      </c>
      <c r="U98" s="122">
        <v>1600</v>
      </c>
      <c r="V98" s="120">
        <v>780</v>
      </c>
      <c r="W98" s="120">
        <v>94</v>
      </c>
      <c r="X98" s="120">
        <v>3240</v>
      </c>
      <c r="Y98" s="120">
        <v>250</v>
      </c>
      <c r="Z98" s="120">
        <v>840</v>
      </c>
      <c r="AA98" s="120">
        <v>100</v>
      </c>
      <c r="AB98" s="120">
        <v>1120</v>
      </c>
      <c r="AC98" s="120">
        <v>120</v>
      </c>
      <c r="AD98" s="120">
        <v>390</v>
      </c>
      <c r="AE98" s="120">
        <v>43</v>
      </c>
      <c r="AF98" s="120">
        <v>358</v>
      </c>
      <c r="AG98" s="120">
        <v>41</v>
      </c>
      <c r="AH98" s="120">
        <v>764</v>
      </c>
      <c r="AI98" s="120">
        <v>65</v>
      </c>
      <c r="AJ98" s="120">
        <v>961</v>
      </c>
      <c r="AK98" s="120">
        <v>86</v>
      </c>
      <c r="AL98" s="120">
        <v>1950</v>
      </c>
      <c r="AM98" s="120">
        <v>120</v>
      </c>
      <c r="AN98" s="120">
        <v>2500</v>
      </c>
      <c r="AO98" s="120">
        <v>150</v>
      </c>
      <c r="AP98" s="120">
        <v>3520</v>
      </c>
      <c r="AQ98" s="120">
        <v>190</v>
      </c>
      <c r="AR98" s="120">
        <v>2110</v>
      </c>
      <c r="AS98" s="120">
        <v>120</v>
      </c>
      <c r="AT98" s="120">
        <v>3740</v>
      </c>
      <c r="AU98" s="120">
        <v>180</v>
      </c>
      <c r="AV98" s="120">
        <v>3480</v>
      </c>
      <c r="AW98" s="120">
        <v>190</v>
      </c>
      <c r="AX98" s="120">
        <v>551</v>
      </c>
      <c r="AY98" s="120">
        <v>32</v>
      </c>
      <c r="AZ98" s="120">
        <v>207</v>
      </c>
      <c r="BA98" s="120">
        <v>16</v>
      </c>
      <c r="BB98" s="120">
        <v>776</v>
      </c>
      <c r="BC98" s="120">
        <v>31</v>
      </c>
      <c r="BD98" s="120">
        <v>515</v>
      </c>
      <c r="BE98" s="120">
        <v>32</v>
      </c>
      <c r="BF98" s="120">
        <v>1197</v>
      </c>
      <c r="BG98" s="120">
        <v>78</v>
      </c>
      <c r="BH98" s="120">
        <v>958</v>
      </c>
      <c r="BI98" s="120">
        <v>79</v>
      </c>
      <c r="BJ98" s="120">
        <v>4750</v>
      </c>
      <c r="BK98" s="120">
        <v>150</v>
      </c>
      <c r="BL98" s="120">
        <v>0</v>
      </c>
      <c r="BM98" s="120">
        <v>1</v>
      </c>
      <c r="BN98" s="122">
        <v>-241000</v>
      </c>
      <c r="BO98" s="122">
        <v>14000</v>
      </c>
      <c r="BP98" s="120">
        <v>-105</v>
      </c>
      <c r="BQ98" s="120">
        <v>96</v>
      </c>
      <c r="BR98" s="122">
        <v>1460000</v>
      </c>
      <c r="BS98" s="122">
        <v>37000</v>
      </c>
      <c r="BT98" s="120">
        <v>1036</v>
      </c>
      <c r="BU98" s="120">
        <v>37</v>
      </c>
      <c r="BV98" s="120">
        <v>2531</v>
      </c>
      <c r="BW98" s="120">
        <v>97</v>
      </c>
      <c r="BX98" s="120">
        <v>393</v>
      </c>
      <c r="BY98" s="120">
        <v>15</v>
      </c>
      <c r="BZ98" s="120">
        <v>5.72</v>
      </c>
      <c r="CA98" s="120">
        <v>0.69</v>
      </c>
      <c r="CB98" s="120">
        <v>22.6</v>
      </c>
      <c r="CC98" s="120">
        <v>1.7</v>
      </c>
      <c r="CD98" s="120">
        <v>4.32</v>
      </c>
      <c r="CE98" s="120">
        <v>0.51</v>
      </c>
      <c r="CF98" s="120">
        <v>34.799999999999997</v>
      </c>
      <c r="CG98" s="120">
        <v>3.7</v>
      </c>
      <c r="CH98" s="120">
        <v>13.2</v>
      </c>
      <c r="CI98" s="120">
        <v>1.5</v>
      </c>
      <c r="CJ98" s="120">
        <v>3.06</v>
      </c>
      <c r="CK98" s="120">
        <v>0.35</v>
      </c>
      <c r="CL98" s="120">
        <v>23.6</v>
      </c>
      <c r="CM98" s="120">
        <v>2</v>
      </c>
      <c r="CN98" s="120">
        <v>4.0199999999999996</v>
      </c>
      <c r="CO98" s="120">
        <v>0.36</v>
      </c>
      <c r="CP98" s="120">
        <v>35.4</v>
      </c>
      <c r="CQ98" s="120">
        <v>2.2000000000000002</v>
      </c>
      <c r="CR98" s="120">
        <v>10.66</v>
      </c>
      <c r="CS98" s="120">
        <v>0.65</v>
      </c>
      <c r="CT98" s="120">
        <v>45.5</v>
      </c>
      <c r="CU98" s="120">
        <v>2.5</v>
      </c>
      <c r="CV98" s="120">
        <v>8.99</v>
      </c>
      <c r="CW98" s="120">
        <v>0.51</v>
      </c>
      <c r="CX98" s="120">
        <v>74.099999999999994</v>
      </c>
      <c r="CY98" s="120">
        <v>3.6</v>
      </c>
      <c r="CZ98" s="120">
        <v>14.17</v>
      </c>
      <c r="DA98" s="120">
        <v>0.78</v>
      </c>
      <c r="DB98" s="120">
        <v>186</v>
      </c>
      <c r="DC98" s="120">
        <v>32</v>
      </c>
      <c r="DD98" s="120">
        <v>32.6</v>
      </c>
      <c r="DE98" s="120">
        <v>5.0999999999999996</v>
      </c>
      <c r="DF98" s="120">
        <v>13.04</v>
      </c>
      <c r="DG98" s="120">
        <v>0.52</v>
      </c>
      <c r="DH98" s="120">
        <v>9.6300000000000008</v>
      </c>
      <c r="DI98" s="120">
        <v>0.61</v>
      </c>
      <c r="DJ98" s="120">
        <v>9.34</v>
      </c>
      <c r="DK98" s="120">
        <v>0.63</v>
      </c>
      <c r="DL98" s="120">
        <v>4.42</v>
      </c>
      <c r="DM98" s="120">
        <v>0.36</v>
      </c>
      <c r="DN98" s="120">
        <v>17.739999999999998</v>
      </c>
      <c r="DO98" s="120">
        <v>0.56999999999999995</v>
      </c>
      <c r="DP98" s="120">
        <v>-2.7576E-2</v>
      </c>
      <c r="DQ98" s="120">
        <v>2.1999999999999999E-5</v>
      </c>
      <c r="DR98" s="120">
        <v>1.205E-5</v>
      </c>
      <c r="DS98" s="120">
        <v>3.7E-7</v>
      </c>
      <c r="DT98" s="122">
        <v>104000</v>
      </c>
      <c r="DU98" s="122">
        <v>2600</v>
      </c>
      <c r="DV98" s="122">
        <v>1661000</v>
      </c>
      <c r="DW98" s="122">
        <v>55000</v>
      </c>
      <c r="DX98" s="120">
        <v>310</v>
      </c>
      <c r="DY98" s="120">
        <v>290</v>
      </c>
      <c r="DZ98" s="122">
        <v>60000</v>
      </c>
      <c r="EA98" s="122">
        <v>2100</v>
      </c>
      <c r="EB98" s="122">
        <v>25900</v>
      </c>
      <c r="EC98" s="122">
        <v>1000</v>
      </c>
      <c r="ED98" s="122">
        <v>40600</v>
      </c>
      <c r="EE98" s="122">
        <v>1600</v>
      </c>
      <c r="EF98" s="120">
        <v>780</v>
      </c>
      <c r="EG98" s="120">
        <v>94</v>
      </c>
      <c r="EH98" s="120">
        <v>3240</v>
      </c>
      <c r="EI98" s="120">
        <v>250</v>
      </c>
      <c r="EJ98" s="120">
        <v>840</v>
      </c>
      <c r="EK98" s="120">
        <v>100</v>
      </c>
      <c r="EL98" s="120">
        <v>1120</v>
      </c>
      <c r="EM98" s="120">
        <v>120</v>
      </c>
      <c r="EN98" s="120">
        <v>390</v>
      </c>
      <c r="EO98" s="120">
        <v>43</v>
      </c>
      <c r="EP98" s="120">
        <v>358</v>
      </c>
      <c r="EQ98" s="120">
        <v>41</v>
      </c>
      <c r="ER98" s="120">
        <v>764</v>
      </c>
      <c r="ES98" s="120">
        <v>65</v>
      </c>
      <c r="ET98" s="120">
        <v>961</v>
      </c>
      <c r="EU98" s="120">
        <v>86</v>
      </c>
      <c r="EV98" s="120">
        <v>1950</v>
      </c>
      <c r="EW98" s="120">
        <v>120</v>
      </c>
      <c r="EX98" s="120">
        <v>2500</v>
      </c>
      <c r="EY98" s="120">
        <v>150</v>
      </c>
      <c r="EZ98" s="120">
        <v>3520</v>
      </c>
      <c r="FA98" s="120">
        <v>190</v>
      </c>
      <c r="FB98" s="120">
        <v>2110</v>
      </c>
      <c r="FC98" s="120">
        <v>120</v>
      </c>
      <c r="FD98" s="120">
        <v>3740</v>
      </c>
      <c r="FE98" s="120">
        <v>180</v>
      </c>
      <c r="FF98" s="120">
        <v>3480</v>
      </c>
      <c r="FG98" s="120">
        <v>190</v>
      </c>
      <c r="FH98" s="120">
        <v>103</v>
      </c>
      <c r="FI98" s="120">
        <v>16</v>
      </c>
      <c r="FJ98" s="120">
        <v>758</v>
      </c>
      <c r="FK98" s="120">
        <v>31</v>
      </c>
      <c r="FL98" s="120">
        <v>503</v>
      </c>
      <c r="FM98" s="120">
        <v>32</v>
      </c>
      <c r="FN98" s="120">
        <v>1164</v>
      </c>
      <c r="FO98" s="120">
        <v>78</v>
      </c>
      <c r="FP98" s="120">
        <v>958</v>
      </c>
      <c r="FQ98" s="120">
        <v>79</v>
      </c>
      <c r="FR98" s="120">
        <v>4750</v>
      </c>
      <c r="FS98" s="120">
        <v>150</v>
      </c>
      <c r="FT98" s="120">
        <v>-5.9708000000000001E-3</v>
      </c>
      <c r="FU98" s="120">
        <v>1.9E-6</v>
      </c>
      <c r="FV98" s="120">
        <v>0</v>
      </c>
      <c r="FW98" s="120">
        <v>0.85582999999999998</v>
      </c>
      <c r="FX98" s="120">
        <v>0.75551999999999997</v>
      </c>
      <c r="FY98" s="120">
        <v>635.39</v>
      </c>
      <c r="FZ98" s="120">
        <v>0.29093000000000002</v>
      </c>
      <c r="GA98" s="120">
        <v>2.6335999999999999</v>
      </c>
      <c r="GB98" s="120">
        <v>0</v>
      </c>
      <c r="GC98" s="120">
        <v>0</v>
      </c>
      <c r="GD98" s="120">
        <v>0</v>
      </c>
      <c r="GE98" s="120">
        <v>0</v>
      </c>
      <c r="GF98" s="120">
        <v>0</v>
      </c>
      <c r="GG98" s="120">
        <v>0</v>
      </c>
      <c r="GH98" s="120">
        <v>0</v>
      </c>
      <c r="GI98" s="120">
        <v>0</v>
      </c>
      <c r="GJ98" s="120">
        <v>0</v>
      </c>
      <c r="GK98" s="120">
        <v>0</v>
      </c>
      <c r="GL98" s="120">
        <v>0</v>
      </c>
      <c r="GM98" s="120">
        <v>0</v>
      </c>
      <c r="GN98" s="120">
        <v>0</v>
      </c>
      <c r="GO98" s="120">
        <v>0.10087</v>
      </c>
      <c r="GP98" s="120">
        <v>2.0753000000000001E-2</v>
      </c>
      <c r="GQ98" s="120">
        <v>207.53</v>
      </c>
      <c r="GR98" s="120">
        <v>2.4053</v>
      </c>
      <c r="GS98" s="120">
        <v>7.2599999999999998E-2</v>
      </c>
      <c r="GT98" s="120">
        <v>0.13815</v>
      </c>
      <c r="GU98" s="120">
        <v>0.10747</v>
      </c>
      <c r="GV98" s="120">
        <v>0</v>
      </c>
      <c r="GW98" s="120">
        <v>8.7226999999999999E-3</v>
      </c>
      <c r="GX98" s="120">
        <v>0</v>
      </c>
      <c r="GY98" s="120">
        <v>0</v>
      </c>
      <c r="GZ98" s="120">
        <v>0</v>
      </c>
      <c r="HA98" s="120">
        <v>0</v>
      </c>
      <c r="HB98" s="120">
        <v>0</v>
      </c>
      <c r="HC98" s="120">
        <v>0</v>
      </c>
      <c r="HD98" s="120">
        <v>0</v>
      </c>
      <c r="HE98" s="120">
        <v>0</v>
      </c>
      <c r="HF98" s="120">
        <v>0</v>
      </c>
      <c r="HG98" s="120">
        <v>0</v>
      </c>
      <c r="HH98" s="120">
        <v>0</v>
      </c>
      <c r="HI98" s="120">
        <v>0</v>
      </c>
      <c r="HJ98" s="120">
        <v>0</v>
      </c>
      <c r="HK98" s="120">
        <v>0</v>
      </c>
      <c r="HL98" s="120">
        <v>0</v>
      </c>
      <c r="HM98" s="120">
        <v>0</v>
      </c>
      <c r="HN98" s="120">
        <v>0</v>
      </c>
      <c r="HO98" s="120">
        <v>0</v>
      </c>
      <c r="HP98" s="120">
        <v>0</v>
      </c>
      <c r="HQ98" s="120">
        <v>0</v>
      </c>
      <c r="HR98" s="120">
        <v>0</v>
      </c>
      <c r="HS98" s="120">
        <v>0</v>
      </c>
      <c r="HT98" s="120">
        <v>0</v>
      </c>
      <c r="HU98" s="120">
        <v>0</v>
      </c>
      <c r="HV98" s="120">
        <v>0</v>
      </c>
      <c r="HW98" s="120">
        <v>0</v>
      </c>
      <c r="HX98" s="120">
        <v>0</v>
      </c>
      <c r="HY98" s="120">
        <v>0</v>
      </c>
      <c r="HZ98" s="120">
        <v>0</v>
      </c>
      <c r="IA98" s="120">
        <v>0</v>
      </c>
      <c r="IB98" s="120">
        <v>0</v>
      </c>
      <c r="IC98" s="120">
        <v>0</v>
      </c>
      <c r="ID98" s="120">
        <v>0</v>
      </c>
      <c r="IE98" s="120">
        <v>0</v>
      </c>
      <c r="IF98" s="120">
        <v>0</v>
      </c>
      <c r="IG98" s="120">
        <v>0</v>
      </c>
      <c r="IH98" s="120">
        <v>0</v>
      </c>
      <c r="II98" s="120">
        <v>0</v>
      </c>
      <c r="IJ98" s="120">
        <v>0</v>
      </c>
      <c r="IK98" s="120">
        <v>0</v>
      </c>
      <c r="IL98" s="120">
        <v>0</v>
      </c>
      <c r="IM98" s="120">
        <v>0</v>
      </c>
      <c r="IN98" s="120">
        <v>0</v>
      </c>
      <c r="IO98" s="120">
        <v>0</v>
      </c>
      <c r="IP98" s="120">
        <v>0</v>
      </c>
      <c r="IQ98" s="120">
        <v>0</v>
      </c>
      <c r="IR98" s="120">
        <v>0</v>
      </c>
      <c r="IS98" s="120">
        <v>0</v>
      </c>
      <c r="IT98" s="120">
        <v>0</v>
      </c>
      <c r="IU98" s="120">
        <v>0</v>
      </c>
      <c r="IV98" s="120">
        <v>0</v>
      </c>
      <c r="IW98" s="120">
        <v>0</v>
      </c>
      <c r="IX98" s="120">
        <v>0</v>
      </c>
      <c r="IY98" s="120">
        <v>0</v>
      </c>
      <c r="IZ98" s="120">
        <v>0</v>
      </c>
      <c r="JA98" s="120">
        <v>0</v>
      </c>
      <c r="JB98" s="120">
        <v>0</v>
      </c>
    </row>
    <row r="99" spans="1:262" ht="14.4" x14ac:dyDescent="0.3">
      <c r="A99" s="120" t="s">
        <v>660</v>
      </c>
      <c r="B99" s="120" t="s">
        <v>454</v>
      </c>
      <c r="C99" s="120" t="s">
        <v>801</v>
      </c>
      <c r="D99" s="120" t="s">
        <v>455</v>
      </c>
      <c r="E99" s="121">
        <v>0.46530011574074076</v>
      </c>
      <c r="F99" s="120">
        <v>36.781999999999996</v>
      </c>
      <c r="G99" s="120" t="s">
        <v>661</v>
      </c>
      <c r="H99" s="122">
        <v>2120000</v>
      </c>
      <c r="I99" s="122">
        <v>56000</v>
      </c>
      <c r="J99" s="122">
        <v>1647000</v>
      </c>
      <c r="K99" s="122">
        <v>52000</v>
      </c>
      <c r="L99" s="120">
        <v>39420</v>
      </c>
      <c r="M99" s="120">
        <v>310</v>
      </c>
      <c r="N99" s="122">
        <v>102400</v>
      </c>
      <c r="O99" s="122">
        <v>2800</v>
      </c>
      <c r="P99" s="122">
        <v>170900</v>
      </c>
      <c r="Q99" s="122">
        <v>2100</v>
      </c>
      <c r="R99" s="120">
        <v>21900</v>
      </c>
      <c r="S99" s="120">
        <v>550</v>
      </c>
      <c r="T99" s="122">
        <v>68300</v>
      </c>
      <c r="U99" s="122">
        <v>2400</v>
      </c>
      <c r="V99" s="120">
        <v>1550</v>
      </c>
      <c r="W99" s="120">
        <v>130</v>
      </c>
      <c r="X99" s="120">
        <v>6150</v>
      </c>
      <c r="Y99" s="120">
        <v>410</v>
      </c>
      <c r="Z99" s="120">
        <v>1650</v>
      </c>
      <c r="AA99" s="120">
        <v>140</v>
      </c>
      <c r="AB99" s="120">
        <v>2140</v>
      </c>
      <c r="AC99" s="120">
        <v>190</v>
      </c>
      <c r="AD99" s="120">
        <v>708</v>
      </c>
      <c r="AE99" s="120">
        <v>53</v>
      </c>
      <c r="AF99" s="120">
        <v>539</v>
      </c>
      <c r="AG99" s="120">
        <v>49</v>
      </c>
      <c r="AH99" s="120">
        <v>1205</v>
      </c>
      <c r="AI99" s="120">
        <v>82</v>
      </c>
      <c r="AJ99" s="120">
        <v>1374</v>
      </c>
      <c r="AK99" s="120">
        <v>99</v>
      </c>
      <c r="AL99" s="120">
        <v>3130</v>
      </c>
      <c r="AM99" s="120">
        <v>160</v>
      </c>
      <c r="AN99" s="120">
        <v>4370</v>
      </c>
      <c r="AO99" s="120">
        <v>170</v>
      </c>
      <c r="AP99" s="120">
        <v>7440</v>
      </c>
      <c r="AQ99" s="120">
        <v>250</v>
      </c>
      <c r="AR99" s="120">
        <v>4910</v>
      </c>
      <c r="AS99" s="120">
        <v>170</v>
      </c>
      <c r="AT99" s="120">
        <v>9810</v>
      </c>
      <c r="AU99" s="120">
        <v>380</v>
      </c>
      <c r="AV99" s="120">
        <v>9410</v>
      </c>
      <c r="AW99" s="120">
        <v>350</v>
      </c>
      <c r="AX99" s="120">
        <v>424</v>
      </c>
      <c r="AY99" s="120">
        <v>24</v>
      </c>
      <c r="AZ99" s="120">
        <v>140</v>
      </c>
      <c r="BA99" s="120">
        <v>16</v>
      </c>
      <c r="BB99" s="120">
        <v>890</v>
      </c>
      <c r="BC99" s="120">
        <v>32</v>
      </c>
      <c r="BD99" s="120">
        <v>390</v>
      </c>
      <c r="BE99" s="120">
        <v>31</v>
      </c>
      <c r="BF99" s="120">
        <v>899</v>
      </c>
      <c r="BG99" s="120">
        <v>67</v>
      </c>
      <c r="BH99" s="120">
        <v>1148</v>
      </c>
      <c r="BI99" s="120">
        <v>77</v>
      </c>
      <c r="BJ99" s="120">
        <v>10610</v>
      </c>
      <c r="BK99" s="120">
        <v>260</v>
      </c>
      <c r="BL99" s="120">
        <v>0</v>
      </c>
      <c r="BM99" s="120">
        <v>1</v>
      </c>
      <c r="BN99" s="122">
        <v>-118200</v>
      </c>
      <c r="BO99" s="122">
        <v>4700</v>
      </c>
      <c r="BP99" s="120">
        <v>-136</v>
      </c>
      <c r="BQ99" s="120">
        <v>87</v>
      </c>
      <c r="BR99" s="122">
        <v>1444000</v>
      </c>
      <c r="BS99" s="122">
        <v>39000</v>
      </c>
      <c r="BT99" s="120">
        <v>1136</v>
      </c>
      <c r="BU99" s="120">
        <v>36</v>
      </c>
      <c r="BV99" s="120">
        <v>1992</v>
      </c>
      <c r="BW99" s="120">
        <v>53</v>
      </c>
      <c r="BX99" s="120">
        <v>668</v>
      </c>
      <c r="BY99" s="120">
        <v>24</v>
      </c>
      <c r="BZ99" s="120">
        <v>11.49</v>
      </c>
      <c r="CA99" s="120">
        <v>0.95</v>
      </c>
      <c r="CB99" s="120">
        <v>43.3</v>
      </c>
      <c r="CC99" s="120">
        <v>2.9</v>
      </c>
      <c r="CD99" s="120">
        <v>8.6199999999999992</v>
      </c>
      <c r="CE99" s="120">
        <v>0.75</v>
      </c>
      <c r="CF99" s="120">
        <v>66.8</v>
      </c>
      <c r="CG99" s="120">
        <v>6</v>
      </c>
      <c r="CH99" s="120">
        <v>24.2</v>
      </c>
      <c r="CI99" s="120">
        <v>1.8</v>
      </c>
      <c r="CJ99" s="120">
        <v>4.6500000000000004</v>
      </c>
      <c r="CK99" s="120">
        <v>0.43</v>
      </c>
      <c r="CL99" s="120">
        <v>36.9</v>
      </c>
      <c r="CM99" s="120">
        <v>2.7</v>
      </c>
      <c r="CN99" s="120">
        <v>5.8</v>
      </c>
      <c r="CO99" s="120">
        <v>0.42</v>
      </c>
      <c r="CP99" s="120">
        <v>57.3</v>
      </c>
      <c r="CQ99" s="120">
        <v>3</v>
      </c>
      <c r="CR99" s="120">
        <v>18.78</v>
      </c>
      <c r="CS99" s="120">
        <v>0.72</v>
      </c>
      <c r="CT99" s="120">
        <v>97.4</v>
      </c>
      <c r="CU99" s="120">
        <v>3.3</v>
      </c>
      <c r="CV99" s="120">
        <v>21.1</v>
      </c>
      <c r="CW99" s="120">
        <v>0.74</v>
      </c>
      <c r="CX99" s="120">
        <v>196.2</v>
      </c>
      <c r="CY99" s="120">
        <v>7.6</v>
      </c>
      <c r="CZ99" s="120">
        <v>38.6</v>
      </c>
      <c r="DA99" s="120">
        <v>1.4</v>
      </c>
      <c r="DB99" s="120">
        <v>62</v>
      </c>
      <c r="DC99" s="120">
        <v>24</v>
      </c>
      <c r="DD99" s="120">
        <v>11.7</v>
      </c>
      <c r="DE99" s="120">
        <v>5.2</v>
      </c>
      <c r="DF99" s="120">
        <v>15.1</v>
      </c>
      <c r="DG99" s="120">
        <v>0.56000000000000005</v>
      </c>
      <c r="DH99" s="120">
        <v>7.28</v>
      </c>
      <c r="DI99" s="120">
        <v>0.6</v>
      </c>
      <c r="DJ99" s="120">
        <v>7</v>
      </c>
      <c r="DK99" s="120">
        <v>0.54</v>
      </c>
      <c r="DL99" s="120">
        <v>5.34</v>
      </c>
      <c r="DM99" s="120">
        <v>0.36</v>
      </c>
      <c r="DN99" s="120">
        <v>39.909999999999997</v>
      </c>
      <c r="DO99" s="120">
        <v>0.98</v>
      </c>
      <c r="DP99" s="120">
        <v>-2.8215E-2</v>
      </c>
      <c r="DQ99" s="120">
        <v>2.3E-5</v>
      </c>
      <c r="DR99" s="120">
        <v>2.8070000000000001E-5</v>
      </c>
      <c r="DS99" s="120">
        <v>6.3E-7</v>
      </c>
      <c r="DT99" s="122">
        <v>101700</v>
      </c>
      <c r="DU99" s="122">
        <v>2800</v>
      </c>
      <c r="DV99" s="122">
        <v>1595000</v>
      </c>
      <c r="DW99" s="122">
        <v>52000</v>
      </c>
      <c r="DX99" s="120">
        <v>560</v>
      </c>
      <c r="DY99" s="120">
        <v>320</v>
      </c>
      <c r="DZ99" s="122">
        <v>65000</v>
      </c>
      <c r="EA99" s="122">
        <v>2100</v>
      </c>
      <c r="EB99" s="120">
        <v>20190</v>
      </c>
      <c r="EC99" s="120">
        <v>540</v>
      </c>
      <c r="ED99" s="122">
        <v>68300</v>
      </c>
      <c r="EE99" s="122">
        <v>2400</v>
      </c>
      <c r="EF99" s="120">
        <v>1550</v>
      </c>
      <c r="EG99" s="120">
        <v>130</v>
      </c>
      <c r="EH99" s="120">
        <v>6150</v>
      </c>
      <c r="EI99" s="120">
        <v>410</v>
      </c>
      <c r="EJ99" s="120">
        <v>1650</v>
      </c>
      <c r="EK99" s="120">
        <v>140</v>
      </c>
      <c r="EL99" s="120">
        <v>2140</v>
      </c>
      <c r="EM99" s="120">
        <v>190</v>
      </c>
      <c r="EN99" s="120">
        <v>708</v>
      </c>
      <c r="EO99" s="120">
        <v>53</v>
      </c>
      <c r="EP99" s="120">
        <v>539</v>
      </c>
      <c r="EQ99" s="120">
        <v>49</v>
      </c>
      <c r="ER99" s="120">
        <v>1205</v>
      </c>
      <c r="ES99" s="120">
        <v>82</v>
      </c>
      <c r="ET99" s="120">
        <v>1374</v>
      </c>
      <c r="EU99" s="120">
        <v>99</v>
      </c>
      <c r="EV99" s="120">
        <v>3130</v>
      </c>
      <c r="EW99" s="120">
        <v>160</v>
      </c>
      <c r="EX99" s="120">
        <v>4370</v>
      </c>
      <c r="EY99" s="120">
        <v>170</v>
      </c>
      <c r="EZ99" s="120">
        <v>7440</v>
      </c>
      <c r="FA99" s="120">
        <v>250</v>
      </c>
      <c r="FB99" s="120">
        <v>4910</v>
      </c>
      <c r="FC99" s="120">
        <v>170</v>
      </c>
      <c r="FD99" s="120">
        <v>9810</v>
      </c>
      <c r="FE99" s="120">
        <v>380</v>
      </c>
      <c r="FF99" s="120">
        <v>9410</v>
      </c>
      <c r="FG99" s="120">
        <v>350</v>
      </c>
      <c r="FH99" s="120">
        <v>37</v>
      </c>
      <c r="FI99" s="120">
        <v>16</v>
      </c>
      <c r="FJ99" s="120">
        <v>872</v>
      </c>
      <c r="FK99" s="120">
        <v>32</v>
      </c>
      <c r="FL99" s="120">
        <v>378</v>
      </c>
      <c r="FM99" s="120">
        <v>31</v>
      </c>
      <c r="FN99" s="120">
        <v>867</v>
      </c>
      <c r="FO99" s="120">
        <v>67</v>
      </c>
      <c r="FP99" s="120">
        <v>1148</v>
      </c>
      <c r="FQ99" s="120">
        <v>77</v>
      </c>
      <c r="FR99" s="120">
        <v>10610</v>
      </c>
      <c r="FS99" s="120">
        <v>260</v>
      </c>
      <c r="FT99" s="120">
        <v>-6.0258999999999998E-3</v>
      </c>
      <c r="FU99" s="120">
        <v>1.9999999999999999E-6</v>
      </c>
      <c r="FV99" s="120">
        <v>0</v>
      </c>
      <c r="FW99" s="120">
        <v>0.86858999999999997</v>
      </c>
      <c r="FX99" s="120">
        <v>0.76100000000000001</v>
      </c>
      <c r="FY99" s="120">
        <v>647.64</v>
      </c>
      <c r="FZ99" s="120">
        <v>0.29385</v>
      </c>
      <c r="GA99" s="120">
        <v>2.6709999999999998</v>
      </c>
      <c r="GB99" s="120">
        <v>0</v>
      </c>
      <c r="GC99" s="120">
        <v>0</v>
      </c>
      <c r="GD99" s="120">
        <v>0</v>
      </c>
      <c r="GE99" s="120">
        <v>0</v>
      </c>
      <c r="GF99" s="120">
        <v>0</v>
      </c>
      <c r="GG99" s="120">
        <v>0</v>
      </c>
      <c r="GH99" s="120">
        <v>0</v>
      </c>
      <c r="GI99" s="120">
        <v>0</v>
      </c>
      <c r="GJ99" s="120">
        <v>0</v>
      </c>
      <c r="GK99" s="120">
        <v>0</v>
      </c>
      <c r="GL99" s="120">
        <v>0</v>
      </c>
      <c r="GM99" s="120">
        <v>0</v>
      </c>
      <c r="GN99" s="120">
        <v>0</v>
      </c>
      <c r="GO99" s="120">
        <v>0.10274999999999999</v>
      </c>
      <c r="GP99" s="120">
        <v>2.1125999999999999E-2</v>
      </c>
      <c r="GQ99" s="120">
        <v>211.26</v>
      </c>
      <c r="GR99" s="120">
        <v>2.4392999999999998</v>
      </c>
      <c r="GS99" s="120">
        <v>7.3770000000000002E-2</v>
      </c>
      <c r="GT99" s="120">
        <v>0.14041000000000001</v>
      </c>
      <c r="GU99" s="120">
        <v>0.10922999999999999</v>
      </c>
      <c r="GV99" s="120">
        <v>0</v>
      </c>
      <c r="GW99" s="120">
        <v>8.8675999999999998E-3</v>
      </c>
      <c r="GX99" s="120">
        <v>0</v>
      </c>
      <c r="GY99" s="120">
        <v>0</v>
      </c>
      <c r="GZ99" s="120">
        <v>0</v>
      </c>
      <c r="HA99" s="120">
        <v>0</v>
      </c>
      <c r="HB99" s="120">
        <v>0</v>
      </c>
      <c r="HC99" s="120">
        <v>0</v>
      </c>
      <c r="HD99" s="120">
        <v>0</v>
      </c>
      <c r="HE99" s="120">
        <v>0</v>
      </c>
      <c r="HF99" s="120">
        <v>0</v>
      </c>
      <c r="HG99" s="120">
        <v>0</v>
      </c>
      <c r="HH99" s="120">
        <v>0</v>
      </c>
      <c r="HI99" s="120">
        <v>0</v>
      </c>
      <c r="HJ99" s="120">
        <v>0</v>
      </c>
      <c r="HK99" s="120">
        <v>0</v>
      </c>
      <c r="HL99" s="120">
        <v>0</v>
      </c>
      <c r="HM99" s="120">
        <v>0</v>
      </c>
      <c r="HN99" s="120">
        <v>0</v>
      </c>
      <c r="HO99" s="120">
        <v>0</v>
      </c>
      <c r="HP99" s="120">
        <v>0</v>
      </c>
      <c r="HQ99" s="120">
        <v>0</v>
      </c>
      <c r="HR99" s="120">
        <v>0</v>
      </c>
      <c r="HS99" s="120">
        <v>0</v>
      </c>
      <c r="HT99" s="120">
        <v>0</v>
      </c>
      <c r="HU99" s="120">
        <v>0</v>
      </c>
      <c r="HV99" s="120">
        <v>0</v>
      </c>
      <c r="HW99" s="120">
        <v>0</v>
      </c>
      <c r="HX99" s="120">
        <v>0</v>
      </c>
      <c r="HY99" s="120">
        <v>0</v>
      </c>
      <c r="HZ99" s="120">
        <v>0</v>
      </c>
      <c r="IA99" s="120">
        <v>0</v>
      </c>
      <c r="IB99" s="120">
        <v>0</v>
      </c>
      <c r="IC99" s="120">
        <v>0</v>
      </c>
      <c r="ID99" s="120">
        <v>0</v>
      </c>
      <c r="IE99" s="120">
        <v>0</v>
      </c>
      <c r="IF99" s="120">
        <v>0</v>
      </c>
      <c r="IG99" s="120">
        <v>0</v>
      </c>
      <c r="IH99" s="120">
        <v>0</v>
      </c>
      <c r="II99" s="120">
        <v>0</v>
      </c>
      <c r="IJ99" s="120">
        <v>0</v>
      </c>
      <c r="IK99" s="120">
        <v>0</v>
      </c>
      <c r="IL99" s="120">
        <v>0</v>
      </c>
      <c r="IM99" s="120">
        <v>0</v>
      </c>
      <c r="IN99" s="120">
        <v>0</v>
      </c>
      <c r="IO99" s="120">
        <v>0</v>
      </c>
      <c r="IP99" s="120">
        <v>0</v>
      </c>
      <c r="IQ99" s="120">
        <v>0</v>
      </c>
      <c r="IR99" s="120">
        <v>0</v>
      </c>
      <c r="IS99" s="120">
        <v>0</v>
      </c>
      <c r="IT99" s="120">
        <v>0</v>
      </c>
      <c r="IU99" s="120">
        <v>0</v>
      </c>
      <c r="IV99" s="120">
        <v>0</v>
      </c>
      <c r="IW99" s="120">
        <v>0</v>
      </c>
      <c r="IX99" s="120">
        <v>0</v>
      </c>
      <c r="IY99" s="120">
        <v>0</v>
      </c>
      <c r="IZ99" s="120">
        <v>0</v>
      </c>
      <c r="JA99" s="120">
        <v>0</v>
      </c>
      <c r="JB99" s="120">
        <v>0</v>
      </c>
    </row>
    <row r="100" spans="1:262" ht="14.4" x14ac:dyDescent="0.3">
      <c r="A100" s="120" t="s">
        <v>662</v>
      </c>
      <c r="B100" s="120" t="s">
        <v>454</v>
      </c>
      <c r="C100" s="120" t="s">
        <v>802</v>
      </c>
      <c r="D100" s="120" t="s">
        <v>455</v>
      </c>
      <c r="E100" s="121">
        <v>0.46612800925925924</v>
      </c>
      <c r="F100" s="120">
        <v>35.843000000000004</v>
      </c>
      <c r="G100" s="120" t="s">
        <v>663</v>
      </c>
      <c r="H100" s="122">
        <v>2128000</v>
      </c>
      <c r="I100" s="122">
        <v>65000</v>
      </c>
      <c r="J100" s="122">
        <v>1710000</v>
      </c>
      <c r="K100" s="122">
        <v>59000</v>
      </c>
      <c r="L100" s="120">
        <v>38270</v>
      </c>
      <c r="M100" s="120">
        <v>280</v>
      </c>
      <c r="N100" s="122">
        <v>105700</v>
      </c>
      <c r="O100" s="122">
        <v>3000</v>
      </c>
      <c r="P100" s="122">
        <v>174400</v>
      </c>
      <c r="Q100" s="122">
        <v>2300</v>
      </c>
      <c r="R100" s="122">
        <v>26600</v>
      </c>
      <c r="S100" s="122">
        <v>1100</v>
      </c>
      <c r="T100" s="122">
        <v>41800</v>
      </c>
      <c r="U100" s="122">
        <v>1500</v>
      </c>
      <c r="V100" s="120">
        <v>217</v>
      </c>
      <c r="W100" s="120">
        <v>47</v>
      </c>
      <c r="X100" s="120">
        <v>1580</v>
      </c>
      <c r="Y100" s="120">
        <v>140</v>
      </c>
      <c r="Z100" s="120">
        <v>565</v>
      </c>
      <c r="AA100" s="120">
        <v>71</v>
      </c>
      <c r="AB100" s="120">
        <v>835</v>
      </c>
      <c r="AC100" s="120">
        <v>97</v>
      </c>
      <c r="AD100" s="120">
        <v>318</v>
      </c>
      <c r="AE100" s="120">
        <v>40</v>
      </c>
      <c r="AF100" s="120">
        <v>231</v>
      </c>
      <c r="AG100" s="120">
        <v>33</v>
      </c>
      <c r="AH100" s="120">
        <v>779</v>
      </c>
      <c r="AI100" s="120">
        <v>67</v>
      </c>
      <c r="AJ100" s="120">
        <v>977</v>
      </c>
      <c r="AK100" s="120">
        <v>72</v>
      </c>
      <c r="AL100" s="120">
        <v>2250</v>
      </c>
      <c r="AM100" s="120">
        <v>120</v>
      </c>
      <c r="AN100" s="120">
        <v>2910</v>
      </c>
      <c r="AO100" s="120">
        <v>150</v>
      </c>
      <c r="AP100" s="120">
        <v>3940</v>
      </c>
      <c r="AQ100" s="120">
        <v>180</v>
      </c>
      <c r="AR100" s="120">
        <v>2230</v>
      </c>
      <c r="AS100" s="120">
        <v>120</v>
      </c>
      <c r="AT100" s="120">
        <v>3440</v>
      </c>
      <c r="AU100" s="120">
        <v>180</v>
      </c>
      <c r="AV100" s="120">
        <v>3100</v>
      </c>
      <c r="AW100" s="120">
        <v>160</v>
      </c>
      <c r="AX100" s="120">
        <v>1061</v>
      </c>
      <c r="AY100" s="120">
        <v>46</v>
      </c>
      <c r="AZ100" s="120">
        <v>366</v>
      </c>
      <c r="BA100" s="120">
        <v>24</v>
      </c>
      <c r="BB100" s="120">
        <v>713</v>
      </c>
      <c r="BC100" s="120">
        <v>28</v>
      </c>
      <c r="BD100" s="120">
        <v>442</v>
      </c>
      <c r="BE100" s="120">
        <v>29</v>
      </c>
      <c r="BF100" s="120">
        <v>1114</v>
      </c>
      <c r="BG100" s="120">
        <v>76</v>
      </c>
      <c r="BH100" s="120">
        <v>424</v>
      </c>
      <c r="BI100" s="120">
        <v>47</v>
      </c>
      <c r="BJ100" s="120">
        <v>4030</v>
      </c>
      <c r="BK100" s="120">
        <v>120</v>
      </c>
      <c r="BL100" s="120">
        <v>0</v>
      </c>
      <c r="BM100" s="120">
        <v>1</v>
      </c>
      <c r="BN100" s="122">
        <v>-82000</v>
      </c>
      <c r="BO100" s="122">
        <v>3500</v>
      </c>
      <c r="BP100" s="120">
        <v>65</v>
      </c>
      <c r="BQ100" s="120">
        <v>60</v>
      </c>
      <c r="BR100" s="122">
        <v>1507000</v>
      </c>
      <c r="BS100" s="122">
        <v>43000</v>
      </c>
      <c r="BT100" s="120">
        <v>1203</v>
      </c>
      <c r="BU100" s="120">
        <v>40</v>
      </c>
      <c r="BV100" s="120">
        <v>2480</v>
      </c>
      <c r="BW100" s="120">
        <v>110</v>
      </c>
      <c r="BX100" s="120">
        <v>413</v>
      </c>
      <c r="BY100" s="120">
        <v>14</v>
      </c>
      <c r="BZ100" s="120">
        <v>1.62</v>
      </c>
      <c r="CA100" s="120">
        <v>0.35</v>
      </c>
      <c r="CB100" s="120">
        <v>11.19</v>
      </c>
      <c r="CC100" s="120">
        <v>0.98</v>
      </c>
      <c r="CD100" s="120">
        <v>2.98</v>
      </c>
      <c r="CE100" s="120">
        <v>0.38</v>
      </c>
      <c r="CF100" s="120">
        <v>26.4</v>
      </c>
      <c r="CG100" s="120">
        <v>3.1</v>
      </c>
      <c r="CH100" s="120">
        <v>11</v>
      </c>
      <c r="CI100" s="120">
        <v>1.4</v>
      </c>
      <c r="CJ100" s="120">
        <v>2.0099999999999998</v>
      </c>
      <c r="CK100" s="120">
        <v>0.28999999999999998</v>
      </c>
      <c r="CL100" s="120">
        <v>24.5</v>
      </c>
      <c r="CM100" s="120">
        <v>2.1</v>
      </c>
      <c r="CN100" s="120">
        <v>4.16</v>
      </c>
      <c r="CO100" s="120">
        <v>0.3</v>
      </c>
      <c r="CP100" s="120">
        <v>41.5</v>
      </c>
      <c r="CQ100" s="120">
        <v>2.2000000000000002</v>
      </c>
      <c r="CR100" s="120">
        <v>12.6</v>
      </c>
      <c r="CS100" s="120">
        <v>0.65</v>
      </c>
      <c r="CT100" s="120">
        <v>51.9</v>
      </c>
      <c r="CU100" s="120">
        <v>2.2999999999999998</v>
      </c>
      <c r="CV100" s="120">
        <v>9.67</v>
      </c>
      <c r="CW100" s="120">
        <v>0.51</v>
      </c>
      <c r="CX100" s="120">
        <v>69.5</v>
      </c>
      <c r="CY100" s="120">
        <v>3.6</v>
      </c>
      <c r="CZ100" s="120">
        <v>12.84</v>
      </c>
      <c r="DA100" s="120">
        <v>0.64</v>
      </c>
      <c r="DB100" s="120">
        <v>702</v>
      </c>
      <c r="DC100" s="120">
        <v>46</v>
      </c>
      <c r="DD100" s="120">
        <v>84.1</v>
      </c>
      <c r="DE100" s="120">
        <v>7.7</v>
      </c>
      <c r="DF100" s="120">
        <v>12.12</v>
      </c>
      <c r="DG100" s="120">
        <v>0.49</v>
      </c>
      <c r="DH100" s="120">
        <v>8.33</v>
      </c>
      <c r="DI100" s="120">
        <v>0.56000000000000005</v>
      </c>
      <c r="DJ100" s="120">
        <v>8.81</v>
      </c>
      <c r="DK100" s="120">
        <v>0.61</v>
      </c>
      <c r="DL100" s="120">
        <v>1.99</v>
      </c>
      <c r="DM100" s="120">
        <v>0.22</v>
      </c>
      <c r="DN100" s="120">
        <v>15.25</v>
      </c>
      <c r="DO100" s="120">
        <v>0.46</v>
      </c>
      <c r="DP100" s="120">
        <v>-2.8889999999999999E-2</v>
      </c>
      <c r="DQ100" s="120">
        <v>2.3E-5</v>
      </c>
      <c r="DR100" s="120">
        <v>1.013E-5</v>
      </c>
      <c r="DS100" s="120">
        <v>4.2E-7</v>
      </c>
      <c r="DT100" s="122">
        <v>105000</v>
      </c>
      <c r="DU100" s="122">
        <v>3000</v>
      </c>
      <c r="DV100" s="122">
        <v>1658000</v>
      </c>
      <c r="DW100" s="122">
        <v>59000</v>
      </c>
      <c r="DX100" s="120">
        <v>-300</v>
      </c>
      <c r="DY100" s="120">
        <v>280</v>
      </c>
      <c r="DZ100" s="122">
        <v>67900</v>
      </c>
      <c r="EA100" s="122">
        <v>2300</v>
      </c>
      <c r="EB100" s="122">
        <v>24900</v>
      </c>
      <c r="EC100" s="122">
        <v>1100</v>
      </c>
      <c r="ED100" s="122">
        <v>41800</v>
      </c>
      <c r="EE100" s="122">
        <v>1500</v>
      </c>
      <c r="EF100" s="120">
        <v>217</v>
      </c>
      <c r="EG100" s="120">
        <v>47</v>
      </c>
      <c r="EH100" s="120">
        <v>1580</v>
      </c>
      <c r="EI100" s="120">
        <v>140</v>
      </c>
      <c r="EJ100" s="120">
        <v>565</v>
      </c>
      <c r="EK100" s="120">
        <v>71</v>
      </c>
      <c r="EL100" s="120">
        <v>835</v>
      </c>
      <c r="EM100" s="120">
        <v>97</v>
      </c>
      <c r="EN100" s="120">
        <v>318</v>
      </c>
      <c r="EO100" s="120">
        <v>40</v>
      </c>
      <c r="EP100" s="120">
        <v>231</v>
      </c>
      <c r="EQ100" s="120">
        <v>33</v>
      </c>
      <c r="ER100" s="120">
        <v>779</v>
      </c>
      <c r="ES100" s="120">
        <v>67</v>
      </c>
      <c r="ET100" s="120">
        <v>977</v>
      </c>
      <c r="EU100" s="120">
        <v>72</v>
      </c>
      <c r="EV100" s="120">
        <v>2250</v>
      </c>
      <c r="EW100" s="120">
        <v>120</v>
      </c>
      <c r="EX100" s="120">
        <v>2910</v>
      </c>
      <c r="EY100" s="120">
        <v>150</v>
      </c>
      <c r="EZ100" s="120">
        <v>3940</v>
      </c>
      <c r="FA100" s="120">
        <v>180</v>
      </c>
      <c r="FB100" s="120">
        <v>2230</v>
      </c>
      <c r="FC100" s="120">
        <v>120</v>
      </c>
      <c r="FD100" s="120">
        <v>3440</v>
      </c>
      <c r="FE100" s="120">
        <v>180</v>
      </c>
      <c r="FF100" s="120">
        <v>3100</v>
      </c>
      <c r="FG100" s="120">
        <v>160</v>
      </c>
      <c r="FH100" s="120">
        <v>263</v>
      </c>
      <c r="FI100" s="120">
        <v>24</v>
      </c>
      <c r="FJ100" s="120">
        <v>696</v>
      </c>
      <c r="FK100" s="120">
        <v>28</v>
      </c>
      <c r="FL100" s="120">
        <v>430</v>
      </c>
      <c r="FM100" s="120">
        <v>29</v>
      </c>
      <c r="FN100" s="120">
        <v>1084</v>
      </c>
      <c r="FO100" s="120">
        <v>76</v>
      </c>
      <c r="FP100" s="120">
        <v>424</v>
      </c>
      <c r="FQ100" s="120">
        <v>47</v>
      </c>
      <c r="FR100" s="120">
        <v>4030</v>
      </c>
      <c r="FS100" s="120">
        <v>120</v>
      </c>
      <c r="FT100" s="120">
        <v>-6.0826999999999999E-3</v>
      </c>
      <c r="FU100" s="120">
        <v>1.9E-6</v>
      </c>
      <c r="FV100" s="120">
        <v>0</v>
      </c>
      <c r="FW100" s="120">
        <v>0.62019000000000002</v>
      </c>
      <c r="FX100" s="120">
        <v>0.49145</v>
      </c>
      <c r="FY100" s="120">
        <v>458.85</v>
      </c>
      <c r="FZ100" s="120">
        <v>0.21690999999999999</v>
      </c>
      <c r="GA100" s="120">
        <v>1.611</v>
      </c>
      <c r="GB100" s="120">
        <v>0.18989</v>
      </c>
      <c r="GC100" s="120">
        <v>0</v>
      </c>
      <c r="GD100" s="120">
        <v>0</v>
      </c>
      <c r="GE100" s="120">
        <v>3.3196000000000003E-2</v>
      </c>
      <c r="GF100" s="120">
        <v>0</v>
      </c>
      <c r="GG100" s="120">
        <v>0.10947999999999999</v>
      </c>
      <c r="GH100" s="120">
        <v>0</v>
      </c>
      <c r="GI100" s="120">
        <v>9.9048999999999998E-2</v>
      </c>
      <c r="GJ100" s="120">
        <v>0</v>
      </c>
      <c r="GK100" s="120">
        <v>5.8395000000000002E-2</v>
      </c>
      <c r="GL100" s="120">
        <v>1.9199999999999998E-2</v>
      </c>
      <c r="GM100" s="120">
        <v>9.9787000000000001E-2</v>
      </c>
      <c r="GN100" s="120">
        <v>1.3703999999999999E-2</v>
      </c>
      <c r="GO100" s="120">
        <v>0</v>
      </c>
      <c r="GP100" s="120">
        <v>1.3032E-2</v>
      </c>
      <c r="GQ100" s="120">
        <v>130.32</v>
      </c>
      <c r="GR100" s="120">
        <v>2.2743000000000002</v>
      </c>
      <c r="GS100" s="120">
        <v>6.4892000000000005E-2</v>
      </c>
      <c r="GT100" s="120">
        <v>6.3519000000000006E-2</v>
      </c>
      <c r="GU100" s="120">
        <v>8.9574000000000001E-2</v>
      </c>
      <c r="GV100" s="120">
        <v>0</v>
      </c>
      <c r="GW100" s="120">
        <v>4.9781000000000001E-3</v>
      </c>
      <c r="GX100" s="120">
        <v>0</v>
      </c>
      <c r="GY100" s="120">
        <v>0</v>
      </c>
      <c r="GZ100" s="120">
        <v>0</v>
      </c>
      <c r="HA100" s="120">
        <v>0</v>
      </c>
      <c r="HB100" s="120">
        <v>0</v>
      </c>
      <c r="HC100" s="120">
        <v>0</v>
      </c>
      <c r="HD100" s="120">
        <v>0</v>
      </c>
      <c r="HE100" s="120">
        <v>0</v>
      </c>
      <c r="HF100" s="120">
        <v>0</v>
      </c>
      <c r="HG100" s="120">
        <v>0</v>
      </c>
      <c r="HH100" s="120">
        <v>0</v>
      </c>
      <c r="HI100" s="120">
        <v>0</v>
      </c>
      <c r="HJ100" s="120">
        <v>0</v>
      </c>
      <c r="HK100" s="120">
        <v>0</v>
      </c>
      <c r="HL100" s="120">
        <v>0</v>
      </c>
      <c r="HM100" s="120">
        <v>0</v>
      </c>
      <c r="HN100" s="120">
        <v>0</v>
      </c>
      <c r="HO100" s="120">
        <v>0</v>
      </c>
      <c r="HP100" s="120">
        <v>0</v>
      </c>
      <c r="HQ100" s="120">
        <v>0</v>
      </c>
      <c r="HR100" s="120">
        <v>0</v>
      </c>
      <c r="HS100" s="120">
        <v>0</v>
      </c>
      <c r="HT100" s="120">
        <v>0</v>
      </c>
      <c r="HU100" s="120">
        <v>0</v>
      </c>
      <c r="HV100" s="120">
        <v>0</v>
      </c>
      <c r="HW100" s="120">
        <v>0</v>
      </c>
      <c r="HX100" s="120">
        <v>0</v>
      </c>
      <c r="HY100" s="120">
        <v>0</v>
      </c>
      <c r="HZ100" s="120">
        <v>0</v>
      </c>
      <c r="IA100" s="120">
        <v>0</v>
      </c>
      <c r="IB100" s="120">
        <v>0</v>
      </c>
      <c r="IC100" s="120">
        <v>0</v>
      </c>
      <c r="ID100" s="120">
        <v>0</v>
      </c>
      <c r="IE100" s="120">
        <v>0</v>
      </c>
      <c r="IF100" s="120">
        <v>0</v>
      </c>
      <c r="IG100" s="120">
        <v>0</v>
      </c>
      <c r="IH100" s="120">
        <v>0</v>
      </c>
      <c r="II100" s="120">
        <v>0</v>
      </c>
      <c r="IJ100" s="120">
        <v>0</v>
      </c>
      <c r="IK100" s="120">
        <v>0</v>
      </c>
      <c r="IL100" s="120">
        <v>0</v>
      </c>
      <c r="IM100" s="120">
        <v>0</v>
      </c>
      <c r="IN100" s="120">
        <v>0</v>
      </c>
      <c r="IO100" s="120">
        <v>0</v>
      </c>
      <c r="IP100" s="120">
        <v>0</v>
      </c>
      <c r="IQ100" s="120">
        <v>0</v>
      </c>
      <c r="IR100" s="120">
        <v>0</v>
      </c>
      <c r="IS100" s="120">
        <v>0</v>
      </c>
      <c r="IT100" s="120">
        <v>0</v>
      </c>
      <c r="IU100" s="120">
        <v>0</v>
      </c>
      <c r="IV100" s="120">
        <v>0</v>
      </c>
      <c r="IW100" s="120">
        <v>0</v>
      </c>
      <c r="IX100" s="120">
        <v>0</v>
      </c>
      <c r="IY100" s="120">
        <v>0</v>
      </c>
      <c r="IZ100" s="120">
        <v>0</v>
      </c>
      <c r="JA100" s="120">
        <v>0</v>
      </c>
      <c r="JB100" s="120">
        <v>0</v>
      </c>
    </row>
    <row r="101" spans="1:262" ht="14.4" x14ac:dyDescent="0.3">
      <c r="A101" s="120" t="s">
        <v>664</v>
      </c>
      <c r="B101" s="120" t="s">
        <v>454</v>
      </c>
      <c r="C101" s="120" t="s">
        <v>803</v>
      </c>
      <c r="D101" s="120" t="s">
        <v>455</v>
      </c>
      <c r="E101" s="121">
        <v>0.46694745370370372</v>
      </c>
      <c r="F101" s="120">
        <v>35.999000000000002</v>
      </c>
      <c r="G101" s="120" t="s">
        <v>665</v>
      </c>
      <c r="H101" s="122">
        <v>2117000</v>
      </c>
      <c r="I101" s="122">
        <v>62000</v>
      </c>
      <c r="J101" s="122">
        <v>1663000</v>
      </c>
      <c r="K101" s="122">
        <v>58000</v>
      </c>
      <c r="L101" s="120">
        <v>39750</v>
      </c>
      <c r="M101" s="120">
        <v>230</v>
      </c>
      <c r="N101" s="122">
        <v>105100</v>
      </c>
      <c r="O101" s="122">
        <v>2900</v>
      </c>
      <c r="P101" s="122">
        <v>176100</v>
      </c>
      <c r="Q101" s="122">
        <v>2300</v>
      </c>
      <c r="R101" s="120">
        <v>13440</v>
      </c>
      <c r="S101" s="120">
        <v>390</v>
      </c>
      <c r="T101" s="122">
        <v>79000</v>
      </c>
      <c r="U101" s="122">
        <v>2200</v>
      </c>
      <c r="V101" s="120">
        <v>284</v>
      </c>
      <c r="W101" s="120">
        <v>58</v>
      </c>
      <c r="X101" s="120">
        <v>1220</v>
      </c>
      <c r="Y101" s="120">
        <v>120</v>
      </c>
      <c r="Z101" s="120">
        <v>309</v>
      </c>
      <c r="AA101" s="120">
        <v>54</v>
      </c>
      <c r="AB101" s="120">
        <v>403</v>
      </c>
      <c r="AC101" s="120">
        <v>63</v>
      </c>
      <c r="AD101" s="120">
        <v>242</v>
      </c>
      <c r="AE101" s="120">
        <v>31</v>
      </c>
      <c r="AF101" s="120">
        <v>208</v>
      </c>
      <c r="AG101" s="120">
        <v>32</v>
      </c>
      <c r="AH101" s="120">
        <v>696</v>
      </c>
      <c r="AI101" s="120">
        <v>59</v>
      </c>
      <c r="AJ101" s="120">
        <v>1426</v>
      </c>
      <c r="AK101" s="120">
        <v>85</v>
      </c>
      <c r="AL101" s="120">
        <v>3910</v>
      </c>
      <c r="AM101" s="120">
        <v>190</v>
      </c>
      <c r="AN101" s="120">
        <v>5360</v>
      </c>
      <c r="AO101" s="120">
        <v>200</v>
      </c>
      <c r="AP101" s="120">
        <v>7420</v>
      </c>
      <c r="AQ101" s="120">
        <v>250</v>
      </c>
      <c r="AR101" s="120">
        <v>3700</v>
      </c>
      <c r="AS101" s="120">
        <v>130</v>
      </c>
      <c r="AT101" s="120">
        <v>5100</v>
      </c>
      <c r="AU101" s="120">
        <v>220</v>
      </c>
      <c r="AV101" s="120">
        <v>4450</v>
      </c>
      <c r="AW101" s="120">
        <v>170</v>
      </c>
      <c r="AX101" s="120">
        <v>428</v>
      </c>
      <c r="AY101" s="120">
        <v>29</v>
      </c>
      <c r="AZ101" s="120">
        <v>176</v>
      </c>
      <c r="BA101" s="120">
        <v>20</v>
      </c>
      <c r="BB101" s="120">
        <v>544</v>
      </c>
      <c r="BC101" s="120">
        <v>24</v>
      </c>
      <c r="BD101" s="120">
        <v>425</v>
      </c>
      <c r="BE101" s="120">
        <v>32</v>
      </c>
      <c r="BF101" s="120">
        <v>1055</v>
      </c>
      <c r="BG101" s="120">
        <v>73</v>
      </c>
      <c r="BH101" s="120">
        <v>58</v>
      </c>
      <c r="BI101" s="120">
        <v>18</v>
      </c>
      <c r="BJ101" s="120">
        <v>928</v>
      </c>
      <c r="BK101" s="120">
        <v>49</v>
      </c>
      <c r="BL101" s="120">
        <v>0</v>
      </c>
      <c r="BM101" s="120">
        <v>1</v>
      </c>
      <c r="BN101" s="122">
        <v>-60200</v>
      </c>
      <c r="BO101" s="122">
        <v>2500</v>
      </c>
      <c r="BP101" s="120">
        <v>121</v>
      </c>
      <c r="BQ101" s="120">
        <v>45</v>
      </c>
      <c r="BR101" s="122">
        <v>1515000</v>
      </c>
      <c r="BS101" s="122">
        <v>42000</v>
      </c>
      <c r="BT101" s="120">
        <v>1249</v>
      </c>
      <c r="BU101" s="120">
        <v>42</v>
      </c>
      <c r="BV101" s="120">
        <v>1185</v>
      </c>
      <c r="BW101" s="120">
        <v>39</v>
      </c>
      <c r="BX101" s="120">
        <v>790</v>
      </c>
      <c r="BY101" s="120">
        <v>22</v>
      </c>
      <c r="BZ101" s="120">
        <v>2.14</v>
      </c>
      <c r="CA101" s="120">
        <v>0.43</v>
      </c>
      <c r="CB101" s="120">
        <v>8.7200000000000006</v>
      </c>
      <c r="CC101" s="120">
        <v>0.83</v>
      </c>
      <c r="CD101" s="120">
        <v>1.64</v>
      </c>
      <c r="CE101" s="120">
        <v>0.28999999999999998</v>
      </c>
      <c r="CF101" s="120">
        <v>12.9</v>
      </c>
      <c r="CG101" s="120">
        <v>2</v>
      </c>
      <c r="CH101" s="120">
        <v>8.4</v>
      </c>
      <c r="CI101" s="120">
        <v>1.1000000000000001</v>
      </c>
      <c r="CJ101" s="120">
        <v>1.83</v>
      </c>
      <c r="CK101" s="120">
        <v>0.28000000000000003</v>
      </c>
      <c r="CL101" s="120">
        <v>22.3</v>
      </c>
      <c r="CM101" s="120">
        <v>1.9</v>
      </c>
      <c r="CN101" s="120">
        <v>6.13</v>
      </c>
      <c r="CO101" s="120">
        <v>0.37</v>
      </c>
      <c r="CP101" s="120">
        <v>72.900000000000006</v>
      </c>
      <c r="CQ101" s="120">
        <v>3.6</v>
      </c>
      <c r="CR101" s="120">
        <v>23.42</v>
      </c>
      <c r="CS101" s="120">
        <v>0.88</v>
      </c>
      <c r="CT101" s="120">
        <v>98.6</v>
      </c>
      <c r="CU101" s="120">
        <v>3.3</v>
      </c>
      <c r="CV101" s="120">
        <v>16.239999999999998</v>
      </c>
      <c r="CW101" s="120">
        <v>0.57999999999999996</v>
      </c>
      <c r="CX101" s="120">
        <v>104</v>
      </c>
      <c r="CY101" s="120">
        <v>4.5</v>
      </c>
      <c r="CZ101" s="120">
        <v>18.559999999999999</v>
      </c>
      <c r="DA101" s="120">
        <v>0.69</v>
      </c>
      <c r="DB101" s="120">
        <v>71</v>
      </c>
      <c r="DC101" s="120">
        <v>29</v>
      </c>
      <c r="DD101" s="120">
        <v>23.3</v>
      </c>
      <c r="DE101" s="120">
        <v>6.4</v>
      </c>
      <c r="DF101" s="120">
        <v>9.24</v>
      </c>
      <c r="DG101" s="120">
        <v>0.41</v>
      </c>
      <c r="DH101" s="120">
        <v>8.06</v>
      </c>
      <c r="DI101" s="120">
        <v>0.62</v>
      </c>
      <c r="DJ101" s="120">
        <v>8.4</v>
      </c>
      <c r="DK101" s="120">
        <v>0.6</v>
      </c>
      <c r="DL101" s="120">
        <v>0.27600000000000002</v>
      </c>
      <c r="DM101" s="120">
        <v>8.3000000000000004E-2</v>
      </c>
      <c r="DN101" s="120">
        <v>3.54</v>
      </c>
      <c r="DO101" s="120">
        <v>0.19</v>
      </c>
      <c r="DP101" s="120">
        <v>-2.9578E-2</v>
      </c>
      <c r="DQ101" s="120">
        <v>2.5000000000000001E-5</v>
      </c>
      <c r="DR101" s="120">
        <v>2.3420000000000002E-6</v>
      </c>
      <c r="DS101" s="120">
        <v>9.8000000000000004E-8</v>
      </c>
      <c r="DT101" s="122">
        <v>104400</v>
      </c>
      <c r="DU101" s="122">
        <v>2900</v>
      </c>
      <c r="DV101" s="122">
        <v>1612000</v>
      </c>
      <c r="DW101" s="122">
        <v>58000</v>
      </c>
      <c r="DX101" s="120">
        <v>-660</v>
      </c>
      <c r="DY101" s="120">
        <v>240</v>
      </c>
      <c r="DZ101" s="122">
        <v>69600</v>
      </c>
      <c r="EA101" s="122">
        <v>2300</v>
      </c>
      <c r="EB101" s="120">
        <v>11750</v>
      </c>
      <c r="EC101" s="120">
        <v>390</v>
      </c>
      <c r="ED101" s="122">
        <v>79000</v>
      </c>
      <c r="EE101" s="122">
        <v>2200</v>
      </c>
      <c r="EF101" s="120">
        <v>284</v>
      </c>
      <c r="EG101" s="120">
        <v>58</v>
      </c>
      <c r="EH101" s="120">
        <v>1220</v>
      </c>
      <c r="EI101" s="120">
        <v>120</v>
      </c>
      <c r="EJ101" s="120">
        <v>309</v>
      </c>
      <c r="EK101" s="120">
        <v>54</v>
      </c>
      <c r="EL101" s="120">
        <v>403</v>
      </c>
      <c r="EM101" s="120">
        <v>63</v>
      </c>
      <c r="EN101" s="120">
        <v>242</v>
      </c>
      <c r="EO101" s="120">
        <v>31</v>
      </c>
      <c r="EP101" s="120">
        <v>208</v>
      </c>
      <c r="EQ101" s="120">
        <v>32</v>
      </c>
      <c r="ER101" s="120">
        <v>696</v>
      </c>
      <c r="ES101" s="120">
        <v>59</v>
      </c>
      <c r="ET101" s="120">
        <v>1426</v>
      </c>
      <c r="EU101" s="120">
        <v>85</v>
      </c>
      <c r="EV101" s="120">
        <v>3910</v>
      </c>
      <c r="EW101" s="120">
        <v>190</v>
      </c>
      <c r="EX101" s="120">
        <v>5360</v>
      </c>
      <c r="EY101" s="120">
        <v>200</v>
      </c>
      <c r="EZ101" s="120">
        <v>7420</v>
      </c>
      <c r="FA101" s="120">
        <v>250</v>
      </c>
      <c r="FB101" s="120">
        <v>3700</v>
      </c>
      <c r="FC101" s="120">
        <v>130</v>
      </c>
      <c r="FD101" s="120">
        <v>5100</v>
      </c>
      <c r="FE101" s="120">
        <v>220</v>
      </c>
      <c r="FF101" s="120">
        <v>4450</v>
      </c>
      <c r="FG101" s="120">
        <v>170</v>
      </c>
      <c r="FH101" s="120">
        <v>72</v>
      </c>
      <c r="FI101" s="120">
        <v>20</v>
      </c>
      <c r="FJ101" s="120">
        <v>527</v>
      </c>
      <c r="FK101" s="120">
        <v>24</v>
      </c>
      <c r="FL101" s="120">
        <v>413</v>
      </c>
      <c r="FM101" s="120">
        <v>32</v>
      </c>
      <c r="FN101" s="120">
        <v>1027</v>
      </c>
      <c r="FO101" s="120">
        <v>73</v>
      </c>
      <c r="FP101" s="120">
        <v>58</v>
      </c>
      <c r="FQ101" s="120">
        <v>18</v>
      </c>
      <c r="FR101" s="120">
        <v>928</v>
      </c>
      <c r="FS101" s="120">
        <v>49</v>
      </c>
      <c r="FT101" s="120">
        <v>-6.1390999999999998E-3</v>
      </c>
      <c r="FU101" s="120">
        <v>1.9999999999999999E-6</v>
      </c>
      <c r="FV101" s="120">
        <v>0</v>
      </c>
      <c r="FW101" s="120">
        <v>0.73333999999999999</v>
      </c>
      <c r="FX101" s="120">
        <v>0.61687999999999998</v>
      </c>
      <c r="FY101" s="120">
        <v>569.72</v>
      </c>
      <c r="FZ101" s="120">
        <v>0.26738000000000001</v>
      </c>
      <c r="GA101" s="120">
        <v>1.9156</v>
      </c>
      <c r="GB101" s="120">
        <v>0.20014999999999999</v>
      </c>
      <c r="GC101" s="120">
        <v>0</v>
      </c>
      <c r="GD101" s="120">
        <v>0</v>
      </c>
      <c r="GE101" s="120">
        <v>0</v>
      </c>
      <c r="GF101" s="120">
        <v>0</v>
      </c>
      <c r="GG101" s="120">
        <v>0.16234999999999999</v>
      </c>
      <c r="GH101" s="120">
        <v>0</v>
      </c>
      <c r="GI101" s="120">
        <v>0</v>
      </c>
      <c r="GJ101" s="120">
        <v>0</v>
      </c>
      <c r="GK101" s="120">
        <v>0.12449</v>
      </c>
      <c r="GL101" s="120">
        <v>1.4682000000000001E-2</v>
      </c>
      <c r="GM101" s="120">
        <v>0</v>
      </c>
      <c r="GN101" s="120">
        <v>0</v>
      </c>
      <c r="GO101" s="120">
        <v>0</v>
      </c>
      <c r="GP101" s="120">
        <v>1.3878E-2</v>
      </c>
      <c r="GQ101" s="120">
        <v>138.78</v>
      </c>
      <c r="GR101" s="120">
        <v>2.4775999999999998</v>
      </c>
      <c r="GS101" s="120">
        <v>7.2853000000000001E-2</v>
      </c>
      <c r="GT101" s="120">
        <v>8.0426999999999998E-2</v>
      </c>
      <c r="GU101" s="120">
        <v>7.3669999999999999E-2</v>
      </c>
      <c r="GV101" s="120">
        <v>0</v>
      </c>
      <c r="GW101" s="120">
        <v>3.1494000000000001E-3</v>
      </c>
      <c r="GX101" s="120">
        <v>0</v>
      </c>
      <c r="GY101" s="120">
        <v>0</v>
      </c>
      <c r="GZ101" s="120">
        <v>0</v>
      </c>
      <c r="HA101" s="120">
        <v>0</v>
      </c>
      <c r="HB101" s="120">
        <v>0</v>
      </c>
      <c r="HC101" s="120">
        <v>0</v>
      </c>
      <c r="HD101" s="120">
        <v>0</v>
      </c>
      <c r="HE101" s="120">
        <v>0</v>
      </c>
      <c r="HF101" s="120">
        <v>0</v>
      </c>
      <c r="HG101" s="120">
        <v>0</v>
      </c>
      <c r="HH101" s="120">
        <v>0</v>
      </c>
      <c r="HI101" s="120">
        <v>0</v>
      </c>
      <c r="HJ101" s="120">
        <v>0</v>
      </c>
      <c r="HK101" s="120">
        <v>0</v>
      </c>
      <c r="HL101" s="120">
        <v>0</v>
      </c>
      <c r="HM101" s="120">
        <v>0</v>
      </c>
      <c r="HN101" s="120">
        <v>0</v>
      </c>
      <c r="HO101" s="120">
        <v>0</v>
      </c>
      <c r="HP101" s="120">
        <v>0</v>
      </c>
      <c r="HQ101" s="120">
        <v>0</v>
      </c>
      <c r="HR101" s="120">
        <v>0</v>
      </c>
      <c r="HS101" s="120">
        <v>0</v>
      </c>
      <c r="HT101" s="120">
        <v>0</v>
      </c>
      <c r="HU101" s="120">
        <v>0</v>
      </c>
      <c r="HV101" s="120">
        <v>0</v>
      </c>
      <c r="HW101" s="120">
        <v>0</v>
      </c>
      <c r="HX101" s="120">
        <v>0</v>
      </c>
      <c r="HY101" s="120">
        <v>0</v>
      </c>
      <c r="HZ101" s="120">
        <v>0</v>
      </c>
      <c r="IA101" s="120">
        <v>0</v>
      </c>
      <c r="IB101" s="120">
        <v>0</v>
      </c>
      <c r="IC101" s="120">
        <v>0</v>
      </c>
      <c r="ID101" s="120">
        <v>0</v>
      </c>
      <c r="IE101" s="120">
        <v>0</v>
      </c>
      <c r="IF101" s="120">
        <v>0</v>
      </c>
      <c r="IG101" s="120">
        <v>0</v>
      </c>
      <c r="IH101" s="120">
        <v>0</v>
      </c>
      <c r="II101" s="120">
        <v>0</v>
      </c>
      <c r="IJ101" s="120">
        <v>0</v>
      </c>
      <c r="IK101" s="120">
        <v>0</v>
      </c>
      <c r="IL101" s="120">
        <v>0</v>
      </c>
      <c r="IM101" s="120">
        <v>0</v>
      </c>
      <c r="IN101" s="120">
        <v>0</v>
      </c>
      <c r="IO101" s="120">
        <v>0</v>
      </c>
      <c r="IP101" s="120">
        <v>0</v>
      </c>
      <c r="IQ101" s="120">
        <v>0</v>
      </c>
      <c r="IR101" s="120">
        <v>0</v>
      </c>
      <c r="IS101" s="120">
        <v>0</v>
      </c>
      <c r="IT101" s="120">
        <v>0</v>
      </c>
      <c r="IU101" s="120">
        <v>0</v>
      </c>
      <c r="IV101" s="120">
        <v>0</v>
      </c>
      <c r="IW101" s="120">
        <v>0</v>
      </c>
      <c r="IX101" s="120">
        <v>0</v>
      </c>
      <c r="IY101" s="120">
        <v>0</v>
      </c>
      <c r="IZ101" s="120">
        <v>0</v>
      </c>
      <c r="JA101" s="120">
        <v>0</v>
      </c>
      <c r="JB101" s="120">
        <v>0</v>
      </c>
    </row>
    <row r="102" spans="1:262" ht="14.4" x14ac:dyDescent="0.3">
      <c r="A102" s="120" t="s">
        <v>666</v>
      </c>
      <c r="B102" s="120" t="s">
        <v>454</v>
      </c>
      <c r="C102" s="120" t="s">
        <v>804</v>
      </c>
      <c r="D102" s="120" t="s">
        <v>455</v>
      </c>
      <c r="E102" s="121">
        <v>0.46776273148148145</v>
      </c>
      <c r="F102" s="120">
        <v>34.747</v>
      </c>
      <c r="G102" s="120" t="s">
        <v>667</v>
      </c>
      <c r="H102" s="122">
        <v>2182000</v>
      </c>
      <c r="I102" s="122">
        <v>78000</v>
      </c>
      <c r="J102" s="122">
        <v>1685000</v>
      </c>
      <c r="K102" s="122">
        <v>75000</v>
      </c>
      <c r="L102" s="120">
        <v>43920</v>
      </c>
      <c r="M102" s="120">
        <v>260</v>
      </c>
      <c r="N102" s="122">
        <v>103000</v>
      </c>
      <c r="O102" s="122">
        <v>2900</v>
      </c>
      <c r="P102" s="122">
        <v>174000</v>
      </c>
      <c r="Q102" s="122">
        <v>2500</v>
      </c>
      <c r="R102" s="120">
        <v>13390</v>
      </c>
      <c r="S102" s="120">
        <v>370</v>
      </c>
      <c r="T102" s="122">
        <v>104400</v>
      </c>
      <c r="U102" s="122">
        <v>3600</v>
      </c>
      <c r="V102" s="120">
        <v>254</v>
      </c>
      <c r="W102" s="120">
        <v>47</v>
      </c>
      <c r="X102" s="120">
        <v>1080</v>
      </c>
      <c r="Y102" s="120">
        <v>110</v>
      </c>
      <c r="Z102" s="120">
        <v>333</v>
      </c>
      <c r="AA102" s="120">
        <v>59</v>
      </c>
      <c r="AB102" s="120">
        <v>418</v>
      </c>
      <c r="AC102" s="120">
        <v>58</v>
      </c>
      <c r="AD102" s="120">
        <v>260</v>
      </c>
      <c r="AE102" s="120">
        <v>36</v>
      </c>
      <c r="AF102" s="120">
        <v>240</v>
      </c>
      <c r="AG102" s="120">
        <v>39</v>
      </c>
      <c r="AH102" s="120">
        <v>988</v>
      </c>
      <c r="AI102" s="120">
        <v>73</v>
      </c>
      <c r="AJ102" s="120">
        <v>2030</v>
      </c>
      <c r="AK102" s="120">
        <v>130</v>
      </c>
      <c r="AL102" s="120">
        <v>5170</v>
      </c>
      <c r="AM102" s="120">
        <v>240</v>
      </c>
      <c r="AN102" s="120">
        <v>7360</v>
      </c>
      <c r="AO102" s="120">
        <v>290</v>
      </c>
      <c r="AP102" s="120">
        <v>9950</v>
      </c>
      <c r="AQ102" s="120">
        <v>340</v>
      </c>
      <c r="AR102" s="120">
        <v>4770</v>
      </c>
      <c r="AS102" s="120">
        <v>220</v>
      </c>
      <c r="AT102" s="120">
        <v>7120</v>
      </c>
      <c r="AU102" s="120">
        <v>310</v>
      </c>
      <c r="AV102" s="120">
        <v>5970</v>
      </c>
      <c r="AW102" s="120">
        <v>220</v>
      </c>
      <c r="AX102" s="120">
        <v>406</v>
      </c>
      <c r="AY102" s="120">
        <v>30</v>
      </c>
      <c r="AZ102" s="120">
        <v>143</v>
      </c>
      <c r="BA102" s="120">
        <v>17</v>
      </c>
      <c r="BB102" s="120">
        <v>644</v>
      </c>
      <c r="BC102" s="120">
        <v>28</v>
      </c>
      <c r="BD102" s="120">
        <v>451</v>
      </c>
      <c r="BE102" s="120">
        <v>31</v>
      </c>
      <c r="BF102" s="120">
        <v>1045</v>
      </c>
      <c r="BG102" s="120">
        <v>69</v>
      </c>
      <c r="BH102" s="120">
        <v>162</v>
      </c>
      <c r="BI102" s="120">
        <v>30</v>
      </c>
      <c r="BJ102" s="120">
        <v>3320</v>
      </c>
      <c r="BK102" s="120">
        <v>110</v>
      </c>
      <c r="BL102" s="120">
        <v>0</v>
      </c>
      <c r="BM102" s="120">
        <v>1</v>
      </c>
      <c r="BN102" s="122">
        <v>-49100</v>
      </c>
      <c r="BO102" s="122">
        <v>2400</v>
      </c>
      <c r="BP102" s="120">
        <v>-40</v>
      </c>
      <c r="BQ102" s="120">
        <v>45</v>
      </c>
      <c r="BR102" s="122">
        <v>1502000</v>
      </c>
      <c r="BS102" s="122">
        <v>43000</v>
      </c>
      <c r="BT102" s="120">
        <v>1230</v>
      </c>
      <c r="BU102" s="120">
        <v>45</v>
      </c>
      <c r="BV102" s="120">
        <v>1194</v>
      </c>
      <c r="BW102" s="120">
        <v>38</v>
      </c>
      <c r="BX102" s="120">
        <v>1056</v>
      </c>
      <c r="BY102" s="120">
        <v>36</v>
      </c>
      <c r="BZ102" s="120">
        <v>1.94</v>
      </c>
      <c r="CA102" s="120">
        <v>0.36</v>
      </c>
      <c r="CB102" s="120">
        <v>7.8</v>
      </c>
      <c r="CC102" s="120">
        <v>0.76</v>
      </c>
      <c r="CD102" s="120">
        <v>1.79</v>
      </c>
      <c r="CE102" s="120">
        <v>0.32</v>
      </c>
      <c r="CF102" s="120">
        <v>13.5</v>
      </c>
      <c r="CG102" s="120">
        <v>1.9</v>
      </c>
      <c r="CH102" s="120">
        <v>9.1</v>
      </c>
      <c r="CI102" s="120">
        <v>1.3</v>
      </c>
      <c r="CJ102" s="120">
        <v>2.13</v>
      </c>
      <c r="CK102" s="120">
        <v>0.35</v>
      </c>
      <c r="CL102" s="120">
        <v>31.6</v>
      </c>
      <c r="CM102" s="120">
        <v>2.2999999999999998</v>
      </c>
      <c r="CN102" s="120">
        <v>8.7899999999999991</v>
      </c>
      <c r="CO102" s="120">
        <v>0.54</v>
      </c>
      <c r="CP102" s="120">
        <v>97.4</v>
      </c>
      <c r="CQ102" s="120">
        <v>4.5</v>
      </c>
      <c r="CR102" s="120">
        <v>32.5</v>
      </c>
      <c r="CS102" s="120">
        <v>1.3</v>
      </c>
      <c r="CT102" s="120">
        <v>133.5</v>
      </c>
      <c r="CU102" s="120">
        <v>4.5</v>
      </c>
      <c r="CV102" s="120">
        <v>21.11</v>
      </c>
      <c r="CW102" s="120">
        <v>0.98</v>
      </c>
      <c r="CX102" s="120">
        <v>146.5</v>
      </c>
      <c r="CY102" s="120">
        <v>6.3</v>
      </c>
      <c r="CZ102" s="120">
        <v>25.13</v>
      </c>
      <c r="DA102" s="120">
        <v>0.9</v>
      </c>
      <c r="DB102" s="120">
        <v>49</v>
      </c>
      <c r="DC102" s="120">
        <v>30</v>
      </c>
      <c r="DD102" s="120">
        <v>12.8</v>
      </c>
      <c r="DE102" s="120">
        <v>5.7</v>
      </c>
      <c r="DF102" s="120">
        <v>11.07</v>
      </c>
      <c r="DG102" s="120">
        <v>0.5</v>
      </c>
      <c r="DH102" s="120">
        <v>8.64</v>
      </c>
      <c r="DI102" s="120">
        <v>0.61</v>
      </c>
      <c r="DJ102" s="120">
        <v>8.3800000000000008</v>
      </c>
      <c r="DK102" s="120">
        <v>0.56999999999999995</v>
      </c>
      <c r="DL102" s="120">
        <v>0.77</v>
      </c>
      <c r="DM102" s="120">
        <v>0.14000000000000001</v>
      </c>
      <c r="DN102" s="120">
        <v>12.74</v>
      </c>
      <c r="DO102" s="120">
        <v>0.44</v>
      </c>
      <c r="DP102" s="120">
        <v>-3.0280999999999999E-2</v>
      </c>
      <c r="DQ102" s="120">
        <v>2.5000000000000001E-5</v>
      </c>
      <c r="DR102" s="120">
        <v>8.4200000000000007E-6</v>
      </c>
      <c r="DS102" s="120">
        <v>2.8000000000000002E-7</v>
      </c>
      <c r="DT102" s="122">
        <v>102200</v>
      </c>
      <c r="DU102" s="122">
        <v>2900</v>
      </c>
      <c r="DV102" s="122">
        <v>1633000</v>
      </c>
      <c r="DW102" s="122">
        <v>75000</v>
      </c>
      <c r="DX102" s="120">
        <v>280</v>
      </c>
      <c r="DY102" s="120">
        <v>280</v>
      </c>
      <c r="DZ102" s="122">
        <v>67600</v>
      </c>
      <c r="EA102" s="122">
        <v>2500</v>
      </c>
      <c r="EB102" s="120">
        <v>11720</v>
      </c>
      <c r="EC102" s="120">
        <v>370</v>
      </c>
      <c r="ED102" s="122">
        <v>104400</v>
      </c>
      <c r="EE102" s="122">
        <v>3600</v>
      </c>
      <c r="EF102" s="120">
        <v>254</v>
      </c>
      <c r="EG102" s="120">
        <v>47</v>
      </c>
      <c r="EH102" s="120">
        <v>1080</v>
      </c>
      <c r="EI102" s="120">
        <v>110</v>
      </c>
      <c r="EJ102" s="120">
        <v>333</v>
      </c>
      <c r="EK102" s="120">
        <v>59</v>
      </c>
      <c r="EL102" s="120">
        <v>418</v>
      </c>
      <c r="EM102" s="120">
        <v>58</v>
      </c>
      <c r="EN102" s="120">
        <v>260</v>
      </c>
      <c r="EO102" s="120">
        <v>36</v>
      </c>
      <c r="EP102" s="120">
        <v>240</v>
      </c>
      <c r="EQ102" s="120">
        <v>39</v>
      </c>
      <c r="ER102" s="120">
        <v>988</v>
      </c>
      <c r="ES102" s="120">
        <v>73</v>
      </c>
      <c r="ET102" s="120">
        <v>2030</v>
      </c>
      <c r="EU102" s="120">
        <v>130</v>
      </c>
      <c r="EV102" s="120">
        <v>5170</v>
      </c>
      <c r="EW102" s="120">
        <v>240</v>
      </c>
      <c r="EX102" s="120">
        <v>7360</v>
      </c>
      <c r="EY102" s="120">
        <v>290</v>
      </c>
      <c r="EZ102" s="120">
        <v>9950</v>
      </c>
      <c r="FA102" s="120">
        <v>340</v>
      </c>
      <c r="FB102" s="120">
        <v>4770</v>
      </c>
      <c r="FC102" s="120">
        <v>220</v>
      </c>
      <c r="FD102" s="120">
        <v>7120</v>
      </c>
      <c r="FE102" s="120">
        <v>310</v>
      </c>
      <c r="FF102" s="120">
        <v>5970</v>
      </c>
      <c r="FG102" s="120">
        <v>220</v>
      </c>
      <c r="FH102" s="120">
        <v>39</v>
      </c>
      <c r="FI102" s="120">
        <v>17</v>
      </c>
      <c r="FJ102" s="120">
        <v>627</v>
      </c>
      <c r="FK102" s="120">
        <v>28</v>
      </c>
      <c r="FL102" s="120">
        <v>440</v>
      </c>
      <c r="FM102" s="120">
        <v>31</v>
      </c>
      <c r="FN102" s="120">
        <v>1017</v>
      </c>
      <c r="FO102" s="120">
        <v>69</v>
      </c>
      <c r="FP102" s="120">
        <v>162</v>
      </c>
      <c r="FQ102" s="120">
        <v>30</v>
      </c>
      <c r="FR102" s="120">
        <v>3310</v>
      </c>
      <c r="FS102" s="120">
        <v>110</v>
      </c>
      <c r="FT102" s="120">
        <v>-6.1952999999999999E-3</v>
      </c>
      <c r="FU102" s="120">
        <v>1.9E-6</v>
      </c>
      <c r="FV102" s="120">
        <v>0</v>
      </c>
      <c r="FW102" s="120">
        <v>0.62916000000000005</v>
      </c>
      <c r="FX102" s="120">
        <v>0.55642000000000003</v>
      </c>
      <c r="FY102" s="120">
        <v>498.91</v>
      </c>
      <c r="FZ102" s="120">
        <v>0.26001999999999997</v>
      </c>
      <c r="GA102" s="120">
        <v>1.9734</v>
      </c>
      <c r="GB102" s="120">
        <v>0.58435999999999999</v>
      </c>
      <c r="GC102" s="120">
        <v>0</v>
      </c>
      <c r="GD102" s="120">
        <v>4.6892000000000003E-2</v>
      </c>
      <c r="GE102" s="120">
        <v>0</v>
      </c>
      <c r="GF102" s="120">
        <v>0</v>
      </c>
      <c r="GG102" s="120">
        <v>0</v>
      </c>
      <c r="GH102" s="120">
        <v>0</v>
      </c>
      <c r="GI102" s="120">
        <v>0</v>
      </c>
      <c r="GJ102" s="120">
        <v>0</v>
      </c>
      <c r="GK102" s="120">
        <v>6.1379000000000003E-2</v>
      </c>
      <c r="GL102" s="120">
        <v>4.5330000000000002E-2</v>
      </c>
      <c r="GM102" s="120">
        <v>0</v>
      </c>
      <c r="GN102" s="120">
        <v>0</v>
      </c>
      <c r="GO102" s="120">
        <v>6.6666000000000003E-2</v>
      </c>
      <c r="GP102" s="120">
        <v>2.7342999999999999E-2</v>
      </c>
      <c r="GQ102" s="120">
        <v>273.43</v>
      </c>
      <c r="GR102" s="120">
        <v>1.7730999999999999</v>
      </c>
      <c r="GS102" s="120">
        <v>7.8481999999999996E-2</v>
      </c>
      <c r="GT102" s="120">
        <v>8.6699999999999999E-2</v>
      </c>
      <c r="GU102" s="120">
        <v>8.8941999999999993E-2</v>
      </c>
      <c r="GV102" s="120">
        <v>0</v>
      </c>
      <c r="GW102" s="120">
        <v>5.1939999999999998E-3</v>
      </c>
      <c r="GX102" s="120">
        <v>0</v>
      </c>
      <c r="GY102" s="120">
        <v>0</v>
      </c>
      <c r="GZ102" s="120">
        <v>0</v>
      </c>
      <c r="HA102" s="120">
        <v>0</v>
      </c>
      <c r="HB102" s="120">
        <v>0</v>
      </c>
      <c r="HC102" s="120">
        <v>0</v>
      </c>
      <c r="HD102" s="120">
        <v>0</v>
      </c>
      <c r="HE102" s="120">
        <v>0</v>
      </c>
      <c r="HF102" s="120">
        <v>0</v>
      </c>
      <c r="HG102" s="120">
        <v>0</v>
      </c>
      <c r="HH102" s="120">
        <v>0</v>
      </c>
      <c r="HI102" s="120">
        <v>0</v>
      </c>
      <c r="HJ102" s="120">
        <v>0</v>
      </c>
      <c r="HK102" s="120">
        <v>0</v>
      </c>
      <c r="HL102" s="120">
        <v>0</v>
      </c>
      <c r="HM102" s="120">
        <v>0</v>
      </c>
      <c r="HN102" s="120">
        <v>0</v>
      </c>
      <c r="HO102" s="120">
        <v>0</v>
      </c>
      <c r="HP102" s="120">
        <v>0</v>
      </c>
      <c r="HQ102" s="120">
        <v>0</v>
      </c>
      <c r="HR102" s="120">
        <v>0</v>
      </c>
      <c r="HS102" s="120">
        <v>0</v>
      </c>
      <c r="HT102" s="120">
        <v>0</v>
      </c>
      <c r="HU102" s="120">
        <v>0</v>
      </c>
      <c r="HV102" s="120">
        <v>0</v>
      </c>
      <c r="HW102" s="120">
        <v>0</v>
      </c>
      <c r="HX102" s="120">
        <v>0</v>
      </c>
      <c r="HY102" s="120">
        <v>0</v>
      </c>
      <c r="HZ102" s="120">
        <v>0</v>
      </c>
      <c r="IA102" s="120">
        <v>0</v>
      </c>
      <c r="IB102" s="120">
        <v>0</v>
      </c>
      <c r="IC102" s="120">
        <v>0</v>
      </c>
      <c r="ID102" s="120">
        <v>0</v>
      </c>
      <c r="IE102" s="120">
        <v>0</v>
      </c>
      <c r="IF102" s="120">
        <v>0</v>
      </c>
      <c r="IG102" s="120">
        <v>0</v>
      </c>
      <c r="IH102" s="120">
        <v>0</v>
      </c>
      <c r="II102" s="120">
        <v>0</v>
      </c>
      <c r="IJ102" s="120">
        <v>0</v>
      </c>
      <c r="IK102" s="120">
        <v>0</v>
      </c>
      <c r="IL102" s="120">
        <v>0</v>
      </c>
      <c r="IM102" s="120">
        <v>0</v>
      </c>
      <c r="IN102" s="120">
        <v>0</v>
      </c>
      <c r="IO102" s="120">
        <v>0</v>
      </c>
      <c r="IP102" s="120">
        <v>0</v>
      </c>
      <c r="IQ102" s="120">
        <v>0</v>
      </c>
      <c r="IR102" s="120">
        <v>0</v>
      </c>
      <c r="IS102" s="120">
        <v>0</v>
      </c>
      <c r="IT102" s="120">
        <v>0</v>
      </c>
      <c r="IU102" s="120">
        <v>0</v>
      </c>
      <c r="IV102" s="120">
        <v>0</v>
      </c>
      <c r="IW102" s="120">
        <v>0</v>
      </c>
      <c r="IX102" s="120">
        <v>0</v>
      </c>
      <c r="IY102" s="120">
        <v>0</v>
      </c>
      <c r="IZ102" s="120">
        <v>0</v>
      </c>
      <c r="JA102" s="120">
        <v>0</v>
      </c>
      <c r="JB102" s="120">
        <v>0</v>
      </c>
    </row>
    <row r="103" spans="1:262" ht="14.4" x14ac:dyDescent="0.3">
      <c r="A103" s="120" t="s">
        <v>668</v>
      </c>
      <c r="B103" s="120" t="s">
        <v>454</v>
      </c>
      <c r="C103" s="120" t="s">
        <v>805</v>
      </c>
      <c r="D103" s="120" t="s">
        <v>455</v>
      </c>
      <c r="E103" s="121">
        <v>0.46858703703703702</v>
      </c>
      <c r="F103" s="120">
        <v>34.121000000000002</v>
      </c>
      <c r="G103" s="120" t="s">
        <v>669</v>
      </c>
      <c r="H103" s="122">
        <v>2194000</v>
      </c>
      <c r="I103" s="122">
        <v>55000</v>
      </c>
      <c r="J103" s="122">
        <v>1702000</v>
      </c>
      <c r="K103" s="122">
        <v>51000</v>
      </c>
      <c r="L103" s="120">
        <v>47210</v>
      </c>
      <c r="M103" s="120">
        <v>370</v>
      </c>
      <c r="N103" s="122">
        <v>104900</v>
      </c>
      <c r="O103" s="122">
        <v>2900</v>
      </c>
      <c r="P103" s="122">
        <v>179200</v>
      </c>
      <c r="Q103" s="122">
        <v>2500</v>
      </c>
      <c r="R103" s="122">
        <v>38600</v>
      </c>
      <c r="S103" s="122">
        <v>1300</v>
      </c>
      <c r="T103" s="122">
        <v>65200</v>
      </c>
      <c r="U103" s="122">
        <v>1700</v>
      </c>
      <c r="V103" s="120">
        <v>1070</v>
      </c>
      <c r="W103" s="120">
        <v>110</v>
      </c>
      <c r="X103" s="120">
        <v>4240</v>
      </c>
      <c r="Y103" s="120">
        <v>290</v>
      </c>
      <c r="Z103" s="120">
        <v>1220</v>
      </c>
      <c r="AA103" s="120">
        <v>130</v>
      </c>
      <c r="AB103" s="120">
        <v>1720</v>
      </c>
      <c r="AC103" s="120">
        <v>170</v>
      </c>
      <c r="AD103" s="120">
        <v>579</v>
      </c>
      <c r="AE103" s="120">
        <v>47</v>
      </c>
      <c r="AF103" s="120">
        <v>733</v>
      </c>
      <c r="AG103" s="120">
        <v>74</v>
      </c>
      <c r="AH103" s="120">
        <v>1143</v>
      </c>
      <c r="AI103" s="120">
        <v>78</v>
      </c>
      <c r="AJ103" s="120">
        <v>1493</v>
      </c>
      <c r="AK103" s="120">
        <v>93</v>
      </c>
      <c r="AL103" s="120">
        <v>3480</v>
      </c>
      <c r="AM103" s="120">
        <v>170</v>
      </c>
      <c r="AN103" s="120">
        <v>4510</v>
      </c>
      <c r="AO103" s="120">
        <v>190</v>
      </c>
      <c r="AP103" s="120">
        <v>6170</v>
      </c>
      <c r="AQ103" s="120">
        <v>260</v>
      </c>
      <c r="AR103" s="120">
        <v>3640</v>
      </c>
      <c r="AS103" s="120">
        <v>150</v>
      </c>
      <c r="AT103" s="120">
        <v>6150</v>
      </c>
      <c r="AU103" s="120">
        <v>270</v>
      </c>
      <c r="AV103" s="120">
        <v>5580</v>
      </c>
      <c r="AW103" s="120">
        <v>260</v>
      </c>
      <c r="AX103" s="120">
        <v>424</v>
      </c>
      <c r="AY103" s="120">
        <v>28</v>
      </c>
      <c r="AZ103" s="120">
        <v>157</v>
      </c>
      <c r="BA103" s="120">
        <v>19</v>
      </c>
      <c r="BB103" s="120">
        <v>987</v>
      </c>
      <c r="BC103" s="120">
        <v>34</v>
      </c>
      <c r="BD103" s="120">
        <v>590</v>
      </c>
      <c r="BE103" s="120">
        <v>32</v>
      </c>
      <c r="BF103" s="120">
        <v>1470</v>
      </c>
      <c r="BG103" s="120">
        <v>100</v>
      </c>
      <c r="BH103" s="120">
        <v>1066</v>
      </c>
      <c r="BI103" s="120">
        <v>64</v>
      </c>
      <c r="BJ103" s="120">
        <v>6960</v>
      </c>
      <c r="BK103" s="120">
        <v>160</v>
      </c>
      <c r="BL103" s="120">
        <v>0</v>
      </c>
      <c r="BM103" s="120">
        <v>1</v>
      </c>
      <c r="BN103" s="122">
        <v>-42700</v>
      </c>
      <c r="BO103" s="122">
        <v>1500</v>
      </c>
      <c r="BP103" s="120">
        <v>-41</v>
      </c>
      <c r="BQ103" s="120">
        <v>50</v>
      </c>
      <c r="BR103" s="122">
        <v>1548000</v>
      </c>
      <c r="BS103" s="122">
        <v>42000</v>
      </c>
      <c r="BT103" s="120">
        <v>1339</v>
      </c>
      <c r="BU103" s="120">
        <v>45</v>
      </c>
      <c r="BV103" s="120">
        <v>3810</v>
      </c>
      <c r="BW103" s="120">
        <v>140</v>
      </c>
      <c r="BX103" s="120">
        <v>667</v>
      </c>
      <c r="BY103" s="120">
        <v>17</v>
      </c>
      <c r="BZ103" s="120">
        <v>8.2200000000000006</v>
      </c>
      <c r="CA103" s="120">
        <v>0.86</v>
      </c>
      <c r="CB103" s="120">
        <v>31</v>
      </c>
      <c r="CC103" s="120">
        <v>2.1</v>
      </c>
      <c r="CD103" s="120">
        <v>6.61</v>
      </c>
      <c r="CE103" s="120">
        <v>0.72</v>
      </c>
      <c r="CF103" s="120">
        <v>56.2</v>
      </c>
      <c r="CG103" s="120">
        <v>5.4</v>
      </c>
      <c r="CH103" s="120">
        <v>20.5</v>
      </c>
      <c r="CI103" s="120">
        <v>1.7</v>
      </c>
      <c r="CJ103" s="120">
        <v>6.57</v>
      </c>
      <c r="CK103" s="120">
        <v>0.67</v>
      </c>
      <c r="CL103" s="120">
        <v>37</v>
      </c>
      <c r="CM103" s="120">
        <v>2.5</v>
      </c>
      <c r="CN103" s="120">
        <v>6.53</v>
      </c>
      <c r="CO103" s="120">
        <v>0.41</v>
      </c>
      <c r="CP103" s="120">
        <v>66.2</v>
      </c>
      <c r="CQ103" s="120">
        <v>3.3</v>
      </c>
      <c r="CR103" s="120">
        <v>20.059999999999999</v>
      </c>
      <c r="CS103" s="120">
        <v>0.85</v>
      </c>
      <c r="CT103" s="120">
        <v>83.6</v>
      </c>
      <c r="CU103" s="120">
        <v>3.6</v>
      </c>
      <c r="CV103" s="120">
        <v>16.27</v>
      </c>
      <c r="CW103" s="120">
        <v>0.67</v>
      </c>
      <c r="CX103" s="120">
        <v>127.7</v>
      </c>
      <c r="CY103" s="120">
        <v>5.6</v>
      </c>
      <c r="CZ103" s="120">
        <v>23.7</v>
      </c>
      <c r="DA103" s="120">
        <v>1.1000000000000001</v>
      </c>
      <c r="DB103" s="120">
        <v>67</v>
      </c>
      <c r="DC103" s="120">
        <v>28</v>
      </c>
      <c r="DD103" s="120">
        <v>17.3</v>
      </c>
      <c r="DE103" s="120">
        <v>6.2</v>
      </c>
      <c r="DF103" s="120">
        <v>17.239999999999998</v>
      </c>
      <c r="DG103" s="120">
        <v>0.6</v>
      </c>
      <c r="DH103" s="120">
        <v>11.46</v>
      </c>
      <c r="DI103" s="120">
        <v>0.64</v>
      </c>
      <c r="DJ103" s="120">
        <v>11.98</v>
      </c>
      <c r="DK103" s="120">
        <v>0.86</v>
      </c>
      <c r="DL103" s="120">
        <v>5.13</v>
      </c>
      <c r="DM103" s="120">
        <v>0.31</v>
      </c>
      <c r="DN103" s="120">
        <v>26.92</v>
      </c>
      <c r="DO103" s="120">
        <v>0.61</v>
      </c>
      <c r="DP103" s="120">
        <v>-3.1008999999999998E-2</v>
      </c>
      <c r="DQ103" s="120">
        <v>2.4000000000000001E-5</v>
      </c>
      <c r="DR103" s="120">
        <v>1.749E-5</v>
      </c>
      <c r="DS103" s="120">
        <v>5.6000000000000004E-7</v>
      </c>
      <c r="DT103" s="122">
        <v>104200</v>
      </c>
      <c r="DU103" s="122">
        <v>2900</v>
      </c>
      <c r="DV103" s="122">
        <v>1651000</v>
      </c>
      <c r="DW103" s="122">
        <v>51000</v>
      </c>
      <c r="DX103" s="120">
        <v>290</v>
      </c>
      <c r="DY103" s="120">
        <v>350</v>
      </c>
      <c r="DZ103" s="122">
        <v>72900</v>
      </c>
      <c r="EA103" s="122">
        <v>2500</v>
      </c>
      <c r="EB103" s="122">
        <v>36900</v>
      </c>
      <c r="EC103" s="122">
        <v>1300</v>
      </c>
      <c r="ED103" s="122">
        <v>65200</v>
      </c>
      <c r="EE103" s="122">
        <v>1700</v>
      </c>
      <c r="EF103" s="120">
        <v>1070</v>
      </c>
      <c r="EG103" s="120">
        <v>110</v>
      </c>
      <c r="EH103" s="120">
        <v>4240</v>
      </c>
      <c r="EI103" s="120">
        <v>290</v>
      </c>
      <c r="EJ103" s="120">
        <v>1220</v>
      </c>
      <c r="EK103" s="120">
        <v>130</v>
      </c>
      <c r="EL103" s="120">
        <v>1720</v>
      </c>
      <c r="EM103" s="120">
        <v>170</v>
      </c>
      <c r="EN103" s="120">
        <v>579</v>
      </c>
      <c r="EO103" s="120">
        <v>47</v>
      </c>
      <c r="EP103" s="120">
        <v>733</v>
      </c>
      <c r="EQ103" s="120">
        <v>74</v>
      </c>
      <c r="ER103" s="120">
        <v>1143</v>
      </c>
      <c r="ES103" s="120">
        <v>78</v>
      </c>
      <c r="ET103" s="120">
        <v>1493</v>
      </c>
      <c r="EU103" s="120">
        <v>93</v>
      </c>
      <c r="EV103" s="120">
        <v>3480</v>
      </c>
      <c r="EW103" s="120">
        <v>170</v>
      </c>
      <c r="EX103" s="120">
        <v>4510</v>
      </c>
      <c r="EY103" s="120">
        <v>190</v>
      </c>
      <c r="EZ103" s="120">
        <v>6170</v>
      </c>
      <c r="FA103" s="120">
        <v>260</v>
      </c>
      <c r="FB103" s="120">
        <v>3640</v>
      </c>
      <c r="FC103" s="120">
        <v>150</v>
      </c>
      <c r="FD103" s="120">
        <v>6150</v>
      </c>
      <c r="FE103" s="120">
        <v>270</v>
      </c>
      <c r="FF103" s="120">
        <v>5580</v>
      </c>
      <c r="FG103" s="120">
        <v>260</v>
      </c>
      <c r="FH103" s="120">
        <v>53</v>
      </c>
      <c r="FI103" s="120">
        <v>19</v>
      </c>
      <c r="FJ103" s="120">
        <v>970</v>
      </c>
      <c r="FK103" s="120">
        <v>34</v>
      </c>
      <c r="FL103" s="120">
        <v>579</v>
      </c>
      <c r="FM103" s="120">
        <v>32</v>
      </c>
      <c r="FN103" s="120">
        <v>1440</v>
      </c>
      <c r="FO103" s="120">
        <v>100</v>
      </c>
      <c r="FP103" s="120">
        <v>1066</v>
      </c>
      <c r="FQ103" s="120">
        <v>64</v>
      </c>
      <c r="FR103" s="120">
        <v>6950</v>
      </c>
      <c r="FS103" s="120">
        <v>160</v>
      </c>
      <c r="FT103" s="120">
        <v>-6.2519000000000003E-3</v>
      </c>
      <c r="FU103" s="120">
        <v>1.9E-6</v>
      </c>
      <c r="FV103" s="120">
        <v>0</v>
      </c>
      <c r="FW103" s="120">
        <v>1.5751999999999999</v>
      </c>
      <c r="FX103" s="120">
        <v>0.69496000000000002</v>
      </c>
      <c r="FY103" s="120">
        <v>470.64</v>
      </c>
      <c r="FZ103" s="120">
        <v>0.18237</v>
      </c>
      <c r="GA103" s="120">
        <v>2.4466999999999999</v>
      </c>
      <c r="GB103" s="120">
        <v>0.33923999999999999</v>
      </c>
      <c r="GC103" s="120">
        <v>6.9189000000000001E-2</v>
      </c>
      <c r="GD103" s="120">
        <v>4.6976999999999998E-2</v>
      </c>
      <c r="GE103" s="120">
        <v>0</v>
      </c>
      <c r="GF103" s="120">
        <v>0.40905999999999998</v>
      </c>
      <c r="GG103" s="120">
        <v>0.11514000000000001</v>
      </c>
      <c r="GH103" s="120">
        <v>0</v>
      </c>
      <c r="GI103" s="120">
        <v>0.10435</v>
      </c>
      <c r="GJ103" s="120">
        <v>1.4086E-2</v>
      </c>
      <c r="GK103" s="120">
        <v>0</v>
      </c>
      <c r="GL103" s="120">
        <v>0</v>
      </c>
      <c r="GM103" s="120">
        <v>0</v>
      </c>
      <c r="GN103" s="120">
        <v>0</v>
      </c>
      <c r="GO103" s="120">
        <v>0.14751</v>
      </c>
      <c r="GP103" s="120">
        <v>0</v>
      </c>
      <c r="GQ103" s="120">
        <v>0</v>
      </c>
      <c r="GR103" s="120">
        <v>2.0518999999999998</v>
      </c>
      <c r="GS103" s="120">
        <v>6.2964999999999993E-2</v>
      </c>
      <c r="GT103" s="120">
        <v>0.10116</v>
      </c>
      <c r="GU103" s="120">
        <v>8.1989000000000006E-2</v>
      </c>
      <c r="GV103" s="120">
        <v>0</v>
      </c>
      <c r="GW103" s="120">
        <v>8.6213999999999995E-3</v>
      </c>
      <c r="GX103" s="120">
        <v>0</v>
      </c>
      <c r="GY103" s="120">
        <v>0</v>
      </c>
      <c r="GZ103" s="120">
        <v>0</v>
      </c>
      <c r="HA103" s="120">
        <v>0</v>
      </c>
      <c r="HB103" s="120">
        <v>0</v>
      </c>
      <c r="HC103" s="120">
        <v>0</v>
      </c>
      <c r="HD103" s="120">
        <v>0</v>
      </c>
      <c r="HE103" s="120">
        <v>0</v>
      </c>
      <c r="HF103" s="120">
        <v>0</v>
      </c>
      <c r="HG103" s="120">
        <v>0</v>
      </c>
      <c r="HH103" s="120">
        <v>0</v>
      </c>
      <c r="HI103" s="120">
        <v>0</v>
      </c>
      <c r="HJ103" s="120">
        <v>0</v>
      </c>
      <c r="HK103" s="120">
        <v>0</v>
      </c>
      <c r="HL103" s="120">
        <v>0</v>
      </c>
      <c r="HM103" s="120">
        <v>0</v>
      </c>
      <c r="HN103" s="120">
        <v>0</v>
      </c>
      <c r="HO103" s="120">
        <v>0</v>
      </c>
      <c r="HP103" s="120">
        <v>0</v>
      </c>
      <c r="HQ103" s="120">
        <v>0</v>
      </c>
      <c r="HR103" s="120">
        <v>0</v>
      </c>
      <c r="HS103" s="120">
        <v>0</v>
      </c>
      <c r="HT103" s="120">
        <v>0</v>
      </c>
      <c r="HU103" s="120">
        <v>0</v>
      </c>
      <c r="HV103" s="120">
        <v>0</v>
      </c>
      <c r="HW103" s="120">
        <v>0</v>
      </c>
      <c r="HX103" s="120">
        <v>0</v>
      </c>
      <c r="HY103" s="120">
        <v>0</v>
      </c>
      <c r="HZ103" s="120">
        <v>0</v>
      </c>
      <c r="IA103" s="120">
        <v>0</v>
      </c>
      <c r="IB103" s="120">
        <v>0</v>
      </c>
      <c r="IC103" s="120">
        <v>0</v>
      </c>
      <c r="ID103" s="120">
        <v>0</v>
      </c>
      <c r="IE103" s="120">
        <v>0</v>
      </c>
      <c r="IF103" s="120">
        <v>0</v>
      </c>
      <c r="IG103" s="120">
        <v>0</v>
      </c>
      <c r="IH103" s="120">
        <v>0</v>
      </c>
      <c r="II103" s="120">
        <v>0</v>
      </c>
      <c r="IJ103" s="120">
        <v>0</v>
      </c>
      <c r="IK103" s="120">
        <v>0</v>
      </c>
      <c r="IL103" s="120">
        <v>0</v>
      </c>
      <c r="IM103" s="120">
        <v>0</v>
      </c>
      <c r="IN103" s="120">
        <v>0</v>
      </c>
      <c r="IO103" s="120">
        <v>0</v>
      </c>
      <c r="IP103" s="120">
        <v>0</v>
      </c>
      <c r="IQ103" s="120">
        <v>0</v>
      </c>
      <c r="IR103" s="120">
        <v>0</v>
      </c>
      <c r="IS103" s="120">
        <v>0</v>
      </c>
      <c r="IT103" s="120">
        <v>0</v>
      </c>
      <c r="IU103" s="120">
        <v>0</v>
      </c>
      <c r="IV103" s="120">
        <v>0</v>
      </c>
      <c r="IW103" s="120">
        <v>0</v>
      </c>
      <c r="IX103" s="120">
        <v>0</v>
      </c>
      <c r="IY103" s="120">
        <v>0</v>
      </c>
      <c r="IZ103" s="120">
        <v>0</v>
      </c>
      <c r="JA103" s="120">
        <v>0</v>
      </c>
      <c r="JB103" s="120">
        <v>0</v>
      </c>
    </row>
    <row r="104" spans="1:262" ht="14.4" x14ac:dyDescent="0.3">
      <c r="A104" s="120" t="s">
        <v>670</v>
      </c>
      <c r="B104" s="120" t="s">
        <v>454</v>
      </c>
      <c r="C104" s="120" t="s">
        <v>806</v>
      </c>
      <c r="D104" s="120" t="s">
        <v>455</v>
      </c>
      <c r="E104" s="121">
        <v>0.46941307870370369</v>
      </c>
      <c r="F104" s="120">
        <v>32.712000000000003</v>
      </c>
      <c r="G104" s="120" t="s">
        <v>671</v>
      </c>
      <c r="H104" s="122">
        <v>2098000</v>
      </c>
      <c r="I104" s="122">
        <v>74000</v>
      </c>
      <c r="J104" s="122">
        <v>1735000</v>
      </c>
      <c r="K104" s="122">
        <v>73000</v>
      </c>
      <c r="L104" s="120">
        <v>49020</v>
      </c>
      <c r="M104" s="120">
        <v>320</v>
      </c>
      <c r="N104" s="122">
        <v>102100</v>
      </c>
      <c r="O104" s="122">
        <v>3400</v>
      </c>
      <c r="P104" s="122">
        <v>166800</v>
      </c>
      <c r="Q104" s="122">
        <v>1800</v>
      </c>
      <c r="R104" s="120">
        <v>14110</v>
      </c>
      <c r="S104" s="120">
        <v>440</v>
      </c>
      <c r="T104" s="120">
        <v>15700</v>
      </c>
      <c r="U104" s="120">
        <v>620</v>
      </c>
      <c r="V104" s="120">
        <v>142</v>
      </c>
      <c r="W104" s="120">
        <v>35</v>
      </c>
      <c r="X104" s="120">
        <v>609</v>
      </c>
      <c r="Y104" s="120">
        <v>92</v>
      </c>
      <c r="Z104" s="120">
        <v>135</v>
      </c>
      <c r="AA104" s="120">
        <v>35</v>
      </c>
      <c r="AB104" s="120">
        <v>225</v>
      </c>
      <c r="AC104" s="120">
        <v>48</v>
      </c>
      <c r="AD104" s="120">
        <v>121</v>
      </c>
      <c r="AE104" s="120">
        <v>26</v>
      </c>
      <c r="AF104" s="120">
        <v>120</v>
      </c>
      <c r="AG104" s="120">
        <v>23</v>
      </c>
      <c r="AH104" s="120">
        <v>251</v>
      </c>
      <c r="AI104" s="120">
        <v>29</v>
      </c>
      <c r="AJ104" s="120">
        <v>346</v>
      </c>
      <c r="AK104" s="120">
        <v>42</v>
      </c>
      <c r="AL104" s="120">
        <v>773</v>
      </c>
      <c r="AM104" s="120">
        <v>56</v>
      </c>
      <c r="AN104" s="120">
        <v>1145</v>
      </c>
      <c r="AO104" s="120">
        <v>83</v>
      </c>
      <c r="AP104" s="120">
        <v>1616</v>
      </c>
      <c r="AQ104" s="120">
        <v>91</v>
      </c>
      <c r="AR104" s="120">
        <v>995</v>
      </c>
      <c r="AS104" s="120">
        <v>82</v>
      </c>
      <c r="AT104" s="120">
        <v>1679</v>
      </c>
      <c r="AU104" s="120">
        <v>97</v>
      </c>
      <c r="AV104" s="120">
        <v>1750</v>
      </c>
      <c r="AW104" s="120">
        <v>110</v>
      </c>
      <c r="AX104" s="120">
        <v>749</v>
      </c>
      <c r="AY104" s="120">
        <v>39</v>
      </c>
      <c r="AZ104" s="120">
        <v>248</v>
      </c>
      <c r="BA104" s="120">
        <v>22</v>
      </c>
      <c r="BB104" s="120">
        <v>417</v>
      </c>
      <c r="BC104" s="120">
        <v>24</v>
      </c>
      <c r="BD104" s="120">
        <v>328</v>
      </c>
      <c r="BE104" s="120">
        <v>24</v>
      </c>
      <c r="BF104" s="120">
        <v>734</v>
      </c>
      <c r="BG104" s="120">
        <v>59</v>
      </c>
      <c r="BH104" s="120">
        <v>215</v>
      </c>
      <c r="BI104" s="120">
        <v>31</v>
      </c>
      <c r="BJ104" s="120">
        <v>805</v>
      </c>
      <c r="BK104" s="120">
        <v>41</v>
      </c>
      <c r="BL104" s="120">
        <v>0</v>
      </c>
      <c r="BM104" s="120">
        <v>1</v>
      </c>
      <c r="BN104" s="122">
        <v>-38200</v>
      </c>
      <c r="BO104" s="122">
        <v>1700</v>
      </c>
      <c r="BP104" s="120">
        <v>-37</v>
      </c>
      <c r="BQ104" s="120">
        <v>41</v>
      </c>
      <c r="BR104" s="122">
        <v>1525000</v>
      </c>
      <c r="BS104" s="122">
        <v>50000</v>
      </c>
      <c r="BT104" s="120">
        <v>1133</v>
      </c>
      <c r="BU104" s="120">
        <v>34</v>
      </c>
      <c r="BV104" s="120">
        <v>1297</v>
      </c>
      <c r="BW104" s="120">
        <v>45</v>
      </c>
      <c r="BX104" s="120">
        <v>162.4</v>
      </c>
      <c r="BY104" s="120">
        <v>6.4</v>
      </c>
      <c r="BZ104" s="120">
        <v>1.1100000000000001</v>
      </c>
      <c r="CA104" s="120">
        <v>0.27</v>
      </c>
      <c r="CB104" s="120">
        <v>4.49</v>
      </c>
      <c r="CC104" s="120">
        <v>0.68</v>
      </c>
      <c r="CD104" s="120">
        <v>0.74</v>
      </c>
      <c r="CE104" s="120">
        <v>0.19</v>
      </c>
      <c r="CF104" s="120">
        <v>7.4</v>
      </c>
      <c r="CG104" s="120">
        <v>1.6</v>
      </c>
      <c r="CH104" s="120">
        <v>4.34</v>
      </c>
      <c r="CI104" s="120">
        <v>0.93</v>
      </c>
      <c r="CJ104" s="120">
        <v>1.0900000000000001</v>
      </c>
      <c r="CK104" s="120">
        <v>0.21</v>
      </c>
      <c r="CL104" s="120">
        <v>8.19</v>
      </c>
      <c r="CM104" s="120">
        <v>0.95</v>
      </c>
      <c r="CN104" s="120">
        <v>1.53</v>
      </c>
      <c r="CO104" s="120">
        <v>0.18</v>
      </c>
      <c r="CP104" s="120">
        <v>14.8</v>
      </c>
      <c r="CQ104" s="120">
        <v>1.1000000000000001</v>
      </c>
      <c r="CR104" s="120">
        <v>5.14</v>
      </c>
      <c r="CS104" s="120">
        <v>0.37</v>
      </c>
      <c r="CT104" s="120">
        <v>22.1</v>
      </c>
      <c r="CU104" s="120">
        <v>1.2</v>
      </c>
      <c r="CV104" s="120">
        <v>4.5</v>
      </c>
      <c r="CW104" s="120">
        <v>0.37</v>
      </c>
      <c r="CX104" s="120">
        <v>35.200000000000003</v>
      </c>
      <c r="CY104" s="120">
        <v>2</v>
      </c>
      <c r="CZ104" s="120">
        <v>7.51</v>
      </c>
      <c r="DA104" s="120">
        <v>0.47</v>
      </c>
      <c r="DB104" s="120">
        <v>391</v>
      </c>
      <c r="DC104" s="120">
        <v>39</v>
      </c>
      <c r="DD104" s="120">
        <v>47.6</v>
      </c>
      <c r="DE104" s="120">
        <v>7.4</v>
      </c>
      <c r="DF104" s="120">
        <v>7.15</v>
      </c>
      <c r="DG104" s="120">
        <v>0.43</v>
      </c>
      <c r="DH104" s="120">
        <v>6.31</v>
      </c>
      <c r="DI104" s="120">
        <v>0.47</v>
      </c>
      <c r="DJ104" s="120">
        <v>5.92</v>
      </c>
      <c r="DK104" s="120">
        <v>0.49</v>
      </c>
      <c r="DL104" s="120">
        <v>1.04</v>
      </c>
      <c r="DM104" s="120">
        <v>0.15</v>
      </c>
      <c r="DN104" s="120">
        <v>3.14</v>
      </c>
      <c r="DO104" s="120">
        <v>0.16</v>
      </c>
      <c r="DP104" s="120">
        <v>-3.1758000000000002E-2</v>
      </c>
      <c r="DQ104" s="120">
        <v>2.5000000000000001E-5</v>
      </c>
      <c r="DR104" s="120">
        <v>2.04E-6</v>
      </c>
      <c r="DS104" s="120">
        <v>9.9999999999999995E-8</v>
      </c>
      <c r="DT104" s="122">
        <v>101400</v>
      </c>
      <c r="DU104" s="122">
        <v>3400</v>
      </c>
      <c r="DV104" s="122">
        <v>1683000</v>
      </c>
      <c r="DW104" s="122">
        <v>73000</v>
      </c>
      <c r="DX104" s="120">
        <v>280</v>
      </c>
      <c r="DY104" s="120">
        <v>310</v>
      </c>
      <c r="DZ104" s="122">
        <v>60600</v>
      </c>
      <c r="EA104" s="122">
        <v>1800</v>
      </c>
      <c r="EB104" s="120">
        <v>12440</v>
      </c>
      <c r="EC104" s="120">
        <v>440</v>
      </c>
      <c r="ED104" s="120">
        <v>15700</v>
      </c>
      <c r="EE104" s="120">
        <v>620</v>
      </c>
      <c r="EF104" s="120">
        <v>142</v>
      </c>
      <c r="EG104" s="120">
        <v>35</v>
      </c>
      <c r="EH104" s="120">
        <v>609</v>
      </c>
      <c r="EI104" s="120">
        <v>92</v>
      </c>
      <c r="EJ104" s="120">
        <v>135</v>
      </c>
      <c r="EK104" s="120">
        <v>35</v>
      </c>
      <c r="EL104" s="120">
        <v>225</v>
      </c>
      <c r="EM104" s="120">
        <v>48</v>
      </c>
      <c r="EN104" s="120">
        <v>121</v>
      </c>
      <c r="EO104" s="120">
        <v>26</v>
      </c>
      <c r="EP104" s="120">
        <v>120</v>
      </c>
      <c r="EQ104" s="120">
        <v>23</v>
      </c>
      <c r="ER104" s="120">
        <v>251</v>
      </c>
      <c r="ES104" s="120">
        <v>29</v>
      </c>
      <c r="ET104" s="120">
        <v>346</v>
      </c>
      <c r="EU104" s="120">
        <v>42</v>
      </c>
      <c r="EV104" s="120">
        <v>773</v>
      </c>
      <c r="EW104" s="120">
        <v>56</v>
      </c>
      <c r="EX104" s="120">
        <v>1145</v>
      </c>
      <c r="EY104" s="120">
        <v>83</v>
      </c>
      <c r="EZ104" s="120">
        <v>1616</v>
      </c>
      <c r="FA104" s="120">
        <v>91</v>
      </c>
      <c r="FB104" s="120">
        <v>995</v>
      </c>
      <c r="FC104" s="120">
        <v>82</v>
      </c>
      <c r="FD104" s="120">
        <v>1679</v>
      </c>
      <c r="FE104" s="120">
        <v>97</v>
      </c>
      <c r="FF104" s="120">
        <v>1750</v>
      </c>
      <c r="FG104" s="120">
        <v>110</v>
      </c>
      <c r="FH104" s="120">
        <v>144</v>
      </c>
      <c r="FI104" s="120">
        <v>22</v>
      </c>
      <c r="FJ104" s="120">
        <v>400</v>
      </c>
      <c r="FK104" s="120">
        <v>24</v>
      </c>
      <c r="FL104" s="120">
        <v>317</v>
      </c>
      <c r="FM104" s="120">
        <v>24</v>
      </c>
      <c r="FN104" s="120">
        <v>708</v>
      </c>
      <c r="FO104" s="120">
        <v>59</v>
      </c>
      <c r="FP104" s="120">
        <v>215</v>
      </c>
      <c r="FQ104" s="120">
        <v>31</v>
      </c>
      <c r="FR104" s="120">
        <v>805</v>
      </c>
      <c r="FS104" s="120">
        <v>41</v>
      </c>
      <c r="FT104" s="120">
        <v>-6.3086000000000001E-3</v>
      </c>
      <c r="FU104" s="120">
        <v>1.7999999999999999E-6</v>
      </c>
      <c r="FV104" s="120">
        <v>0</v>
      </c>
      <c r="FW104" s="120">
        <v>1.0865</v>
      </c>
      <c r="FX104" s="120">
        <v>0.62726999999999999</v>
      </c>
      <c r="FY104" s="120">
        <v>447.5</v>
      </c>
      <c r="FZ104" s="120">
        <v>0.19187000000000001</v>
      </c>
      <c r="GA104" s="120">
        <v>1.6228</v>
      </c>
      <c r="GB104" s="120">
        <v>6.5013000000000001E-2</v>
      </c>
      <c r="GC104" s="120">
        <v>0</v>
      </c>
      <c r="GD104" s="120">
        <v>0</v>
      </c>
      <c r="GE104" s="120">
        <v>3.4250000000000003E-2</v>
      </c>
      <c r="GF104" s="120">
        <v>0</v>
      </c>
      <c r="GG104" s="120">
        <v>0</v>
      </c>
      <c r="GH104" s="120">
        <v>0</v>
      </c>
      <c r="GI104" s="120">
        <v>0</v>
      </c>
      <c r="GJ104" s="120">
        <v>0</v>
      </c>
      <c r="GK104" s="120">
        <v>0.12069000000000001</v>
      </c>
      <c r="GL104" s="120">
        <v>0</v>
      </c>
      <c r="GM104" s="120">
        <v>6.0138999999999998E-2</v>
      </c>
      <c r="GN104" s="120">
        <v>0</v>
      </c>
      <c r="GO104" s="120">
        <v>9.1305999999999998E-2</v>
      </c>
      <c r="GP104" s="120">
        <v>0</v>
      </c>
      <c r="GQ104" s="120">
        <v>0</v>
      </c>
      <c r="GR104" s="120">
        <v>2.4540999999999999</v>
      </c>
      <c r="GS104" s="120">
        <v>7.0093000000000003E-2</v>
      </c>
      <c r="GT104" s="120">
        <v>0.11812</v>
      </c>
      <c r="GU104" s="120">
        <v>0.10279000000000001</v>
      </c>
      <c r="GV104" s="120">
        <v>0</v>
      </c>
      <c r="GW104" s="120">
        <v>4.2183999999999998E-3</v>
      </c>
      <c r="GX104" s="120">
        <v>0</v>
      </c>
      <c r="GY104" s="120">
        <v>0</v>
      </c>
      <c r="GZ104" s="120">
        <v>0</v>
      </c>
      <c r="HA104" s="120">
        <v>0</v>
      </c>
      <c r="HB104" s="120">
        <v>0</v>
      </c>
      <c r="HC104" s="120">
        <v>0</v>
      </c>
      <c r="HD104" s="120">
        <v>0</v>
      </c>
      <c r="HE104" s="120">
        <v>0</v>
      </c>
      <c r="HF104" s="120">
        <v>0</v>
      </c>
      <c r="HG104" s="120">
        <v>0</v>
      </c>
      <c r="HH104" s="120">
        <v>0</v>
      </c>
      <c r="HI104" s="120">
        <v>0</v>
      </c>
      <c r="HJ104" s="120">
        <v>0</v>
      </c>
      <c r="HK104" s="120">
        <v>0</v>
      </c>
      <c r="HL104" s="120">
        <v>0</v>
      </c>
      <c r="HM104" s="120">
        <v>0</v>
      </c>
      <c r="HN104" s="120">
        <v>0</v>
      </c>
      <c r="HO104" s="120">
        <v>0</v>
      </c>
      <c r="HP104" s="120">
        <v>0</v>
      </c>
      <c r="HQ104" s="120">
        <v>0</v>
      </c>
      <c r="HR104" s="120">
        <v>0</v>
      </c>
      <c r="HS104" s="120">
        <v>0</v>
      </c>
      <c r="HT104" s="120">
        <v>0</v>
      </c>
      <c r="HU104" s="120">
        <v>0</v>
      </c>
      <c r="HV104" s="120">
        <v>0</v>
      </c>
      <c r="HW104" s="120">
        <v>0</v>
      </c>
      <c r="HX104" s="120">
        <v>0</v>
      </c>
      <c r="HY104" s="120">
        <v>0</v>
      </c>
      <c r="HZ104" s="120">
        <v>0</v>
      </c>
      <c r="IA104" s="120">
        <v>0</v>
      </c>
      <c r="IB104" s="120">
        <v>0</v>
      </c>
      <c r="IC104" s="120">
        <v>0</v>
      </c>
      <c r="ID104" s="120">
        <v>0</v>
      </c>
      <c r="IE104" s="120">
        <v>0</v>
      </c>
      <c r="IF104" s="120">
        <v>0</v>
      </c>
      <c r="IG104" s="120">
        <v>0</v>
      </c>
      <c r="IH104" s="120">
        <v>0</v>
      </c>
      <c r="II104" s="120">
        <v>0</v>
      </c>
      <c r="IJ104" s="120">
        <v>0</v>
      </c>
      <c r="IK104" s="120">
        <v>0</v>
      </c>
      <c r="IL104" s="120">
        <v>0</v>
      </c>
      <c r="IM104" s="120">
        <v>0</v>
      </c>
      <c r="IN104" s="120">
        <v>0</v>
      </c>
      <c r="IO104" s="120">
        <v>0</v>
      </c>
      <c r="IP104" s="120">
        <v>0</v>
      </c>
      <c r="IQ104" s="120">
        <v>0</v>
      </c>
      <c r="IR104" s="120">
        <v>0</v>
      </c>
      <c r="IS104" s="120">
        <v>0</v>
      </c>
      <c r="IT104" s="120">
        <v>0</v>
      </c>
      <c r="IU104" s="120">
        <v>0</v>
      </c>
      <c r="IV104" s="120">
        <v>0</v>
      </c>
      <c r="IW104" s="120">
        <v>0</v>
      </c>
      <c r="IX104" s="120">
        <v>0</v>
      </c>
      <c r="IY104" s="120">
        <v>0</v>
      </c>
      <c r="IZ104" s="120">
        <v>0</v>
      </c>
      <c r="JA104" s="120">
        <v>0</v>
      </c>
      <c r="JB104" s="120">
        <v>0</v>
      </c>
    </row>
    <row r="105" spans="1:262" ht="14.4" x14ac:dyDescent="0.3">
      <c r="A105" s="120" t="s">
        <v>672</v>
      </c>
      <c r="B105" s="120" t="s">
        <v>454</v>
      </c>
      <c r="C105" s="120" t="s">
        <v>807</v>
      </c>
      <c r="D105" s="120" t="s">
        <v>455</v>
      </c>
      <c r="E105" s="121">
        <v>0.47024282407407408</v>
      </c>
      <c r="F105" s="120">
        <v>29.582000000000001</v>
      </c>
      <c r="G105" s="120" t="s">
        <v>673</v>
      </c>
      <c r="H105" s="122">
        <v>2097000</v>
      </c>
      <c r="I105" s="122">
        <v>39000</v>
      </c>
      <c r="J105" s="122">
        <v>1698000</v>
      </c>
      <c r="K105" s="122">
        <v>39000</v>
      </c>
      <c r="L105" s="120">
        <v>50690</v>
      </c>
      <c r="M105" s="120">
        <v>380</v>
      </c>
      <c r="N105" s="122">
        <v>108400</v>
      </c>
      <c r="O105" s="122">
        <v>2000</v>
      </c>
      <c r="P105" s="122">
        <v>162700</v>
      </c>
      <c r="Q105" s="122">
        <v>1600</v>
      </c>
      <c r="R105" s="120">
        <v>21680</v>
      </c>
      <c r="S105" s="120">
        <v>500</v>
      </c>
      <c r="T105" s="120">
        <v>33060</v>
      </c>
      <c r="U105" s="120">
        <v>820</v>
      </c>
      <c r="V105" s="120">
        <v>332</v>
      </c>
      <c r="W105" s="120">
        <v>62</v>
      </c>
      <c r="X105" s="120">
        <v>1470</v>
      </c>
      <c r="Y105" s="120">
        <v>120</v>
      </c>
      <c r="Z105" s="120">
        <v>500</v>
      </c>
      <c r="AA105" s="120">
        <v>73</v>
      </c>
      <c r="AB105" s="120">
        <v>663</v>
      </c>
      <c r="AC105" s="120">
        <v>91</v>
      </c>
      <c r="AD105" s="120">
        <v>292</v>
      </c>
      <c r="AE105" s="120">
        <v>40</v>
      </c>
      <c r="AF105" s="120">
        <v>368</v>
      </c>
      <c r="AG105" s="120">
        <v>45</v>
      </c>
      <c r="AH105" s="120">
        <v>672</v>
      </c>
      <c r="AI105" s="120">
        <v>76</v>
      </c>
      <c r="AJ105" s="120">
        <v>1226</v>
      </c>
      <c r="AK105" s="120">
        <v>89</v>
      </c>
      <c r="AL105" s="120">
        <v>2070</v>
      </c>
      <c r="AM105" s="120">
        <v>120</v>
      </c>
      <c r="AN105" s="120">
        <v>2390</v>
      </c>
      <c r="AO105" s="120">
        <v>120</v>
      </c>
      <c r="AP105" s="120">
        <v>2770</v>
      </c>
      <c r="AQ105" s="120">
        <v>140</v>
      </c>
      <c r="AR105" s="120">
        <v>1249</v>
      </c>
      <c r="AS105" s="120">
        <v>79</v>
      </c>
      <c r="AT105" s="120">
        <v>2260</v>
      </c>
      <c r="AU105" s="120">
        <v>110</v>
      </c>
      <c r="AV105" s="120">
        <v>2000</v>
      </c>
      <c r="AW105" s="120">
        <v>110</v>
      </c>
      <c r="AX105" s="120">
        <v>404</v>
      </c>
      <c r="AY105" s="120">
        <v>32</v>
      </c>
      <c r="AZ105" s="120">
        <v>166</v>
      </c>
      <c r="BA105" s="120">
        <v>18</v>
      </c>
      <c r="BB105" s="120">
        <v>596</v>
      </c>
      <c r="BC105" s="120">
        <v>32</v>
      </c>
      <c r="BD105" s="120">
        <v>480</v>
      </c>
      <c r="BE105" s="120">
        <v>28</v>
      </c>
      <c r="BF105" s="120">
        <v>1198</v>
      </c>
      <c r="BG105" s="120">
        <v>91</v>
      </c>
      <c r="BH105" s="120">
        <v>117</v>
      </c>
      <c r="BI105" s="120">
        <v>26</v>
      </c>
      <c r="BJ105" s="120">
        <v>1403</v>
      </c>
      <c r="BK105" s="120">
        <v>54</v>
      </c>
      <c r="BL105" s="120">
        <v>0</v>
      </c>
      <c r="BM105" s="120">
        <v>1</v>
      </c>
      <c r="BN105" s="120">
        <v>-33910</v>
      </c>
      <c r="BO105" s="120">
        <v>810</v>
      </c>
      <c r="BP105" s="120">
        <v>-104</v>
      </c>
      <c r="BQ105" s="120">
        <v>46</v>
      </c>
      <c r="BR105" s="122">
        <v>1639000</v>
      </c>
      <c r="BS105" s="122">
        <v>30000</v>
      </c>
      <c r="BT105" s="120">
        <v>1075</v>
      </c>
      <c r="BU105" s="120">
        <v>30</v>
      </c>
      <c r="BV105" s="120">
        <v>2110</v>
      </c>
      <c r="BW105" s="120">
        <v>52</v>
      </c>
      <c r="BX105" s="120">
        <v>346</v>
      </c>
      <c r="BY105" s="120">
        <v>8.6</v>
      </c>
      <c r="BZ105" s="120">
        <v>2.61</v>
      </c>
      <c r="CA105" s="120">
        <v>0.48</v>
      </c>
      <c r="CB105" s="120">
        <v>10.98</v>
      </c>
      <c r="CC105" s="120">
        <v>0.88</v>
      </c>
      <c r="CD105" s="120">
        <v>2.76</v>
      </c>
      <c r="CE105" s="120">
        <v>0.4</v>
      </c>
      <c r="CF105" s="120">
        <v>22.1</v>
      </c>
      <c r="CG105" s="120">
        <v>3</v>
      </c>
      <c r="CH105" s="120">
        <v>10.5</v>
      </c>
      <c r="CI105" s="120">
        <v>1.4</v>
      </c>
      <c r="CJ105" s="120">
        <v>3.36</v>
      </c>
      <c r="CK105" s="120">
        <v>0.41</v>
      </c>
      <c r="CL105" s="120">
        <v>22.2</v>
      </c>
      <c r="CM105" s="120">
        <v>2.5</v>
      </c>
      <c r="CN105" s="120">
        <v>5.47</v>
      </c>
      <c r="CO105" s="120">
        <v>0.4</v>
      </c>
      <c r="CP105" s="120">
        <v>40.200000000000003</v>
      </c>
      <c r="CQ105" s="120">
        <v>2.2999999999999998</v>
      </c>
      <c r="CR105" s="120">
        <v>10.82</v>
      </c>
      <c r="CS105" s="120">
        <v>0.55000000000000004</v>
      </c>
      <c r="CT105" s="120">
        <v>38.200000000000003</v>
      </c>
      <c r="CU105" s="120">
        <v>1.9</v>
      </c>
      <c r="CV105" s="120">
        <v>5.7</v>
      </c>
      <c r="CW105" s="120">
        <v>0.36</v>
      </c>
      <c r="CX105" s="120">
        <v>47.9</v>
      </c>
      <c r="CY105" s="120">
        <v>2.2999999999999998</v>
      </c>
      <c r="CZ105" s="120">
        <v>8.6300000000000008</v>
      </c>
      <c r="DA105" s="120">
        <v>0.49</v>
      </c>
      <c r="DB105" s="120">
        <v>45</v>
      </c>
      <c r="DC105" s="120">
        <v>32</v>
      </c>
      <c r="DD105" s="120">
        <v>20.6</v>
      </c>
      <c r="DE105" s="120">
        <v>5.9</v>
      </c>
      <c r="DF105" s="120">
        <v>10.44</v>
      </c>
      <c r="DG105" s="120">
        <v>0.56999999999999995</v>
      </c>
      <c r="DH105" s="120">
        <v>9.41</v>
      </c>
      <c r="DI105" s="120">
        <v>0.56999999999999995</v>
      </c>
      <c r="DJ105" s="120">
        <v>9.8699999999999992</v>
      </c>
      <c r="DK105" s="120">
        <v>0.77</v>
      </c>
      <c r="DL105" s="120">
        <v>0.56999999999999995</v>
      </c>
      <c r="DM105" s="120">
        <v>0.13</v>
      </c>
      <c r="DN105" s="120">
        <v>5.51</v>
      </c>
      <c r="DO105" s="120">
        <v>0.21</v>
      </c>
      <c r="DP105" s="120">
        <v>-3.2522000000000002E-2</v>
      </c>
      <c r="DQ105" s="120">
        <v>2.5000000000000001E-5</v>
      </c>
      <c r="DR105" s="120">
        <v>3.4199999999999999E-6</v>
      </c>
      <c r="DS105" s="120">
        <v>1.3E-7</v>
      </c>
      <c r="DT105" s="122">
        <v>107700</v>
      </c>
      <c r="DU105" s="122">
        <v>2000</v>
      </c>
      <c r="DV105" s="122">
        <v>1646000</v>
      </c>
      <c r="DW105" s="122">
        <v>39000</v>
      </c>
      <c r="DX105" s="120">
        <v>850</v>
      </c>
      <c r="DY105" s="120">
        <v>380</v>
      </c>
      <c r="DZ105" s="122">
        <v>56700</v>
      </c>
      <c r="EA105" s="122">
        <v>1600</v>
      </c>
      <c r="EB105" s="120">
        <v>20010</v>
      </c>
      <c r="EC105" s="120">
        <v>500</v>
      </c>
      <c r="ED105" s="120">
        <v>33060</v>
      </c>
      <c r="EE105" s="120">
        <v>820</v>
      </c>
      <c r="EF105" s="120">
        <v>332</v>
      </c>
      <c r="EG105" s="120">
        <v>62</v>
      </c>
      <c r="EH105" s="120">
        <v>1470</v>
      </c>
      <c r="EI105" s="120">
        <v>120</v>
      </c>
      <c r="EJ105" s="120">
        <v>500</v>
      </c>
      <c r="EK105" s="120">
        <v>73</v>
      </c>
      <c r="EL105" s="120">
        <v>663</v>
      </c>
      <c r="EM105" s="120">
        <v>91</v>
      </c>
      <c r="EN105" s="120">
        <v>292</v>
      </c>
      <c r="EO105" s="120">
        <v>40</v>
      </c>
      <c r="EP105" s="120">
        <v>368</v>
      </c>
      <c r="EQ105" s="120">
        <v>45</v>
      </c>
      <c r="ER105" s="120">
        <v>672</v>
      </c>
      <c r="ES105" s="120">
        <v>76</v>
      </c>
      <c r="ET105" s="120">
        <v>1226</v>
      </c>
      <c r="EU105" s="120">
        <v>89</v>
      </c>
      <c r="EV105" s="120">
        <v>2070</v>
      </c>
      <c r="EW105" s="120">
        <v>120</v>
      </c>
      <c r="EX105" s="120">
        <v>2390</v>
      </c>
      <c r="EY105" s="120">
        <v>120</v>
      </c>
      <c r="EZ105" s="120">
        <v>2770</v>
      </c>
      <c r="FA105" s="120">
        <v>140</v>
      </c>
      <c r="FB105" s="120">
        <v>1249</v>
      </c>
      <c r="FC105" s="120">
        <v>79</v>
      </c>
      <c r="FD105" s="120">
        <v>2260</v>
      </c>
      <c r="FE105" s="120">
        <v>110</v>
      </c>
      <c r="FF105" s="120">
        <v>2000</v>
      </c>
      <c r="FG105" s="120">
        <v>110</v>
      </c>
      <c r="FH105" s="120">
        <v>62</v>
      </c>
      <c r="FI105" s="120">
        <v>18</v>
      </c>
      <c r="FJ105" s="120">
        <v>580</v>
      </c>
      <c r="FK105" s="120">
        <v>32</v>
      </c>
      <c r="FL105" s="120">
        <v>468</v>
      </c>
      <c r="FM105" s="120">
        <v>28</v>
      </c>
      <c r="FN105" s="120">
        <v>1173</v>
      </c>
      <c r="FO105" s="120">
        <v>91</v>
      </c>
      <c r="FP105" s="120">
        <v>117</v>
      </c>
      <c r="FQ105" s="120">
        <v>26</v>
      </c>
      <c r="FR105" s="120">
        <v>1403</v>
      </c>
      <c r="FS105" s="120">
        <v>54</v>
      </c>
      <c r="FT105" s="120">
        <v>-6.3648000000000003E-3</v>
      </c>
      <c r="FU105" s="120">
        <v>1.7999999999999999E-6</v>
      </c>
      <c r="FV105" s="120">
        <v>0</v>
      </c>
      <c r="FW105" s="120">
        <v>1.0461</v>
      </c>
      <c r="FX105" s="120">
        <v>0.60165000000000002</v>
      </c>
      <c r="FY105" s="120">
        <v>433.42</v>
      </c>
      <c r="FZ105" s="120">
        <v>0.18407999999999999</v>
      </c>
      <c r="GA105" s="120">
        <v>1.5629</v>
      </c>
      <c r="GB105" s="120">
        <v>6.3020000000000007E-2</v>
      </c>
      <c r="GC105" s="120">
        <v>0</v>
      </c>
      <c r="GD105" s="120">
        <v>0</v>
      </c>
      <c r="GE105" s="120">
        <v>3.3140999999999997E-2</v>
      </c>
      <c r="GF105" s="120">
        <v>0</v>
      </c>
      <c r="GG105" s="120">
        <v>0</v>
      </c>
      <c r="GH105" s="120">
        <v>0</v>
      </c>
      <c r="GI105" s="120">
        <v>0</v>
      </c>
      <c r="GJ105" s="120">
        <v>0</v>
      </c>
      <c r="GK105" s="120">
        <v>0.11681999999999999</v>
      </c>
      <c r="GL105" s="120">
        <v>0</v>
      </c>
      <c r="GM105" s="120">
        <v>5.8210999999999999E-2</v>
      </c>
      <c r="GN105" s="120">
        <v>0</v>
      </c>
      <c r="GO105" s="120">
        <v>8.8375999999999996E-2</v>
      </c>
      <c r="GP105" s="120">
        <v>0</v>
      </c>
      <c r="GQ105" s="120">
        <v>0</v>
      </c>
      <c r="GR105" s="120">
        <v>2.3637999999999999</v>
      </c>
      <c r="GS105" s="120">
        <v>6.7654000000000006E-2</v>
      </c>
      <c r="GT105" s="120">
        <v>0.11403000000000001</v>
      </c>
      <c r="GU105" s="120">
        <v>9.9243999999999999E-2</v>
      </c>
      <c r="GV105" s="120">
        <v>0</v>
      </c>
      <c r="GW105" s="120">
        <v>4.0737000000000004E-3</v>
      </c>
      <c r="GX105" s="120">
        <v>0</v>
      </c>
      <c r="GY105" s="120">
        <v>0</v>
      </c>
      <c r="GZ105" s="120">
        <v>0</v>
      </c>
      <c r="HA105" s="120">
        <v>0</v>
      </c>
      <c r="HB105" s="120">
        <v>0</v>
      </c>
      <c r="HC105" s="120">
        <v>0</v>
      </c>
      <c r="HD105" s="120">
        <v>0</v>
      </c>
      <c r="HE105" s="120">
        <v>0</v>
      </c>
      <c r="HF105" s="120">
        <v>0</v>
      </c>
      <c r="HG105" s="120">
        <v>0</v>
      </c>
      <c r="HH105" s="120">
        <v>0</v>
      </c>
      <c r="HI105" s="120">
        <v>0</v>
      </c>
      <c r="HJ105" s="120">
        <v>0</v>
      </c>
      <c r="HK105" s="120">
        <v>0</v>
      </c>
      <c r="HL105" s="120">
        <v>0</v>
      </c>
      <c r="HM105" s="120">
        <v>0</v>
      </c>
      <c r="HN105" s="120">
        <v>0</v>
      </c>
      <c r="HO105" s="120">
        <v>0</v>
      </c>
      <c r="HP105" s="120">
        <v>0</v>
      </c>
      <c r="HQ105" s="120">
        <v>0</v>
      </c>
      <c r="HR105" s="120">
        <v>0</v>
      </c>
      <c r="HS105" s="120">
        <v>0</v>
      </c>
      <c r="HT105" s="120">
        <v>0</v>
      </c>
      <c r="HU105" s="120">
        <v>0</v>
      </c>
      <c r="HV105" s="120">
        <v>0</v>
      </c>
      <c r="HW105" s="120">
        <v>0</v>
      </c>
      <c r="HX105" s="120">
        <v>0</v>
      </c>
      <c r="HY105" s="120">
        <v>0</v>
      </c>
      <c r="HZ105" s="120">
        <v>0</v>
      </c>
      <c r="IA105" s="120">
        <v>0</v>
      </c>
      <c r="IB105" s="120">
        <v>0</v>
      </c>
      <c r="IC105" s="120">
        <v>0</v>
      </c>
      <c r="ID105" s="120">
        <v>0</v>
      </c>
      <c r="IE105" s="120">
        <v>0</v>
      </c>
      <c r="IF105" s="120">
        <v>0</v>
      </c>
      <c r="IG105" s="120">
        <v>0</v>
      </c>
      <c r="IH105" s="120">
        <v>0</v>
      </c>
      <c r="II105" s="120">
        <v>0</v>
      </c>
      <c r="IJ105" s="120">
        <v>0</v>
      </c>
      <c r="IK105" s="120">
        <v>0</v>
      </c>
      <c r="IL105" s="120">
        <v>0</v>
      </c>
      <c r="IM105" s="120">
        <v>0</v>
      </c>
      <c r="IN105" s="120">
        <v>0</v>
      </c>
      <c r="IO105" s="120">
        <v>0</v>
      </c>
      <c r="IP105" s="120">
        <v>0</v>
      </c>
      <c r="IQ105" s="120">
        <v>0</v>
      </c>
      <c r="IR105" s="120">
        <v>0</v>
      </c>
      <c r="IS105" s="120">
        <v>0</v>
      </c>
      <c r="IT105" s="120">
        <v>0</v>
      </c>
      <c r="IU105" s="120">
        <v>0</v>
      </c>
      <c r="IV105" s="120">
        <v>0</v>
      </c>
      <c r="IW105" s="120">
        <v>0</v>
      </c>
      <c r="IX105" s="120">
        <v>0</v>
      </c>
      <c r="IY105" s="120">
        <v>0</v>
      </c>
      <c r="IZ105" s="120">
        <v>0</v>
      </c>
      <c r="JA105" s="120">
        <v>0</v>
      </c>
      <c r="JB105" s="120">
        <v>0</v>
      </c>
    </row>
    <row r="106" spans="1:262" x14ac:dyDescent="0.25">
      <c r="E106" s="1"/>
      <c r="H106" s="2"/>
      <c r="I106" s="2"/>
      <c r="J106" s="2"/>
      <c r="K106" s="2"/>
      <c r="N106" s="2"/>
      <c r="O106" s="2"/>
      <c r="P106" s="2"/>
      <c r="Q106" s="2"/>
      <c r="R106" s="2"/>
      <c r="S106" s="2"/>
      <c r="T106" s="2"/>
      <c r="U106" s="2"/>
      <c r="BR106" s="2"/>
      <c r="BS106" s="2"/>
      <c r="DT106" s="2"/>
      <c r="DU106" s="2"/>
      <c r="DV106" s="2"/>
      <c r="DW106" s="2"/>
      <c r="DZ106" s="2"/>
      <c r="EA106" s="2"/>
      <c r="EB106" s="2"/>
      <c r="EC106" s="2"/>
      <c r="ED106" s="2"/>
      <c r="EE106" s="2"/>
    </row>
    <row r="107" spans="1:262" ht="14.4" x14ac:dyDescent="0.3">
      <c r="A107" s="120" t="s">
        <v>674</v>
      </c>
      <c r="B107" s="120" t="s">
        <v>454</v>
      </c>
      <c r="C107" s="120" t="s">
        <v>808</v>
      </c>
      <c r="D107" s="120" t="s">
        <v>455</v>
      </c>
      <c r="E107" s="121">
        <v>0.47130254629629631</v>
      </c>
      <c r="F107" s="120">
        <v>33.651000000000003</v>
      </c>
      <c r="G107" s="120" t="s">
        <v>675</v>
      </c>
      <c r="H107" s="122">
        <v>2360000</v>
      </c>
      <c r="I107" s="122">
        <v>110000</v>
      </c>
      <c r="J107" s="122">
        <v>1510000</v>
      </c>
      <c r="K107" s="122">
        <v>100000</v>
      </c>
      <c r="L107" s="120">
        <v>52000</v>
      </c>
      <c r="M107" s="120">
        <v>300</v>
      </c>
      <c r="N107" s="122">
        <v>97400</v>
      </c>
      <c r="O107" s="122">
        <v>2900</v>
      </c>
      <c r="P107" s="122">
        <v>278100</v>
      </c>
      <c r="Q107" s="122">
        <v>7200</v>
      </c>
      <c r="R107" s="120">
        <v>9180</v>
      </c>
      <c r="S107" s="120">
        <v>310</v>
      </c>
      <c r="T107" s="120">
        <v>10140</v>
      </c>
      <c r="U107" s="120">
        <v>580</v>
      </c>
      <c r="V107" s="122">
        <v>113800</v>
      </c>
      <c r="W107" s="122">
        <v>6700</v>
      </c>
      <c r="X107" s="122">
        <v>195000</v>
      </c>
      <c r="Y107" s="122">
        <v>11000</v>
      </c>
      <c r="Z107" s="122">
        <v>21200</v>
      </c>
      <c r="AA107" s="122">
        <v>1200</v>
      </c>
      <c r="AB107" s="120">
        <v>11040</v>
      </c>
      <c r="AC107" s="120">
        <v>600</v>
      </c>
      <c r="AD107" s="120">
        <v>928</v>
      </c>
      <c r="AE107" s="120">
        <v>87</v>
      </c>
      <c r="AF107" s="120">
        <v>1840</v>
      </c>
      <c r="AG107" s="120">
        <v>160</v>
      </c>
      <c r="AH107" s="120">
        <v>874</v>
      </c>
      <c r="AI107" s="120">
        <v>78</v>
      </c>
      <c r="AJ107" s="120">
        <v>597</v>
      </c>
      <c r="AK107" s="120">
        <v>64</v>
      </c>
      <c r="AL107" s="120">
        <v>761</v>
      </c>
      <c r="AM107" s="120">
        <v>79</v>
      </c>
      <c r="AN107" s="120">
        <v>678</v>
      </c>
      <c r="AO107" s="120">
        <v>60</v>
      </c>
      <c r="AP107" s="120">
        <v>653</v>
      </c>
      <c r="AQ107" s="120">
        <v>62</v>
      </c>
      <c r="AR107" s="120">
        <v>306</v>
      </c>
      <c r="AS107" s="120">
        <v>36</v>
      </c>
      <c r="AT107" s="120">
        <v>515</v>
      </c>
      <c r="AU107" s="120">
        <v>56</v>
      </c>
      <c r="AV107" s="120">
        <v>550</v>
      </c>
      <c r="AW107" s="120">
        <v>55</v>
      </c>
      <c r="AX107" s="120">
        <v>559</v>
      </c>
      <c r="AY107" s="120">
        <v>25</v>
      </c>
      <c r="AZ107" s="120">
        <v>201</v>
      </c>
      <c r="BA107" s="120">
        <v>21</v>
      </c>
      <c r="BB107" s="120">
        <v>1914</v>
      </c>
      <c r="BC107" s="120">
        <v>71</v>
      </c>
      <c r="BD107" s="120">
        <v>743</v>
      </c>
      <c r="BE107" s="120">
        <v>41</v>
      </c>
      <c r="BF107" s="120">
        <v>1820</v>
      </c>
      <c r="BG107" s="120">
        <v>110</v>
      </c>
      <c r="BH107" s="120">
        <v>7200</v>
      </c>
      <c r="BI107" s="120">
        <v>280</v>
      </c>
      <c r="BJ107" s="120">
        <v>25220</v>
      </c>
      <c r="BK107" s="120">
        <v>680</v>
      </c>
      <c r="BL107" s="120">
        <v>8.5</v>
      </c>
      <c r="BM107" s="120">
        <v>3.6</v>
      </c>
      <c r="BN107" s="122">
        <v>-27500</v>
      </c>
      <c r="BO107" s="122">
        <v>2000</v>
      </c>
      <c r="BP107" s="120">
        <v>-6</v>
      </c>
      <c r="BQ107" s="120">
        <v>33</v>
      </c>
      <c r="BR107" s="122">
        <v>1488000</v>
      </c>
      <c r="BS107" s="122">
        <v>46000</v>
      </c>
      <c r="BT107" s="120">
        <v>3330</v>
      </c>
      <c r="BU107" s="120">
        <v>140</v>
      </c>
      <c r="BV107" s="120">
        <v>806</v>
      </c>
      <c r="BW107" s="120">
        <v>33</v>
      </c>
      <c r="BX107" s="120">
        <v>107.8</v>
      </c>
      <c r="BY107" s="120">
        <v>6.2</v>
      </c>
      <c r="BZ107" s="120">
        <v>906</v>
      </c>
      <c r="CA107" s="120">
        <v>54</v>
      </c>
      <c r="CB107" s="120">
        <v>1475</v>
      </c>
      <c r="CC107" s="120">
        <v>80</v>
      </c>
      <c r="CD107" s="120">
        <v>118.5</v>
      </c>
      <c r="CE107" s="120">
        <v>6.9</v>
      </c>
      <c r="CF107" s="120">
        <v>374</v>
      </c>
      <c r="CG107" s="120">
        <v>20</v>
      </c>
      <c r="CH107" s="120">
        <v>33.9</v>
      </c>
      <c r="CI107" s="120">
        <v>3.2</v>
      </c>
      <c r="CJ107" s="120">
        <v>17.100000000000001</v>
      </c>
      <c r="CK107" s="120">
        <v>1.4</v>
      </c>
      <c r="CL107" s="120">
        <v>29.2</v>
      </c>
      <c r="CM107" s="120">
        <v>2.6</v>
      </c>
      <c r="CN107" s="120">
        <v>2.7</v>
      </c>
      <c r="CO107" s="120">
        <v>0.28999999999999998</v>
      </c>
      <c r="CP107" s="120">
        <v>14.9</v>
      </c>
      <c r="CQ107" s="120">
        <v>1.5</v>
      </c>
      <c r="CR107" s="120">
        <v>3.11</v>
      </c>
      <c r="CS107" s="120">
        <v>0.28000000000000003</v>
      </c>
      <c r="CT107" s="120">
        <v>9.1300000000000008</v>
      </c>
      <c r="CU107" s="120">
        <v>0.87</v>
      </c>
      <c r="CV107" s="120">
        <v>1.42</v>
      </c>
      <c r="CW107" s="120">
        <v>0.17</v>
      </c>
      <c r="CX107" s="120">
        <v>11.1</v>
      </c>
      <c r="CY107" s="120">
        <v>1.2</v>
      </c>
      <c r="CZ107" s="120">
        <v>2.41</v>
      </c>
      <c r="DA107" s="120">
        <v>0.24</v>
      </c>
      <c r="DB107" s="120">
        <v>198</v>
      </c>
      <c r="DC107" s="120">
        <v>25</v>
      </c>
      <c r="DD107" s="120">
        <v>32.4</v>
      </c>
      <c r="DE107" s="120">
        <v>7</v>
      </c>
      <c r="DF107" s="120">
        <v>34.5</v>
      </c>
      <c r="DG107" s="120">
        <v>1.3</v>
      </c>
      <c r="DH107" s="120">
        <v>14.84</v>
      </c>
      <c r="DI107" s="120">
        <v>0.83</v>
      </c>
      <c r="DJ107" s="120">
        <v>15.24</v>
      </c>
      <c r="DK107" s="120">
        <v>0.96</v>
      </c>
      <c r="DL107" s="120">
        <v>35.700000000000003</v>
      </c>
      <c r="DM107" s="120">
        <v>1.4</v>
      </c>
      <c r="DN107" s="120">
        <v>100</v>
      </c>
      <c r="DO107" s="120">
        <v>2.7</v>
      </c>
      <c r="DP107" s="120">
        <v>44</v>
      </c>
      <c r="DQ107" s="120">
        <v>19</v>
      </c>
      <c r="DR107" s="120">
        <v>6.8300000000000007E-5</v>
      </c>
      <c r="DS107" s="120">
        <v>2.3999999999999999E-6</v>
      </c>
      <c r="DT107" s="122">
        <v>96700</v>
      </c>
      <c r="DU107" s="122">
        <v>2900</v>
      </c>
      <c r="DV107" s="122">
        <v>1460000</v>
      </c>
      <c r="DW107" s="122">
        <v>100000</v>
      </c>
      <c r="DX107" s="120">
        <v>60</v>
      </c>
      <c r="DY107" s="120">
        <v>290</v>
      </c>
      <c r="DZ107" s="122">
        <v>172400</v>
      </c>
      <c r="EA107" s="122">
        <v>7200</v>
      </c>
      <c r="EB107" s="120">
        <v>7530</v>
      </c>
      <c r="EC107" s="120">
        <v>310</v>
      </c>
      <c r="ED107" s="120">
        <v>10140</v>
      </c>
      <c r="EE107" s="120">
        <v>580</v>
      </c>
      <c r="EF107" s="122">
        <v>113800</v>
      </c>
      <c r="EG107" s="122">
        <v>6700</v>
      </c>
      <c r="EH107" s="122">
        <v>195000</v>
      </c>
      <c r="EI107" s="122">
        <v>11000</v>
      </c>
      <c r="EJ107" s="122">
        <v>21200</v>
      </c>
      <c r="EK107" s="122">
        <v>1200</v>
      </c>
      <c r="EL107" s="120">
        <v>11040</v>
      </c>
      <c r="EM107" s="120">
        <v>600</v>
      </c>
      <c r="EN107" s="120">
        <v>928</v>
      </c>
      <c r="EO107" s="120">
        <v>87</v>
      </c>
      <c r="EP107" s="120">
        <v>1840</v>
      </c>
      <c r="EQ107" s="120">
        <v>160</v>
      </c>
      <c r="ER107" s="120">
        <v>874</v>
      </c>
      <c r="ES107" s="120">
        <v>78</v>
      </c>
      <c r="ET107" s="120">
        <v>597</v>
      </c>
      <c r="EU107" s="120">
        <v>64</v>
      </c>
      <c r="EV107" s="120">
        <v>761</v>
      </c>
      <c r="EW107" s="120">
        <v>79</v>
      </c>
      <c r="EX107" s="120">
        <v>678</v>
      </c>
      <c r="EY107" s="120">
        <v>60</v>
      </c>
      <c r="EZ107" s="120">
        <v>653</v>
      </c>
      <c r="FA107" s="120">
        <v>62</v>
      </c>
      <c r="FB107" s="120">
        <v>306</v>
      </c>
      <c r="FC107" s="120">
        <v>36</v>
      </c>
      <c r="FD107" s="120">
        <v>515</v>
      </c>
      <c r="FE107" s="120">
        <v>56</v>
      </c>
      <c r="FF107" s="120">
        <v>550</v>
      </c>
      <c r="FG107" s="120">
        <v>55</v>
      </c>
      <c r="FH107" s="120">
        <v>96</v>
      </c>
      <c r="FI107" s="120">
        <v>21</v>
      </c>
      <c r="FJ107" s="120">
        <v>1898</v>
      </c>
      <c r="FK107" s="120">
        <v>71</v>
      </c>
      <c r="FL107" s="120">
        <v>732</v>
      </c>
      <c r="FM107" s="120">
        <v>41</v>
      </c>
      <c r="FN107" s="120">
        <v>1790</v>
      </c>
      <c r="FO107" s="120">
        <v>110</v>
      </c>
      <c r="FP107" s="120">
        <v>7200</v>
      </c>
      <c r="FQ107" s="120">
        <v>280</v>
      </c>
      <c r="FR107" s="120">
        <v>25220</v>
      </c>
      <c r="FS107" s="120">
        <v>680</v>
      </c>
      <c r="FT107" s="120">
        <v>8.5</v>
      </c>
      <c r="FU107" s="120">
        <v>3.6</v>
      </c>
      <c r="FV107" s="120">
        <v>0</v>
      </c>
      <c r="FW107" s="120">
        <v>0.67793000000000003</v>
      </c>
      <c r="FX107" s="120">
        <v>0.55706999999999995</v>
      </c>
      <c r="FY107" s="120">
        <v>484.37</v>
      </c>
      <c r="FZ107" s="120">
        <v>0.23375000000000001</v>
      </c>
      <c r="GA107" s="120">
        <v>1.7403999999999999</v>
      </c>
      <c r="GB107" s="120">
        <v>6.4564999999999997E-2</v>
      </c>
      <c r="GC107" s="120">
        <v>1.7373000000000001</v>
      </c>
      <c r="GD107" s="120">
        <v>0.98751999999999995</v>
      </c>
      <c r="GE107" s="120">
        <v>0</v>
      </c>
      <c r="GF107" s="120">
        <v>0.20050000000000001</v>
      </c>
      <c r="GG107" s="120">
        <v>0</v>
      </c>
      <c r="GH107" s="120">
        <v>5.6141000000000003E-2</v>
      </c>
      <c r="GI107" s="120">
        <v>0</v>
      </c>
      <c r="GJ107" s="120">
        <v>2.3002999999999999E-2</v>
      </c>
      <c r="GK107" s="120">
        <v>5.9707000000000003E-2</v>
      </c>
      <c r="GL107" s="120">
        <v>1.4049000000000001E-2</v>
      </c>
      <c r="GM107" s="120">
        <v>4.2708000000000003E-2</v>
      </c>
      <c r="GN107" s="120">
        <v>1.4037000000000001E-2</v>
      </c>
      <c r="GO107" s="120">
        <v>0</v>
      </c>
      <c r="GP107" s="120">
        <v>0</v>
      </c>
      <c r="GQ107" s="120">
        <v>0</v>
      </c>
      <c r="GR107" s="120">
        <v>1.8613999999999999</v>
      </c>
      <c r="GS107" s="120">
        <v>6.9432999999999995E-2</v>
      </c>
      <c r="GT107" s="120">
        <v>7.7033000000000004E-2</v>
      </c>
      <c r="GU107" s="120">
        <v>9.5468999999999998E-2</v>
      </c>
      <c r="GV107" s="120">
        <v>2.5127E-2</v>
      </c>
      <c r="GW107" s="120">
        <v>1.3858000000000001E-2</v>
      </c>
      <c r="GX107" s="120">
        <v>0</v>
      </c>
      <c r="GY107" s="120">
        <v>0</v>
      </c>
      <c r="GZ107" s="120">
        <v>0</v>
      </c>
      <c r="HA107" s="120">
        <v>0</v>
      </c>
      <c r="HB107" s="120">
        <v>0</v>
      </c>
      <c r="HC107" s="120">
        <v>0</v>
      </c>
      <c r="HD107" s="120">
        <v>0</v>
      </c>
      <c r="HE107" s="120">
        <v>0</v>
      </c>
      <c r="HF107" s="120">
        <v>0</v>
      </c>
      <c r="HG107" s="120">
        <v>0</v>
      </c>
      <c r="HH107" s="120">
        <v>0</v>
      </c>
      <c r="HI107" s="120">
        <v>0</v>
      </c>
      <c r="HJ107" s="120">
        <v>0</v>
      </c>
      <c r="HK107" s="120">
        <v>0</v>
      </c>
      <c r="HL107" s="120">
        <v>0</v>
      </c>
      <c r="HM107" s="120">
        <v>0</v>
      </c>
      <c r="HN107" s="120">
        <v>0</v>
      </c>
      <c r="HO107" s="120">
        <v>0</v>
      </c>
      <c r="HP107" s="120">
        <v>0</v>
      </c>
      <c r="HQ107" s="120">
        <v>0</v>
      </c>
      <c r="HR107" s="120">
        <v>0</v>
      </c>
      <c r="HS107" s="120">
        <v>0</v>
      </c>
      <c r="HT107" s="120">
        <v>0</v>
      </c>
      <c r="HU107" s="120">
        <v>0</v>
      </c>
      <c r="HV107" s="120">
        <v>0</v>
      </c>
      <c r="HW107" s="120">
        <v>0</v>
      </c>
      <c r="HX107" s="120">
        <v>0</v>
      </c>
      <c r="HY107" s="120">
        <v>0</v>
      </c>
      <c r="HZ107" s="120">
        <v>0</v>
      </c>
      <c r="IA107" s="120">
        <v>0</v>
      </c>
      <c r="IB107" s="120">
        <v>0</v>
      </c>
      <c r="IC107" s="120">
        <v>0</v>
      </c>
      <c r="ID107" s="120">
        <v>0</v>
      </c>
      <c r="IE107" s="120">
        <v>0</v>
      </c>
      <c r="IF107" s="120">
        <v>0</v>
      </c>
      <c r="IG107" s="120">
        <v>0</v>
      </c>
      <c r="IH107" s="120">
        <v>0</v>
      </c>
      <c r="II107" s="120">
        <v>0</v>
      </c>
      <c r="IJ107" s="120">
        <v>0</v>
      </c>
      <c r="IK107" s="120">
        <v>0</v>
      </c>
      <c r="IL107" s="120">
        <v>0</v>
      </c>
      <c r="IM107" s="120">
        <v>0</v>
      </c>
      <c r="IN107" s="120">
        <v>0</v>
      </c>
      <c r="IO107" s="120">
        <v>0</v>
      </c>
      <c r="IP107" s="120">
        <v>0</v>
      </c>
      <c r="IQ107" s="120">
        <v>0</v>
      </c>
      <c r="IR107" s="120">
        <v>0</v>
      </c>
      <c r="IS107" s="120">
        <v>0</v>
      </c>
      <c r="IT107" s="120">
        <v>0</v>
      </c>
      <c r="IU107" s="120">
        <v>0</v>
      </c>
      <c r="IV107" s="120">
        <v>0</v>
      </c>
      <c r="IW107" s="120">
        <v>0</v>
      </c>
      <c r="IX107" s="120">
        <v>0</v>
      </c>
      <c r="IY107" s="120">
        <v>0</v>
      </c>
      <c r="IZ107" s="120">
        <v>0</v>
      </c>
      <c r="JA107" s="120">
        <v>0</v>
      </c>
      <c r="JB107" s="120">
        <v>0</v>
      </c>
    </row>
    <row r="108" spans="1:262" ht="14.4" x14ac:dyDescent="0.3">
      <c r="A108" s="120" t="s">
        <v>676</v>
      </c>
      <c r="B108" s="120" t="s">
        <v>454</v>
      </c>
      <c r="C108" s="120" t="s">
        <v>809</v>
      </c>
      <c r="D108" s="120" t="s">
        <v>455</v>
      </c>
      <c r="E108" s="121">
        <v>0.47209618055555552</v>
      </c>
      <c r="F108" s="120">
        <v>35.53</v>
      </c>
      <c r="G108" s="120" t="s">
        <v>677</v>
      </c>
      <c r="H108" s="122">
        <v>2764000</v>
      </c>
      <c r="I108" s="122">
        <v>92000</v>
      </c>
      <c r="J108" s="122">
        <v>1370000</v>
      </c>
      <c r="K108" s="122">
        <v>67000</v>
      </c>
      <c r="L108" s="120">
        <v>52540</v>
      </c>
      <c r="M108" s="120">
        <v>340</v>
      </c>
      <c r="N108" s="122">
        <v>93100</v>
      </c>
      <c r="O108" s="122">
        <v>3600</v>
      </c>
      <c r="P108" s="122">
        <v>285100</v>
      </c>
      <c r="Q108" s="122">
        <v>7500</v>
      </c>
      <c r="R108" s="120">
        <v>9310</v>
      </c>
      <c r="S108" s="120">
        <v>370</v>
      </c>
      <c r="T108" s="122">
        <v>20700</v>
      </c>
      <c r="U108" s="122">
        <v>1100</v>
      </c>
      <c r="V108" s="122">
        <v>294000</v>
      </c>
      <c r="W108" s="122">
        <v>11000</v>
      </c>
      <c r="X108" s="122">
        <v>473000</v>
      </c>
      <c r="Y108" s="122">
        <v>20000</v>
      </c>
      <c r="Z108" s="122">
        <v>50500</v>
      </c>
      <c r="AA108" s="122">
        <v>2600</v>
      </c>
      <c r="AB108" s="122">
        <v>26600</v>
      </c>
      <c r="AC108" s="122">
        <v>1300</v>
      </c>
      <c r="AD108" s="120">
        <v>2120</v>
      </c>
      <c r="AE108" s="120">
        <v>120</v>
      </c>
      <c r="AF108" s="120">
        <v>2980</v>
      </c>
      <c r="AG108" s="120">
        <v>150</v>
      </c>
      <c r="AH108" s="120">
        <v>1830</v>
      </c>
      <c r="AI108" s="120">
        <v>130</v>
      </c>
      <c r="AJ108" s="120">
        <v>1100</v>
      </c>
      <c r="AK108" s="120">
        <v>86</v>
      </c>
      <c r="AL108" s="120">
        <v>1451</v>
      </c>
      <c r="AM108" s="120">
        <v>98</v>
      </c>
      <c r="AN108" s="120">
        <v>1208</v>
      </c>
      <c r="AO108" s="120">
        <v>81</v>
      </c>
      <c r="AP108" s="120">
        <v>1270</v>
      </c>
      <c r="AQ108" s="120">
        <v>80</v>
      </c>
      <c r="AR108" s="120">
        <v>638</v>
      </c>
      <c r="AS108" s="120">
        <v>70</v>
      </c>
      <c r="AT108" s="120">
        <v>1092</v>
      </c>
      <c r="AU108" s="120">
        <v>87</v>
      </c>
      <c r="AV108" s="120">
        <v>1170</v>
      </c>
      <c r="AW108" s="120">
        <v>87</v>
      </c>
      <c r="AX108" s="120">
        <v>655</v>
      </c>
      <c r="AY108" s="120">
        <v>32</v>
      </c>
      <c r="AZ108" s="120">
        <v>231</v>
      </c>
      <c r="BA108" s="120">
        <v>20</v>
      </c>
      <c r="BB108" s="120">
        <v>1276</v>
      </c>
      <c r="BC108" s="120">
        <v>44</v>
      </c>
      <c r="BD108" s="120">
        <v>706</v>
      </c>
      <c r="BE108" s="120">
        <v>48</v>
      </c>
      <c r="BF108" s="120">
        <v>2240</v>
      </c>
      <c r="BG108" s="120">
        <v>130</v>
      </c>
      <c r="BH108" s="122">
        <v>28000</v>
      </c>
      <c r="BI108" s="122">
        <v>1200</v>
      </c>
      <c r="BJ108" s="120">
        <v>11000</v>
      </c>
      <c r="BK108" s="120">
        <v>400</v>
      </c>
      <c r="BL108" s="120">
        <v>43.2</v>
      </c>
      <c r="BM108" s="120">
        <v>7.8</v>
      </c>
      <c r="BN108" s="122">
        <v>-23800</v>
      </c>
      <c r="BO108" s="122">
        <v>1200</v>
      </c>
      <c r="BP108" s="120">
        <v>26</v>
      </c>
      <c r="BQ108" s="120">
        <v>37</v>
      </c>
      <c r="BR108" s="122">
        <v>1446000</v>
      </c>
      <c r="BS108" s="122">
        <v>57000</v>
      </c>
      <c r="BT108" s="120">
        <v>3520</v>
      </c>
      <c r="BU108" s="120">
        <v>150</v>
      </c>
      <c r="BV108" s="120">
        <v>829</v>
      </c>
      <c r="BW108" s="120">
        <v>40</v>
      </c>
      <c r="BX108" s="120">
        <v>222</v>
      </c>
      <c r="BY108" s="120">
        <v>12</v>
      </c>
      <c r="BZ108" s="120">
        <v>2364</v>
      </c>
      <c r="CA108" s="120">
        <v>89</v>
      </c>
      <c r="CB108" s="120">
        <v>3600</v>
      </c>
      <c r="CC108" s="120">
        <v>150</v>
      </c>
      <c r="CD108" s="120">
        <v>285</v>
      </c>
      <c r="CE108" s="120">
        <v>15</v>
      </c>
      <c r="CF108" s="120">
        <v>911</v>
      </c>
      <c r="CG108" s="120">
        <v>46</v>
      </c>
      <c r="CH108" s="120">
        <v>78.400000000000006</v>
      </c>
      <c r="CI108" s="120">
        <v>4.4000000000000004</v>
      </c>
      <c r="CJ108" s="120">
        <v>27.9</v>
      </c>
      <c r="CK108" s="120">
        <v>1.4</v>
      </c>
      <c r="CL108" s="120">
        <v>61.9</v>
      </c>
      <c r="CM108" s="120">
        <v>4.3</v>
      </c>
      <c r="CN108" s="120">
        <v>5.0199999999999996</v>
      </c>
      <c r="CO108" s="120">
        <v>0.39</v>
      </c>
      <c r="CP108" s="120">
        <v>28.8</v>
      </c>
      <c r="CQ108" s="120">
        <v>1.9</v>
      </c>
      <c r="CR108" s="120">
        <v>5.6</v>
      </c>
      <c r="CS108" s="120">
        <v>0.37</v>
      </c>
      <c r="CT108" s="120">
        <v>17.899999999999999</v>
      </c>
      <c r="CU108" s="120">
        <v>1.1000000000000001</v>
      </c>
      <c r="CV108" s="120">
        <v>2.98</v>
      </c>
      <c r="CW108" s="120">
        <v>0.33</v>
      </c>
      <c r="CX108" s="120">
        <v>23.7</v>
      </c>
      <c r="CY108" s="120">
        <v>1.9</v>
      </c>
      <c r="CZ108" s="120">
        <v>5.17</v>
      </c>
      <c r="DA108" s="120">
        <v>0.39</v>
      </c>
      <c r="DB108" s="120">
        <v>292</v>
      </c>
      <c r="DC108" s="120">
        <v>32</v>
      </c>
      <c r="DD108" s="120">
        <v>43</v>
      </c>
      <c r="DE108" s="120">
        <v>6.9</v>
      </c>
      <c r="DF108" s="120">
        <v>23.04</v>
      </c>
      <c r="DG108" s="120">
        <v>0.8</v>
      </c>
      <c r="DH108" s="120">
        <v>14.18</v>
      </c>
      <c r="DI108" s="120">
        <v>0.97</v>
      </c>
      <c r="DJ108" s="120">
        <v>19</v>
      </c>
      <c r="DK108" s="120">
        <v>1.1000000000000001</v>
      </c>
      <c r="DL108" s="120">
        <v>139.9</v>
      </c>
      <c r="DM108" s="120">
        <v>5.7</v>
      </c>
      <c r="DN108" s="120">
        <v>43.9</v>
      </c>
      <c r="DO108" s="120">
        <v>1.6</v>
      </c>
      <c r="DP108" s="120">
        <v>229</v>
      </c>
      <c r="DQ108" s="120">
        <v>41</v>
      </c>
      <c r="DR108" s="120">
        <v>3.0689999999999999E-5</v>
      </c>
      <c r="DS108" s="120">
        <v>9.7000000000000003E-7</v>
      </c>
      <c r="DT108" s="122">
        <v>92400</v>
      </c>
      <c r="DU108" s="122">
        <v>3600</v>
      </c>
      <c r="DV108" s="122">
        <v>1318000</v>
      </c>
      <c r="DW108" s="122">
        <v>67000</v>
      </c>
      <c r="DX108" s="120">
        <v>-240</v>
      </c>
      <c r="DY108" s="120">
        <v>340</v>
      </c>
      <c r="DZ108" s="122">
        <v>179600</v>
      </c>
      <c r="EA108" s="122">
        <v>7500</v>
      </c>
      <c r="EB108" s="120">
        <v>7650</v>
      </c>
      <c r="EC108" s="120">
        <v>370</v>
      </c>
      <c r="ED108" s="122">
        <v>20700</v>
      </c>
      <c r="EE108" s="122">
        <v>1100</v>
      </c>
      <c r="EF108" s="122">
        <v>294000</v>
      </c>
      <c r="EG108" s="122">
        <v>11000</v>
      </c>
      <c r="EH108" s="122">
        <v>473000</v>
      </c>
      <c r="EI108" s="122">
        <v>20000</v>
      </c>
      <c r="EJ108" s="122">
        <v>50500</v>
      </c>
      <c r="EK108" s="122">
        <v>2600</v>
      </c>
      <c r="EL108" s="122">
        <v>26600</v>
      </c>
      <c r="EM108" s="122">
        <v>1300</v>
      </c>
      <c r="EN108" s="120">
        <v>2120</v>
      </c>
      <c r="EO108" s="120">
        <v>120</v>
      </c>
      <c r="EP108" s="120">
        <v>2980</v>
      </c>
      <c r="EQ108" s="120">
        <v>150</v>
      </c>
      <c r="ER108" s="120">
        <v>1830</v>
      </c>
      <c r="ES108" s="120">
        <v>130</v>
      </c>
      <c r="ET108" s="120">
        <v>1100</v>
      </c>
      <c r="EU108" s="120">
        <v>86</v>
      </c>
      <c r="EV108" s="120">
        <v>1451</v>
      </c>
      <c r="EW108" s="120">
        <v>98</v>
      </c>
      <c r="EX108" s="120">
        <v>1208</v>
      </c>
      <c r="EY108" s="120">
        <v>81</v>
      </c>
      <c r="EZ108" s="120">
        <v>1270</v>
      </c>
      <c r="FA108" s="120">
        <v>80</v>
      </c>
      <c r="FB108" s="120">
        <v>638</v>
      </c>
      <c r="FC108" s="120">
        <v>70</v>
      </c>
      <c r="FD108" s="120">
        <v>1092</v>
      </c>
      <c r="FE108" s="120">
        <v>87</v>
      </c>
      <c r="FF108" s="120">
        <v>1170</v>
      </c>
      <c r="FG108" s="120">
        <v>87</v>
      </c>
      <c r="FH108" s="120">
        <v>127</v>
      </c>
      <c r="FI108" s="120">
        <v>20</v>
      </c>
      <c r="FJ108" s="120">
        <v>1259</v>
      </c>
      <c r="FK108" s="120">
        <v>44</v>
      </c>
      <c r="FL108" s="120">
        <v>695</v>
      </c>
      <c r="FM108" s="120">
        <v>48</v>
      </c>
      <c r="FN108" s="120">
        <v>2220</v>
      </c>
      <c r="FO108" s="120">
        <v>130</v>
      </c>
      <c r="FP108" s="122">
        <v>28000</v>
      </c>
      <c r="FQ108" s="122">
        <v>1200</v>
      </c>
      <c r="FR108" s="120">
        <v>11000</v>
      </c>
      <c r="FS108" s="120">
        <v>400</v>
      </c>
      <c r="FT108" s="120">
        <v>43.2</v>
      </c>
      <c r="FU108" s="120">
        <v>7.8</v>
      </c>
      <c r="FV108" s="120">
        <v>0</v>
      </c>
      <c r="FW108" s="120">
        <v>0.78866999999999998</v>
      </c>
      <c r="FX108" s="120">
        <v>0.59248000000000001</v>
      </c>
      <c r="FY108" s="120">
        <v>512.07000000000005</v>
      </c>
      <c r="FZ108" s="120">
        <v>0.23332</v>
      </c>
      <c r="GA108" s="120">
        <v>1.9983</v>
      </c>
      <c r="GB108" s="120">
        <v>0</v>
      </c>
      <c r="GC108" s="120">
        <v>0</v>
      </c>
      <c r="GD108" s="120">
        <v>0</v>
      </c>
      <c r="GE108" s="120">
        <v>0</v>
      </c>
      <c r="GF108" s="120">
        <v>0</v>
      </c>
      <c r="GG108" s="120">
        <v>0.18537000000000001</v>
      </c>
      <c r="GH108" s="120">
        <v>0</v>
      </c>
      <c r="GI108" s="120">
        <v>0</v>
      </c>
      <c r="GJ108" s="120">
        <v>0</v>
      </c>
      <c r="GK108" s="120">
        <v>9.9271999999999999E-2</v>
      </c>
      <c r="GL108" s="120">
        <v>2.3348000000000001E-2</v>
      </c>
      <c r="GM108" s="120">
        <v>0</v>
      </c>
      <c r="GN108" s="120">
        <v>0</v>
      </c>
      <c r="GO108" s="120">
        <v>0</v>
      </c>
      <c r="GP108" s="120">
        <v>0</v>
      </c>
      <c r="GQ108" s="120">
        <v>0</v>
      </c>
      <c r="GR108" s="120">
        <v>2.5573000000000001</v>
      </c>
      <c r="GS108" s="120">
        <v>6.8765000000000007E-2</v>
      </c>
      <c r="GT108" s="120">
        <v>0.12414</v>
      </c>
      <c r="GU108" s="120">
        <v>0.10271</v>
      </c>
      <c r="GV108" s="120">
        <v>0</v>
      </c>
      <c r="GW108" s="120">
        <v>4.9401000000000002E-3</v>
      </c>
      <c r="GX108" s="120">
        <v>0</v>
      </c>
      <c r="GY108" s="120">
        <v>0</v>
      </c>
      <c r="GZ108" s="120">
        <v>0</v>
      </c>
      <c r="HA108" s="120">
        <v>0</v>
      </c>
      <c r="HB108" s="120">
        <v>0</v>
      </c>
      <c r="HC108" s="120">
        <v>0</v>
      </c>
      <c r="HD108" s="120">
        <v>0</v>
      </c>
      <c r="HE108" s="120">
        <v>0</v>
      </c>
      <c r="HF108" s="120">
        <v>0</v>
      </c>
      <c r="HG108" s="120">
        <v>0</v>
      </c>
      <c r="HH108" s="120">
        <v>0</v>
      </c>
      <c r="HI108" s="120">
        <v>0</v>
      </c>
      <c r="HJ108" s="120">
        <v>0</v>
      </c>
      <c r="HK108" s="120">
        <v>0</v>
      </c>
      <c r="HL108" s="120">
        <v>0</v>
      </c>
      <c r="HM108" s="120">
        <v>0</v>
      </c>
      <c r="HN108" s="120">
        <v>0</v>
      </c>
      <c r="HO108" s="120">
        <v>0</v>
      </c>
      <c r="HP108" s="120">
        <v>0</v>
      </c>
      <c r="HQ108" s="120">
        <v>0</v>
      </c>
      <c r="HR108" s="120">
        <v>0</v>
      </c>
      <c r="HS108" s="120">
        <v>0</v>
      </c>
      <c r="HT108" s="120">
        <v>0</v>
      </c>
      <c r="HU108" s="120">
        <v>0</v>
      </c>
      <c r="HV108" s="120">
        <v>0</v>
      </c>
      <c r="HW108" s="120">
        <v>0</v>
      </c>
      <c r="HX108" s="120">
        <v>0</v>
      </c>
      <c r="HY108" s="120">
        <v>0</v>
      </c>
      <c r="HZ108" s="120">
        <v>0</v>
      </c>
      <c r="IA108" s="120">
        <v>0</v>
      </c>
      <c r="IB108" s="120">
        <v>0</v>
      </c>
      <c r="IC108" s="120">
        <v>0</v>
      </c>
      <c r="ID108" s="120">
        <v>0</v>
      </c>
      <c r="IE108" s="120">
        <v>0</v>
      </c>
      <c r="IF108" s="120">
        <v>0</v>
      </c>
      <c r="IG108" s="120">
        <v>0</v>
      </c>
      <c r="IH108" s="120">
        <v>0</v>
      </c>
      <c r="II108" s="120">
        <v>0</v>
      </c>
      <c r="IJ108" s="120">
        <v>0</v>
      </c>
      <c r="IK108" s="120">
        <v>0</v>
      </c>
      <c r="IL108" s="120">
        <v>0</v>
      </c>
      <c r="IM108" s="120">
        <v>0</v>
      </c>
      <c r="IN108" s="120">
        <v>0</v>
      </c>
      <c r="IO108" s="120">
        <v>0</v>
      </c>
      <c r="IP108" s="120">
        <v>0</v>
      </c>
      <c r="IQ108" s="120">
        <v>0</v>
      </c>
      <c r="IR108" s="120">
        <v>0</v>
      </c>
      <c r="IS108" s="120">
        <v>0</v>
      </c>
      <c r="IT108" s="120">
        <v>0</v>
      </c>
      <c r="IU108" s="120">
        <v>0</v>
      </c>
      <c r="IV108" s="120">
        <v>0</v>
      </c>
      <c r="IW108" s="120">
        <v>0</v>
      </c>
      <c r="IX108" s="120">
        <v>0</v>
      </c>
      <c r="IY108" s="120">
        <v>0</v>
      </c>
      <c r="IZ108" s="120">
        <v>0</v>
      </c>
      <c r="JA108" s="120">
        <v>0</v>
      </c>
      <c r="JB108" s="120">
        <v>0</v>
      </c>
    </row>
    <row r="109" spans="1:262" ht="14.4" x14ac:dyDescent="0.3">
      <c r="A109" s="120" t="s">
        <v>678</v>
      </c>
      <c r="B109" s="120" t="s">
        <v>454</v>
      </c>
      <c r="C109" s="120" t="s">
        <v>810</v>
      </c>
      <c r="D109" s="120" t="s">
        <v>455</v>
      </c>
      <c r="E109" s="121">
        <v>0.47293136574074074</v>
      </c>
      <c r="F109" s="120">
        <v>33.963999999999999</v>
      </c>
      <c r="G109" s="120" t="s">
        <v>679</v>
      </c>
      <c r="H109" s="122">
        <v>2867000</v>
      </c>
      <c r="I109" s="122">
        <v>89000</v>
      </c>
      <c r="J109" s="122">
        <v>1451000</v>
      </c>
      <c r="K109" s="122">
        <v>71000</v>
      </c>
      <c r="L109" s="120">
        <v>52520</v>
      </c>
      <c r="M109" s="120">
        <v>330</v>
      </c>
      <c r="N109" s="122">
        <v>92100</v>
      </c>
      <c r="O109" s="122">
        <v>3900</v>
      </c>
      <c r="P109" s="122">
        <v>286500</v>
      </c>
      <c r="Q109" s="122">
        <v>8000</v>
      </c>
      <c r="R109" s="120">
        <v>9670</v>
      </c>
      <c r="S109" s="120">
        <v>330</v>
      </c>
      <c r="T109" s="122">
        <v>20100</v>
      </c>
      <c r="U109" s="122">
        <v>1100</v>
      </c>
      <c r="V109" s="122">
        <v>306000</v>
      </c>
      <c r="W109" s="122">
        <v>13000</v>
      </c>
      <c r="X109" s="122">
        <v>482000</v>
      </c>
      <c r="Y109" s="122">
        <v>21000</v>
      </c>
      <c r="Z109" s="122">
        <v>51800</v>
      </c>
      <c r="AA109" s="122">
        <v>2700</v>
      </c>
      <c r="AB109" s="122">
        <v>25900</v>
      </c>
      <c r="AC109" s="122">
        <v>1400</v>
      </c>
      <c r="AD109" s="120">
        <v>2110</v>
      </c>
      <c r="AE109" s="120">
        <v>150</v>
      </c>
      <c r="AF109" s="120">
        <v>2910</v>
      </c>
      <c r="AG109" s="120">
        <v>160</v>
      </c>
      <c r="AH109" s="120">
        <v>1690</v>
      </c>
      <c r="AI109" s="120">
        <v>110</v>
      </c>
      <c r="AJ109" s="120">
        <v>1112</v>
      </c>
      <c r="AK109" s="120">
        <v>89</v>
      </c>
      <c r="AL109" s="120">
        <v>1460</v>
      </c>
      <c r="AM109" s="120">
        <v>100</v>
      </c>
      <c r="AN109" s="120">
        <v>1232</v>
      </c>
      <c r="AO109" s="120">
        <v>97</v>
      </c>
      <c r="AP109" s="120">
        <v>1307</v>
      </c>
      <c r="AQ109" s="120">
        <v>91</v>
      </c>
      <c r="AR109" s="120">
        <v>577</v>
      </c>
      <c r="AS109" s="120">
        <v>61</v>
      </c>
      <c r="AT109" s="120">
        <v>1062</v>
      </c>
      <c r="AU109" s="120">
        <v>79</v>
      </c>
      <c r="AV109" s="120">
        <v>1138</v>
      </c>
      <c r="AW109" s="120">
        <v>79</v>
      </c>
      <c r="AX109" s="120">
        <v>606</v>
      </c>
      <c r="AY109" s="120">
        <v>35</v>
      </c>
      <c r="AZ109" s="120">
        <v>222</v>
      </c>
      <c r="BA109" s="120">
        <v>21</v>
      </c>
      <c r="BB109" s="120">
        <v>1245</v>
      </c>
      <c r="BC109" s="120">
        <v>46</v>
      </c>
      <c r="BD109" s="120">
        <v>699</v>
      </c>
      <c r="BE109" s="120">
        <v>41</v>
      </c>
      <c r="BF109" s="120">
        <v>2050</v>
      </c>
      <c r="BG109" s="120">
        <v>120</v>
      </c>
      <c r="BH109" s="122">
        <v>28700</v>
      </c>
      <c r="BI109" s="122">
        <v>1200</v>
      </c>
      <c r="BJ109" s="120">
        <v>10360</v>
      </c>
      <c r="BK109" s="120">
        <v>410</v>
      </c>
      <c r="BL109" s="120">
        <v>40.799999999999997</v>
      </c>
      <c r="BM109" s="120">
        <v>8.5</v>
      </c>
      <c r="BN109" s="122">
        <v>-24800</v>
      </c>
      <c r="BO109" s="122">
        <v>1300</v>
      </c>
      <c r="BP109" s="120">
        <v>63</v>
      </c>
      <c r="BQ109" s="120">
        <v>34</v>
      </c>
      <c r="BR109" s="122">
        <v>1448000</v>
      </c>
      <c r="BS109" s="122">
        <v>62000</v>
      </c>
      <c r="BT109" s="120">
        <v>3610</v>
      </c>
      <c r="BU109" s="120">
        <v>160</v>
      </c>
      <c r="BV109" s="120">
        <v>879</v>
      </c>
      <c r="BW109" s="120">
        <v>36</v>
      </c>
      <c r="BX109" s="120">
        <v>219</v>
      </c>
      <c r="BY109" s="120">
        <v>12</v>
      </c>
      <c r="BZ109" s="120">
        <v>2480</v>
      </c>
      <c r="CA109" s="120">
        <v>100</v>
      </c>
      <c r="CB109" s="120">
        <v>3710</v>
      </c>
      <c r="CC109" s="120">
        <v>160</v>
      </c>
      <c r="CD109" s="120">
        <v>295</v>
      </c>
      <c r="CE109" s="120">
        <v>15</v>
      </c>
      <c r="CF109" s="120">
        <v>897</v>
      </c>
      <c r="CG109" s="120">
        <v>49</v>
      </c>
      <c r="CH109" s="120">
        <v>78.7</v>
      </c>
      <c r="CI109" s="120">
        <v>5.5</v>
      </c>
      <c r="CJ109" s="120">
        <v>27.5</v>
      </c>
      <c r="CK109" s="120">
        <v>1.5</v>
      </c>
      <c r="CL109" s="120">
        <v>57.7</v>
      </c>
      <c r="CM109" s="120">
        <v>3.7</v>
      </c>
      <c r="CN109" s="120">
        <v>5.12</v>
      </c>
      <c r="CO109" s="120">
        <v>0.41</v>
      </c>
      <c r="CP109" s="120">
        <v>29.3</v>
      </c>
      <c r="CQ109" s="120">
        <v>2</v>
      </c>
      <c r="CR109" s="120">
        <v>5.76</v>
      </c>
      <c r="CS109" s="120">
        <v>0.45</v>
      </c>
      <c r="CT109" s="120">
        <v>18.600000000000001</v>
      </c>
      <c r="CU109" s="120">
        <v>1.3</v>
      </c>
      <c r="CV109" s="120">
        <v>2.73</v>
      </c>
      <c r="CW109" s="120">
        <v>0.28999999999999998</v>
      </c>
      <c r="CX109" s="120">
        <v>23.3</v>
      </c>
      <c r="CY109" s="120">
        <v>1.7</v>
      </c>
      <c r="CZ109" s="120">
        <v>5.07</v>
      </c>
      <c r="DA109" s="120">
        <v>0.35</v>
      </c>
      <c r="DB109" s="120">
        <v>243</v>
      </c>
      <c r="DC109" s="120">
        <v>35</v>
      </c>
      <c r="DD109" s="120">
        <v>40.299999999999997</v>
      </c>
      <c r="DE109" s="120">
        <v>7.3</v>
      </c>
      <c r="DF109" s="120">
        <v>22.63</v>
      </c>
      <c r="DG109" s="120">
        <v>0.85</v>
      </c>
      <c r="DH109" s="120">
        <v>14.15</v>
      </c>
      <c r="DI109" s="120">
        <v>0.84</v>
      </c>
      <c r="DJ109" s="120">
        <v>17.5</v>
      </c>
      <c r="DK109" s="120">
        <v>1</v>
      </c>
      <c r="DL109" s="120">
        <v>144.5</v>
      </c>
      <c r="DM109" s="120">
        <v>6</v>
      </c>
      <c r="DN109" s="120">
        <v>41.7</v>
      </c>
      <c r="DO109" s="120">
        <v>1.6</v>
      </c>
      <c r="DP109" s="120">
        <v>219</v>
      </c>
      <c r="DQ109" s="120">
        <v>46</v>
      </c>
      <c r="DR109" s="120">
        <v>2.87E-5</v>
      </c>
      <c r="DS109" s="120">
        <v>1.1000000000000001E-6</v>
      </c>
      <c r="DT109" s="122">
        <v>91400</v>
      </c>
      <c r="DU109" s="122">
        <v>3900</v>
      </c>
      <c r="DV109" s="122">
        <v>1399000</v>
      </c>
      <c r="DW109" s="122">
        <v>71000</v>
      </c>
      <c r="DX109" s="120">
        <v>-600</v>
      </c>
      <c r="DY109" s="120">
        <v>330</v>
      </c>
      <c r="DZ109" s="122">
        <v>181100</v>
      </c>
      <c r="EA109" s="122">
        <v>8000</v>
      </c>
      <c r="EB109" s="120">
        <v>8020</v>
      </c>
      <c r="EC109" s="120">
        <v>330</v>
      </c>
      <c r="ED109" s="122">
        <v>20100</v>
      </c>
      <c r="EE109" s="122">
        <v>1100</v>
      </c>
      <c r="EF109" s="122">
        <v>306000</v>
      </c>
      <c r="EG109" s="122">
        <v>13000</v>
      </c>
      <c r="EH109" s="122">
        <v>482000</v>
      </c>
      <c r="EI109" s="122">
        <v>21000</v>
      </c>
      <c r="EJ109" s="122">
        <v>51800</v>
      </c>
      <c r="EK109" s="122">
        <v>2700</v>
      </c>
      <c r="EL109" s="122">
        <v>25900</v>
      </c>
      <c r="EM109" s="122">
        <v>1400</v>
      </c>
      <c r="EN109" s="120">
        <v>2110</v>
      </c>
      <c r="EO109" s="120">
        <v>150</v>
      </c>
      <c r="EP109" s="120">
        <v>2910</v>
      </c>
      <c r="EQ109" s="120">
        <v>160</v>
      </c>
      <c r="ER109" s="120">
        <v>1690</v>
      </c>
      <c r="ES109" s="120">
        <v>110</v>
      </c>
      <c r="ET109" s="120">
        <v>1112</v>
      </c>
      <c r="EU109" s="120">
        <v>89</v>
      </c>
      <c r="EV109" s="120">
        <v>1460</v>
      </c>
      <c r="EW109" s="120">
        <v>100</v>
      </c>
      <c r="EX109" s="120">
        <v>1232</v>
      </c>
      <c r="EY109" s="120">
        <v>97</v>
      </c>
      <c r="EZ109" s="120">
        <v>1307</v>
      </c>
      <c r="FA109" s="120">
        <v>91</v>
      </c>
      <c r="FB109" s="120">
        <v>577</v>
      </c>
      <c r="FC109" s="120">
        <v>61</v>
      </c>
      <c r="FD109" s="120">
        <v>1062</v>
      </c>
      <c r="FE109" s="120">
        <v>79</v>
      </c>
      <c r="FF109" s="120">
        <v>1138</v>
      </c>
      <c r="FG109" s="120">
        <v>79</v>
      </c>
      <c r="FH109" s="120">
        <v>118</v>
      </c>
      <c r="FI109" s="120">
        <v>21</v>
      </c>
      <c r="FJ109" s="120">
        <v>1229</v>
      </c>
      <c r="FK109" s="120">
        <v>46</v>
      </c>
      <c r="FL109" s="120">
        <v>688</v>
      </c>
      <c r="FM109" s="120">
        <v>41</v>
      </c>
      <c r="FN109" s="120">
        <v>2030</v>
      </c>
      <c r="FO109" s="120">
        <v>120</v>
      </c>
      <c r="FP109" s="122">
        <v>28700</v>
      </c>
      <c r="FQ109" s="122">
        <v>1200</v>
      </c>
      <c r="FR109" s="120">
        <v>10360</v>
      </c>
      <c r="FS109" s="120">
        <v>410</v>
      </c>
      <c r="FT109" s="120">
        <v>40.799999999999997</v>
      </c>
      <c r="FU109" s="120">
        <v>8.5</v>
      </c>
      <c r="FV109" s="120">
        <v>0</v>
      </c>
      <c r="FW109" s="120">
        <v>0.75468000000000002</v>
      </c>
      <c r="FX109" s="120">
        <v>0.64080999999999999</v>
      </c>
      <c r="FY109" s="120">
        <v>452.89</v>
      </c>
      <c r="FZ109" s="120">
        <v>0.23716000000000001</v>
      </c>
      <c r="GA109" s="120">
        <v>2.0585</v>
      </c>
      <c r="GB109" s="120">
        <v>7.3843000000000006E-2</v>
      </c>
      <c r="GC109" s="120">
        <v>0.23801</v>
      </c>
      <c r="GD109" s="120">
        <v>1.3632</v>
      </c>
      <c r="GE109" s="120">
        <v>5.3700999999999999E-2</v>
      </c>
      <c r="GF109" s="120">
        <v>0.23007</v>
      </c>
      <c r="GG109" s="120">
        <v>0.12692000000000001</v>
      </c>
      <c r="GH109" s="120">
        <v>3.1963999999999999E-2</v>
      </c>
      <c r="GI109" s="120">
        <v>0</v>
      </c>
      <c r="GJ109" s="120">
        <v>0</v>
      </c>
      <c r="GK109" s="120">
        <v>6.8024000000000001E-2</v>
      </c>
      <c r="GL109" s="120">
        <v>1.5987999999999999E-2</v>
      </c>
      <c r="GM109" s="120">
        <v>9.7310999999999995E-2</v>
      </c>
      <c r="GN109" s="120">
        <v>0</v>
      </c>
      <c r="GO109" s="120">
        <v>0</v>
      </c>
      <c r="GP109" s="120">
        <v>1.5056E-2</v>
      </c>
      <c r="GQ109" s="120">
        <v>150.56</v>
      </c>
      <c r="GR109" s="120">
        <v>2.9420000000000002</v>
      </c>
      <c r="GS109" s="120">
        <v>6.0958999999999999E-2</v>
      </c>
      <c r="GT109" s="120">
        <v>9.2788999999999996E-2</v>
      </c>
      <c r="GU109" s="120">
        <v>0.11018</v>
      </c>
      <c r="GV109" s="120">
        <v>2.3605000000000001E-2</v>
      </c>
      <c r="GW109" s="120">
        <v>1.0571000000000001E-2</v>
      </c>
      <c r="GX109" s="120">
        <v>0</v>
      </c>
      <c r="GY109" s="120">
        <v>0</v>
      </c>
      <c r="GZ109" s="120">
        <v>0</v>
      </c>
      <c r="HA109" s="120">
        <v>0</v>
      </c>
      <c r="HB109" s="120">
        <v>0</v>
      </c>
      <c r="HC109" s="120">
        <v>0</v>
      </c>
      <c r="HD109" s="120">
        <v>0</v>
      </c>
      <c r="HE109" s="120">
        <v>0</v>
      </c>
      <c r="HF109" s="120">
        <v>0</v>
      </c>
      <c r="HG109" s="120">
        <v>0</v>
      </c>
      <c r="HH109" s="120">
        <v>0</v>
      </c>
      <c r="HI109" s="120">
        <v>0</v>
      </c>
      <c r="HJ109" s="120">
        <v>0</v>
      </c>
      <c r="HK109" s="120">
        <v>0</v>
      </c>
      <c r="HL109" s="120">
        <v>0</v>
      </c>
      <c r="HM109" s="120">
        <v>0</v>
      </c>
      <c r="HN109" s="120">
        <v>0</v>
      </c>
      <c r="HO109" s="120">
        <v>0</v>
      </c>
      <c r="HP109" s="120">
        <v>0</v>
      </c>
      <c r="HQ109" s="120">
        <v>0</v>
      </c>
      <c r="HR109" s="120">
        <v>0</v>
      </c>
      <c r="HS109" s="120">
        <v>0</v>
      </c>
      <c r="HT109" s="120">
        <v>0</v>
      </c>
      <c r="HU109" s="120">
        <v>0</v>
      </c>
      <c r="HV109" s="120">
        <v>0</v>
      </c>
      <c r="HW109" s="120">
        <v>0</v>
      </c>
      <c r="HX109" s="120">
        <v>0</v>
      </c>
      <c r="HY109" s="120">
        <v>0</v>
      </c>
      <c r="HZ109" s="120">
        <v>0</v>
      </c>
      <c r="IA109" s="120">
        <v>0</v>
      </c>
      <c r="IB109" s="120">
        <v>0</v>
      </c>
      <c r="IC109" s="120">
        <v>0</v>
      </c>
      <c r="ID109" s="120">
        <v>0</v>
      </c>
      <c r="IE109" s="120">
        <v>0</v>
      </c>
      <c r="IF109" s="120">
        <v>0</v>
      </c>
      <c r="IG109" s="120">
        <v>0</v>
      </c>
      <c r="IH109" s="120">
        <v>0</v>
      </c>
      <c r="II109" s="120">
        <v>0</v>
      </c>
      <c r="IJ109" s="120">
        <v>0</v>
      </c>
      <c r="IK109" s="120">
        <v>0</v>
      </c>
      <c r="IL109" s="120">
        <v>0</v>
      </c>
      <c r="IM109" s="120">
        <v>0</v>
      </c>
      <c r="IN109" s="120">
        <v>0</v>
      </c>
      <c r="IO109" s="120">
        <v>0</v>
      </c>
      <c r="IP109" s="120">
        <v>0</v>
      </c>
      <c r="IQ109" s="120">
        <v>0</v>
      </c>
      <c r="IR109" s="120">
        <v>0</v>
      </c>
      <c r="IS109" s="120">
        <v>0</v>
      </c>
      <c r="IT109" s="120">
        <v>0</v>
      </c>
      <c r="IU109" s="120">
        <v>0</v>
      </c>
      <c r="IV109" s="120">
        <v>0</v>
      </c>
      <c r="IW109" s="120">
        <v>0</v>
      </c>
      <c r="IX109" s="120">
        <v>0</v>
      </c>
      <c r="IY109" s="120">
        <v>0</v>
      </c>
      <c r="IZ109" s="120">
        <v>0</v>
      </c>
      <c r="JA109" s="120">
        <v>0</v>
      </c>
      <c r="JB109" s="120">
        <v>0</v>
      </c>
    </row>
    <row r="110" spans="1:262" ht="14.4" x14ac:dyDescent="0.3">
      <c r="A110" s="120" t="s">
        <v>680</v>
      </c>
      <c r="B110" s="120" t="s">
        <v>454</v>
      </c>
      <c r="C110" s="120" t="s">
        <v>811</v>
      </c>
      <c r="D110" s="120" t="s">
        <v>455</v>
      </c>
      <c r="E110" s="121">
        <v>0.47372314814814814</v>
      </c>
      <c r="F110" s="120">
        <v>35.686</v>
      </c>
      <c r="G110" s="120" t="s">
        <v>681</v>
      </c>
      <c r="H110" s="122">
        <v>3260000</v>
      </c>
      <c r="I110" s="122">
        <v>110000</v>
      </c>
      <c r="J110" s="122">
        <v>1474000</v>
      </c>
      <c r="K110" s="122">
        <v>86000</v>
      </c>
      <c r="L110" s="120">
        <v>53040</v>
      </c>
      <c r="M110" s="120">
        <v>260</v>
      </c>
      <c r="N110" s="122">
        <v>90800</v>
      </c>
      <c r="O110" s="122">
        <v>3600</v>
      </c>
      <c r="P110" s="122">
        <v>286700</v>
      </c>
      <c r="Q110" s="122">
        <v>7100</v>
      </c>
      <c r="R110" s="120">
        <v>9470</v>
      </c>
      <c r="S110" s="120">
        <v>380</v>
      </c>
      <c r="T110" s="122">
        <v>34000</v>
      </c>
      <c r="U110" s="122">
        <v>1500</v>
      </c>
      <c r="V110" s="122">
        <v>404000</v>
      </c>
      <c r="W110" s="122">
        <v>20000</v>
      </c>
      <c r="X110" s="122">
        <v>676000</v>
      </c>
      <c r="Y110" s="122">
        <v>29000</v>
      </c>
      <c r="Z110" s="122">
        <v>83700</v>
      </c>
      <c r="AA110" s="122">
        <v>3900</v>
      </c>
      <c r="AB110" s="122">
        <v>45100</v>
      </c>
      <c r="AC110" s="122">
        <v>2400</v>
      </c>
      <c r="AD110" s="120">
        <v>3880</v>
      </c>
      <c r="AE110" s="120">
        <v>200</v>
      </c>
      <c r="AF110" s="120">
        <v>3900</v>
      </c>
      <c r="AG110" s="120">
        <v>200</v>
      </c>
      <c r="AH110" s="120">
        <v>3240</v>
      </c>
      <c r="AI110" s="120">
        <v>160</v>
      </c>
      <c r="AJ110" s="120">
        <v>2310</v>
      </c>
      <c r="AK110" s="120">
        <v>150</v>
      </c>
      <c r="AL110" s="120">
        <v>2790</v>
      </c>
      <c r="AM110" s="120">
        <v>150</v>
      </c>
      <c r="AN110" s="120">
        <v>2490</v>
      </c>
      <c r="AO110" s="120">
        <v>150</v>
      </c>
      <c r="AP110" s="120">
        <v>2290</v>
      </c>
      <c r="AQ110" s="120">
        <v>140</v>
      </c>
      <c r="AR110" s="120">
        <v>986</v>
      </c>
      <c r="AS110" s="120">
        <v>79</v>
      </c>
      <c r="AT110" s="120">
        <v>1610</v>
      </c>
      <c r="AU110" s="120">
        <v>100</v>
      </c>
      <c r="AV110" s="120">
        <v>1457</v>
      </c>
      <c r="AW110" s="120">
        <v>95</v>
      </c>
      <c r="AX110" s="120">
        <v>557</v>
      </c>
      <c r="AY110" s="120">
        <v>31</v>
      </c>
      <c r="AZ110" s="120">
        <v>233</v>
      </c>
      <c r="BA110" s="120">
        <v>19</v>
      </c>
      <c r="BB110" s="120">
        <v>1204</v>
      </c>
      <c r="BC110" s="120">
        <v>45</v>
      </c>
      <c r="BD110" s="120">
        <v>725</v>
      </c>
      <c r="BE110" s="120">
        <v>43</v>
      </c>
      <c r="BF110" s="120">
        <v>2000</v>
      </c>
      <c r="BG110" s="120">
        <v>110</v>
      </c>
      <c r="BH110" s="120">
        <v>25580</v>
      </c>
      <c r="BI110" s="120">
        <v>940</v>
      </c>
      <c r="BJ110" s="120">
        <v>8630</v>
      </c>
      <c r="BK110" s="120">
        <v>300</v>
      </c>
      <c r="BL110" s="120">
        <v>32.4</v>
      </c>
      <c r="BM110" s="120">
        <v>7.7</v>
      </c>
      <c r="BN110" s="122">
        <v>-25400</v>
      </c>
      <c r="BO110" s="122">
        <v>1500</v>
      </c>
      <c r="BP110" s="120">
        <v>-4</v>
      </c>
      <c r="BQ110" s="120">
        <v>27</v>
      </c>
      <c r="BR110" s="122">
        <v>1445000</v>
      </c>
      <c r="BS110" s="122">
        <v>57000</v>
      </c>
      <c r="BT110" s="120">
        <v>3680</v>
      </c>
      <c r="BU110" s="120">
        <v>150</v>
      </c>
      <c r="BV110" s="120">
        <v>867</v>
      </c>
      <c r="BW110" s="120">
        <v>42</v>
      </c>
      <c r="BX110" s="120">
        <v>374</v>
      </c>
      <c r="BY110" s="120">
        <v>16</v>
      </c>
      <c r="BZ110" s="120">
        <v>3310</v>
      </c>
      <c r="CA110" s="120">
        <v>160</v>
      </c>
      <c r="CB110" s="120">
        <v>5250</v>
      </c>
      <c r="CC110" s="120">
        <v>230</v>
      </c>
      <c r="CD110" s="120">
        <v>481</v>
      </c>
      <c r="CE110" s="120">
        <v>22</v>
      </c>
      <c r="CF110" s="120">
        <v>1581</v>
      </c>
      <c r="CG110" s="120">
        <v>86</v>
      </c>
      <c r="CH110" s="120">
        <v>146</v>
      </c>
      <c r="CI110" s="120">
        <v>7.6</v>
      </c>
      <c r="CJ110" s="120">
        <v>37.1</v>
      </c>
      <c r="CK110" s="120">
        <v>1.9</v>
      </c>
      <c r="CL110" s="120">
        <v>111.9</v>
      </c>
      <c r="CM110" s="120">
        <v>5.4</v>
      </c>
      <c r="CN110" s="120">
        <v>10.74</v>
      </c>
      <c r="CO110" s="120">
        <v>0.69</v>
      </c>
      <c r="CP110" s="120">
        <v>56.5</v>
      </c>
      <c r="CQ110" s="120">
        <v>2.9</v>
      </c>
      <c r="CR110" s="120">
        <v>11.77</v>
      </c>
      <c r="CS110" s="120">
        <v>0.7</v>
      </c>
      <c r="CT110" s="120">
        <v>33.1</v>
      </c>
      <c r="CU110" s="120">
        <v>2</v>
      </c>
      <c r="CV110" s="120">
        <v>4.71</v>
      </c>
      <c r="CW110" s="120">
        <v>0.38</v>
      </c>
      <c r="CX110" s="120">
        <v>35.700000000000003</v>
      </c>
      <c r="CY110" s="120">
        <v>2.2999999999999998</v>
      </c>
      <c r="CZ110" s="120">
        <v>6.56</v>
      </c>
      <c r="DA110" s="120">
        <v>0.43</v>
      </c>
      <c r="DB110" s="120">
        <v>193</v>
      </c>
      <c r="DC110" s="120">
        <v>31</v>
      </c>
      <c r="DD110" s="120">
        <v>44.4</v>
      </c>
      <c r="DE110" s="120">
        <v>6.5</v>
      </c>
      <c r="DF110" s="120">
        <v>22.03</v>
      </c>
      <c r="DG110" s="120">
        <v>0.84</v>
      </c>
      <c r="DH110" s="120">
        <v>14.79</v>
      </c>
      <c r="DI110" s="120">
        <v>0.9</v>
      </c>
      <c r="DJ110" s="120">
        <v>17.149999999999999</v>
      </c>
      <c r="DK110" s="120">
        <v>0.94</v>
      </c>
      <c r="DL110" s="120">
        <v>130</v>
      </c>
      <c r="DM110" s="120">
        <v>4.7</v>
      </c>
      <c r="DN110" s="120">
        <v>35</v>
      </c>
      <c r="DO110" s="120">
        <v>1.2</v>
      </c>
      <c r="DP110" s="120">
        <v>177</v>
      </c>
      <c r="DQ110" s="120">
        <v>42</v>
      </c>
      <c r="DR110" s="120">
        <v>2.4260000000000002E-5</v>
      </c>
      <c r="DS110" s="120">
        <v>7.8999999999999995E-7</v>
      </c>
      <c r="DT110" s="122">
        <v>90100</v>
      </c>
      <c r="DU110" s="122">
        <v>3600</v>
      </c>
      <c r="DV110" s="122">
        <v>1422000</v>
      </c>
      <c r="DW110" s="122">
        <v>86000</v>
      </c>
      <c r="DX110" s="120">
        <v>40</v>
      </c>
      <c r="DY110" s="120">
        <v>260</v>
      </c>
      <c r="DZ110" s="122">
        <v>181300</v>
      </c>
      <c r="EA110" s="122">
        <v>7100</v>
      </c>
      <c r="EB110" s="120">
        <v>7820</v>
      </c>
      <c r="EC110" s="120">
        <v>380</v>
      </c>
      <c r="ED110" s="122">
        <v>34000</v>
      </c>
      <c r="EE110" s="122">
        <v>1500</v>
      </c>
      <c r="EF110" s="122">
        <v>404000</v>
      </c>
      <c r="EG110" s="122">
        <v>20000</v>
      </c>
      <c r="EH110" s="122">
        <v>676000</v>
      </c>
      <c r="EI110" s="122">
        <v>29000</v>
      </c>
      <c r="EJ110" s="122">
        <v>83700</v>
      </c>
      <c r="EK110" s="122">
        <v>3900</v>
      </c>
      <c r="EL110" s="122">
        <v>45100</v>
      </c>
      <c r="EM110" s="122">
        <v>2400</v>
      </c>
      <c r="EN110" s="120">
        <v>3880</v>
      </c>
      <c r="EO110" s="120">
        <v>200</v>
      </c>
      <c r="EP110" s="120">
        <v>3900</v>
      </c>
      <c r="EQ110" s="120">
        <v>200</v>
      </c>
      <c r="ER110" s="120">
        <v>3240</v>
      </c>
      <c r="ES110" s="120">
        <v>160</v>
      </c>
      <c r="ET110" s="120">
        <v>2310</v>
      </c>
      <c r="EU110" s="120">
        <v>150</v>
      </c>
      <c r="EV110" s="120">
        <v>2790</v>
      </c>
      <c r="EW110" s="120">
        <v>150</v>
      </c>
      <c r="EX110" s="120">
        <v>2490</v>
      </c>
      <c r="EY110" s="120">
        <v>150</v>
      </c>
      <c r="EZ110" s="120">
        <v>2290</v>
      </c>
      <c r="FA110" s="120">
        <v>140</v>
      </c>
      <c r="FB110" s="120">
        <v>986</v>
      </c>
      <c r="FC110" s="120">
        <v>79</v>
      </c>
      <c r="FD110" s="120">
        <v>1610</v>
      </c>
      <c r="FE110" s="120">
        <v>100</v>
      </c>
      <c r="FF110" s="120">
        <v>1457</v>
      </c>
      <c r="FG110" s="120">
        <v>95</v>
      </c>
      <c r="FH110" s="120">
        <v>129</v>
      </c>
      <c r="FI110" s="120">
        <v>19</v>
      </c>
      <c r="FJ110" s="120">
        <v>1188</v>
      </c>
      <c r="FK110" s="120">
        <v>45</v>
      </c>
      <c r="FL110" s="120">
        <v>714</v>
      </c>
      <c r="FM110" s="120">
        <v>43</v>
      </c>
      <c r="FN110" s="120">
        <v>1980</v>
      </c>
      <c r="FO110" s="120">
        <v>110</v>
      </c>
      <c r="FP110" s="120">
        <v>25580</v>
      </c>
      <c r="FQ110" s="120">
        <v>940</v>
      </c>
      <c r="FR110" s="120">
        <v>8630</v>
      </c>
      <c r="FS110" s="120">
        <v>300</v>
      </c>
      <c r="FT110" s="120">
        <v>32.4</v>
      </c>
      <c r="FU110" s="120">
        <v>7.7</v>
      </c>
      <c r="FV110" s="120">
        <v>0</v>
      </c>
      <c r="FW110" s="120">
        <v>1.1113</v>
      </c>
      <c r="FX110" s="120">
        <v>0.77090999999999998</v>
      </c>
      <c r="FY110" s="120">
        <v>529.23</v>
      </c>
      <c r="FZ110" s="120">
        <v>0.27412999999999998</v>
      </c>
      <c r="GA110" s="120">
        <v>1.9527000000000001</v>
      </c>
      <c r="GB110" s="120">
        <v>0.60228000000000004</v>
      </c>
      <c r="GC110" s="120">
        <v>0.19617000000000001</v>
      </c>
      <c r="GD110" s="120">
        <v>0.57255</v>
      </c>
      <c r="GE110" s="120">
        <v>0.40103</v>
      </c>
      <c r="GF110" s="120">
        <v>0.61575999999999997</v>
      </c>
      <c r="GG110" s="120">
        <v>0.28438000000000002</v>
      </c>
      <c r="GH110" s="120">
        <v>7.1641999999999997E-2</v>
      </c>
      <c r="GI110" s="120">
        <v>0</v>
      </c>
      <c r="GJ110" s="120">
        <v>2.5305999999999999E-2</v>
      </c>
      <c r="GK110" s="120">
        <v>0</v>
      </c>
      <c r="GL110" s="120">
        <v>2.6027000000000002E-2</v>
      </c>
      <c r="GM110" s="120">
        <v>0</v>
      </c>
      <c r="GN110" s="120">
        <v>0</v>
      </c>
      <c r="GO110" s="120">
        <v>0</v>
      </c>
      <c r="GP110" s="120">
        <v>0</v>
      </c>
      <c r="GQ110" s="120">
        <v>0</v>
      </c>
      <c r="GR110" s="120">
        <v>3.0158</v>
      </c>
      <c r="GS110" s="120">
        <v>9.1318999999999997E-2</v>
      </c>
      <c r="GT110" s="120">
        <v>0.27116000000000001</v>
      </c>
      <c r="GU110" s="120">
        <v>0.12289</v>
      </c>
      <c r="GV110" s="120">
        <v>0.11022999999999999</v>
      </c>
      <c r="GW110" s="120">
        <v>1.1521E-2</v>
      </c>
      <c r="GX110" s="120">
        <v>0</v>
      </c>
      <c r="GY110" s="120">
        <v>0</v>
      </c>
      <c r="GZ110" s="120">
        <v>0</v>
      </c>
      <c r="HA110" s="120">
        <v>0</v>
      </c>
      <c r="HB110" s="120">
        <v>0</v>
      </c>
      <c r="HC110" s="120">
        <v>0</v>
      </c>
      <c r="HD110" s="120">
        <v>0</v>
      </c>
      <c r="HE110" s="120">
        <v>0</v>
      </c>
      <c r="HF110" s="120">
        <v>0</v>
      </c>
      <c r="HG110" s="120">
        <v>0</v>
      </c>
      <c r="HH110" s="120">
        <v>0</v>
      </c>
      <c r="HI110" s="120">
        <v>0</v>
      </c>
      <c r="HJ110" s="120">
        <v>0</v>
      </c>
      <c r="HK110" s="120">
        <v>0</v>
      </c>
      <c r="HL110" s="120">
        <v>0</v>
      </c>
      <c r="HM110" s="120">
        <v>0</v>
      </c>
      <c r="HN110" s="120">
        <v>0</v>
      </c>
      <c r="HO110" s="120">
        <v>0</v>
      </c>
      <c r="HP110" s="120">
        <v>0</v>
      </c>
      <c r="HQ110" s="120">
        <v>0</v>
      </c>
      <c r="HR110" s="120">
        <v>0</v>
      </c>
      <c r="HS110" s="120">
        <v>0</v>
      </c>
      <c r="HT110" s="120">
        <v>0</v>
      </c>
      <c r="HU110" s="120">
        <v>0</v>
      </c>
      <c r="HV110" s="120">
        <v>0</v>
      </c>
      <c r="HW110" s="120">
        <v>0</v>
      </c>
      <c r="HX110" s="120">
        <v>0</v>
      </c>
      <c r="HY110" s="120">
        <v>0</v>
      </c>
      <c r="HZ110" s="120">
        <v>0</v>
      </c>
      <c r="IA110" s="120">
        <v>0</v>
      </c>
      <c r="IB110" s="120">
        <v>0</v>
      </c>
      <c r="IC110" s="120">
        <v>0</v>
      </c>
      <c r="ID110" s="120">
        <v>0</v>
      </c>
      <c r="IE110" s="120">
        <v>0</v>
      </c>
      <c r="IF110" s="120">
        <v>0</v>
      </c>
      <c r="IG110" s="120">
        <v>0</v>
      </c>
      <c r="IH110" s="120">
        <v>0</v>
      </c>
      <c r="II110" s="120">
        <v>0</v>
      </c>
      <c r="IJ110" s="120">
        <v>0</v>
      </c>
      <c r="IK110" s="120">
        <v>0</v>
      </c>
      <c r="IL110" s="120">
        <v>0</v>
      </c>
      <c r="IM110" s="120">
        <v>0</v>
      </c>
      <c r="IN110" s="120">
        <v>0</v>
      </c>
      <c r="IO110" s="120">
        <v>0</v>
      </c>
      <c r="IP110" s="120">
        <v>0</v>
      </c>
      <c r="IQ110" s="120">
        <v>0</v>
      </c>
      <c r="IR110" s="120">
        <v>0</v>
      </c>
      <c r="IS110" s="120">
        <v>0</v>
      </c>
      <c r="IT110" s="120">
        <v>0</v>
      </c>
      <c r="IU110" s="120">
        <v>0</v>
      </c>
      <c r="IV110" s="120">
        <v>0</v>
      </c>
      <c r="IW110" s="120">
        <v>0</v>
      </c>
      <c r="IX110" s="120">
        <v>0</v>
      </c>
      <c r="IY110" s="120">
        <v>0</v>
      </c>
      <c r="IZ110" s="120">
        <v>0</v>
      </c>
      <c r="JA110" s="120">
        <v>0</v>
      </c>
      <c r="JB110" s="120">
        <v>0</v>
      </c>
    </row>
    <row r="111" spans="1:262" ht="14.4" x14ac:dyDescent="0.3">
      <c r="A111" s="120" t="s">
        <v>682</v>
      </c>
      <c r="B111" s="120" t="s">
        <v>454</v>
      </c>
      <c r="C111" s="120" t="s">
        <v>812</v>
      </c>
      <c r="D111" s="120" t="s">
        <v>455</v>
      </c>
      <c r="E111" s="121">
        <v>0.47449085648148143</v>
      </c>
      <c r="F111" s="120">
        <v>38.972999999999999</v>
      </c>
      <c r="G111" s="120" t="s">
        <v>683</v>
      </c>
      <c r="H111" s="122">
        <v>5310000</v>
      </c>
      <c r="I111" s="122">
        <v>170000</v>
      </c>
      <c r="J111" s="122">
        <v>1533000</v>
      </c>
      <c r="K111" s="122">
        <v>79000</v>
      </c>
      <c r="L111" s="120">
        <v>52620</v>
      </c>
      <c r="M111" s="120">
        <v>250</v>
      </c>
      <c r="N111" s="122">
        <v>94000</v>
      </c>
      <c r="O111" s="122">
        <v>3500</v>
      </c>
      <c r="P111" s="122">
        <v>292200</v>
      </c>
      <c r="Q111" s="122">
        <v>7200</v>
      </c>
      <c r="R111" s="120">
        <v>9540</v>
      </c>
      <c r="S111" s="120">
        <v>320</v>
      </c>
      <c r="T111" s="122">
        <v>101600</v>
      </c>
      <c r="U111" s="122">
        <v>4000</v>
      </c>
      <c r="V111" s="122">
        <v>973000</v>
      </c>
      <c r="W111" s="122">
        <v>37000</v>
      </c>
      <c r="X111" s="122">
        <v>1739000</v>
      </c>
      <c r="Y111" s="122">
        <v>75000</v>
      </c>
      <c r="Z111" s="122">
        <v>211200</v>
      </c>
      <c r="AA111" s="122">
        <v>9000</v>
      </c>
      <c r="AB111" s="122">
        <v>122300</v>
      </c>
      <c r="AC111" s="122">
        <v>5700</v>
      </c>
      <c r="AD111" s="120">
        <v>11980</v>
      </c>
      <c r="AE111" s="120">
        <v>480</v>
      </c>
      <c r="AF111" s="120">
        <v>10580</v>
      </c>
      <c r="AG111" s="120">
        <v>460</v>
      </c>
      <c r="AH111" s="120">
        <v>11150</v>
      </c>
      <c r="AI111" s="120">
        <v>430</v>
      </c>
      <c r="AJ111" s="120">
        <v>7420</v>
      </c>
      <c r="AK111" s="120">
        <v>270</v>
      </c>
      <c r="AL111" s="120">
        <v>9630</v>
      </c>
      <c r="AM111" s="120">
        <v>420</v>
      </c>
      <c r="AN111" s="120">
        <v>7870</v>
      </c>
      <c r="AO111" s="120">
        <v>310</v>
      </c>
      <c r="AP111" s="120">
        <v>7720</v>
      </c>
      <c r="AQ111" s="120">
        <v>350</v>
      </c>
      <c r="AR111" s="120">
        <v>3150</v>
      </c>
      <c r="AS111" s="120">
        <v>170</v>
      </c>
      <c r="AT111" s="120">
        <v>4770</v>
      </c>
      <c r="AU111" s="120">
        <v>240</v>
      </c>
      <c r="AV111" s="120">
        <v>4530</v>
      </c>
      <c r="AW111" s="120">
        <v>220</v>
      </c>
      <c r="AX111" s="120">
        <v>634</v>
      </c>
      <c r="AY111" s="120">
        <v>34</v>
      </c>
      <c r="AZ111" s="120">
        <v>227</v>
      </c>
      <c r="BA111" s="120">
        <v>18</v>
      </c>
      <c r="BB111" s="120">
        <v>1657</v>
      </c>
      <c r="BC111" s="120">
        <v>69</v>
      </c>
      <c r="BD111" s="120">
        <v>874</v>
      </c>
      <c r="BE111" s="120">
        <v>47</v>
      </c>
      <c r="BF111" s="120">
        <v>2690</v>
      </c>
      <c r="BG111" s="120">
        <v>130</v>
      </c>
      <c r="BH111" s="122">
        <v>50100</v>
      </c>
      <c r="BI111" s="122">
        <v>2100</v>
      </c>
      <c r="BJ111" s="120">
        <v>16460</v>
      </c>
      <c r="BK111" s="120">
        <v>710</v>
      </c>
      <c r="BL111" s="120">
        <v>61.3</v>
      </c>
      <c r="BM111" s="120">
        <v>9.1999999999999993</v>
      </c>
      <c r="BN111" s="122">
        <v>-27400</v>
      </c>
      <c r="BO111" s="122">
        <v>1500</v>
      </c>
      <c r="BP111" s="120">
        <v>53</v>
      </c>
      <c r="BQ111" s="120">
        <v>26</v>
      </c>
      <c r="BR111" s="122">
        <v>1515000</v>
      </c>
      <c r="BS111" s="122">
        <v>57000</v>
      </c>
      <c r="BT111" s="120">
        <v>3830</v>
      </c>
      <c r="BU111" s="120">
        <v>150</v>
      </c>
      <c r="BV111" s="120">
        <v>886</v>
      </c>
      <c r="BW111" s="120">
        <v>35</v>
      </c>
      <c r="BX111" s="120">
        <v>1133</v>
      </c>
      <c r="BY111" s="120">
        <v>44</v>
      </c>
      <c r="BZ111" s="120">
        <v>8070</v>
      </c>
      <c r="CA111" s="120">
        <v>300</v>
      </c>
      <c r="CB111" s="120">
        <v>13640</v>
      </c>
      <c r="CC111" s="120">
        <v>590</v>
      </c>
      <c r="CD111" s="120">
        <v>1227</v>
      </c>
      <c r="CE111" s="120">
        <v>52</v>
      </c>
      <c r="CF111" s="120">
        <v>4330</v>
      </c>
      <c r="CG111" s="120">
        <v>200</v>
      </c>
      <c r="CH111" s="120">
        <v>455</v>
      </c>
      <c r="CI111" s="120">
        <v>18</v>
      </c>
      <c r="CJ111" s="120">
        <v>101.9</v>
      </c>
      <c r="CK111" s="120">
        <v>4.4000000000000004</v>
      </c>
      <c r="CL111" s="120">
        <v>388</v>
      </c>
      <c r="CM111" s="120">
        <v>15</v>
      </c>
      <c r="CN111" s="120">
        <v>34.9</v>
      </c>
      <c r="CO111" s="120">
        <v>1.3</v>
      </c>
      <c r="CP111" s="120">
        <v>196.8</v>
      </c>
      <c r="CQ111" s="120">
        <v>8.6</v>
      </c>
      <c r="CR111" s="120">
        <v>37.5</v>
      </c>
      <c r="CS111" s="120">
        <v>1.5</v>
      </c>
      <c r="CT111" s="120">
        <v>112.3</v>
      </c>
      <c r="CU111" s="120">
        <v>5.0999999999999996</v>
      </c>
      <c r="CV111" s="120">
        <v>15.2</v>
      </c>
      <c r="CW111" s="120">
        <v>0.81</v>
      </c>
      <c r="CX111" s="120">
        <v>106.7</v>
      </c>
      <c r="CY111" s="120">
        <v>5.3</v>
      </c>
      <c r="CZ111" s="120">
        <v>20.6</v>
      </c>
      <c r="DA111" s="120">
        <v>1</v>
      </c>
      <c r="DB111" s="120">
        <v>272</v>
      </c>
      <c r="DC111" s="120">
        <v>34</v>
      </c>
      <c r="DD111" s="120">
        <v>42.9</v>
      </c>
      <c r="DE111" s="120">
        <v>6.4</v>
      </c>
      <c r="DF111" s="120">
        <v>30.6</v>
      </c>
      <c r="DG111" s="120">
        <v>1.3</v>
      </c>
      <c r="DH111" s="120">
        <v>18.010000000000002</v>
      </c>
      <c r="DI111" s="120">
        <v>0.98</v>
      </c>
      <c r="DJ111" s="120">
        <v>23.3</v>
      </c>
      <c r="DK111" s="120">
        <v>1.2</v>
      </c>
      <c r="DL111" s="120">
        <v>257</v>
      </c>
      <c r="DM111" s="120">
        <v>11</v>
      </c>
      <c r="DN111" s="120">
        <v>67.2</v>
      </c>
      <c r="DO111" s="120">
        <v>2.9</v>
      </c>
      <c r="DP111" s="120">
        <v>340</v>
      </c>
      <c r="DQ111" s="120">
        <v>51</v>
      </c>
      <c r="DR111" s="120">
        <v>4.4100000000000001E-5</v>
      </c>
      <c r="DS111" s="120">
        <v>1.5E-6</v>
      </c>
      <c r="DT111" s="122">
        <v>93300</v>
      </c>
      <c r="DU111" s="122">
        <v>3500</v>
      </c>
      <c r="DV111" s="122">
        <v>1481000</v>
      </c>
      <c r="DW111" s="122">
        <v>79000</v>
      </c>
      <c r="DX111" s="120">
        <v>-510</v>
      </c>
      <c r="DY111" s="120">
        <v>250</v>
      </c>
      <c r="DZ111" s="122">
        <v>186900</v>
      </c>
      <c r="EA111" s="122">
        <v>7200</v>
      </c>
      <c r="EB111" s="120">
        <v>7900</v>
      </c>
      <c r="EC111" s="120">
        <v>320</v>
      </c>
      <c r="ED111" s="122">
        <v>101600</v>
      </c>
      <c r="EE111" s="122">
        <v>4000</v>
      </c>
      <c r="EF111" s="122">
        <v>973000</v>
      </c>
      <c r="EG111" s="122">
        <v>37000</v>
      </c>
      <c r="EH111" s="122">
        <v>1739000</v>
      </c>
      <c r="EI111" s="122">
        <v>75000</v>
      </c>
      <c r="EJ111" s="122">
        <v>211200</v>
      </c>
      <c r="EK111" s="122">
        <v>9000</v>
      </c>
      <c r="EL111" s="122">
        <v>122300</v>
      </c>
      <c r="EM111" s="122">
        <v>5700</v>
      </c>
      <c r="EN111" s="120">
        <v>11980</v>
      </c>
      <c r="EO111" s="120">
        <v>480</v>
      </c>
      <c r="EP111" s="120">
        <v>10580</v>
      </c>
      <c r="EQ111" s="120">
        <v>460</v>
      </c>
      <c r="ER111" s="120">
        <v>11150</v>
      </c>
      <c r="ES111" s="120">
        <v>430</v>
      </c>
      <c r="ET111" s="120">
        <v>7420</v>
      </c>
      <c r="EU111" s="120">
        <v>270</v>
      </c>
      <c r="EV111" s="120">
        <v>9630</v>
      </c>
      <c r="EW111" s="120">
        <v>420</v>
      </c>
      <c r="EX111" s="120">
        <v>7870</v>
      </c>
      <c r="EY111" s="120">
        <v>310</v>
      </c>
      <c r="EZ111" s="120">
        <v>7720</v>
      </c>
      <c r="FA111" s="120">
        <v>350</v>
      </c>
      <c r="FB111" s="120">
        <v>3150</v>
      </c>
      <c r="FC111" s="120">
        <v>170</v>
      </c>
      <c r="FD111" s="120">
        <v>4770</v>
      </c>
      <c r="FE111" s="120">
        <v>240</v>
      </c>
      <c r="FF111" s="120">
        <v>4530</v>
      </c>
      <c r="FG111" s="120">
        <v>220</v>
      </c>
      <c r="FH111" s="120">
        <v>123</v>
      </c>
      <c r="FI111" s="120">
        <v>18</v>
      </c>
      <c r="FJ111" s="120">
        <v>1641</v>
      </c>
      <c r="FK111" s="120">
        <v>69</v>
      </c>
      <c r="FL111" s="120">
        <v>863</v>
      </c>
      <c r="FM111" s="120">
        <v>47</v>
      </c>
      <c r="FN111" s="120">
        <v>2670</v>
      </c>
      <c r="FO111" s="120">
        <v>130</v>
      </c>
      <c r="FP111" s="122">
        <v>50100</v>
      </c>
      <c r="FQ111" s="122">
        <v>2100</v>
      </c>
      <c r="FR111" s="120">
        <v>16460</v>
      </c>
      <c r="FS111" s="120">
        <v>710</v>
      </c>
      <c r="FT111" s="120">
        <v>61.2</v>
      </c>
      <c r="FU111" s="120">
        <v>9.1999999999999993</v>
      </c>
      <c r="FV111" s="120">
        <v>0</v>
      </c>
      <c r="FW111" s="120">
        <v>0.64405999999999997</v>
      </c>
      <c r="FX111" s="120">
        <v>0.65044000000000002</v>
      </c>
      <c r="FY111" s="120">
        <v>399.24</v>
      </c>
      <c r="FZ111" s="120">
        <v>0.23679</v>
      </c>
      <c r="GA111" s="120">
        <v>1.4468000000000001</v>
      </c>
      <c r="GB111" s="120">
        <v>0.25235999999999997</v>
      </c>
      <c r="GC111" s="120">
        <v>1.2836000000000001</v>
      </c>
      <c r="GD111" s="120">
        <v>2.0731000000000002</v>
      </c>
      <c r="GE111" s="120">
        <v>0.79657</v>
      </c>
      <c r="GF111" s="120">
        <v>1.5893999999999999</v>
      </c>
      <c r="GG111" s="120">
        <v>0</v>
      </c>
      <c r="GH111" s="120">
        <v>0</v>
      </c>
      <c r="GI111" s="120">
        <v>0.23780999999999999</v>
      </c>
      <c r="GJ111" s="120">
        <v>2.4330999999999998E-2</v>
      </c>
      <c r="GK111" s="120">
        <v>0.26506000000000002</v>
      </c>
      <c r="GL111" s="120">
        <v>0</v>
      </c>
      <c r="GM111" s="120">
        <v>0</v>
      </c>
      <c r="GN111" s="120">
        <v>1.4926E-2</v>
      </c>
      <c r="GO111" s="120">
        <v>6.8848999999999994E-2</v>
      </c>
      <c r="GP111" s="120">
        <v>1.9519999999999999E-2</v>
      </c>
      <c r="GQ111" s="120">
        <v>195.2</v>
      </c>
      <c r="GR111" s="120">
        <v>2.8538000000000001</v>
      </c>
      <c r="GS111" s="120">
        <v>6.6172999999999996E-2</v>
      </c>
      <c r="GT111" s="120">
        <v>0.1096</v>
      </c>
      <c r="GU111" s="120">
        <v>0.11498999999999999</v>
      </c>
      <c r="GV111" s="120">
        <v>3.4810000000000001E-2</v>
      </c>
      <c r="GW111" s="120">
        <v>1.0179000000000001E-2</v>
      </c>
      <c r="GX111" s="120">
        <v>0</v>
      </c>
      <c r="GY111" s="120">
        <v>0</v>
      </c>
      <c r="GZ111" s="120">
        <v>0</v>
      </c>
      <c r="HA111" s="120">
        <v>0</v>
      </c>
      <c r="HB111" s="120">
        <v>0</v>
      </c>
      <c r="HC111" s="120">
        <v>0</v>
      </c>
      <c r="HD111" s="120">
        <v>0</v>
      </c>
      <c r="HE111" s="120">
        <v>0</v>
      </c>
      <c r="HF111" s="120">
        <v>0</v>
      </c>
      <c r="HG111" s="120">
        <v>0</v>
      </c>
      <c r="HH111" s="120">
        <v>0</v>
      </c>
      <c r="HI111" s="120">
        <v>0</v>
      </c>
      <c r="HJ111" s="120">
        <v>0</v>
      </c>
      <c r="HK111" s="120">
        <v>0</v>
      </c>
      <c r="HL111" s="120">
        <v>0</v>
      </c>
      <c r="HM111" s="120">
        <v>0</v>
      </c>
      <c r="HN111" s="120">
        <v>0</v>
      </c>
      <c r="HO111" s="120">
        <v>0</v>
      </c>
      <c r="HP111" s="120">
        <v>0</v>
      </c>
      <c r="HQ111" s="120">
        <v>0</v>
      </c>
      <c r="HR111" s="120">
        <v>0</v>
      </c>
      <c r="HS111" s="120">
        <v>0</v>
      </c>
      <c r="HT111" s="120">
        <v>0</v>
      </c>
      <c r="HU111" s="120">
        <v>0</v>
      </c>
      <c r="HV111" s="120">
        <v>0</v>
      </c>
      <c r="HW111" s="120">
        <v>0</v>
      </c>
      <c r="HX111" s="120">
        <v>0</v>
      </c>
      <c r="HY111" s="120">
        <v>0</v>
      </c>
      <c r="HZ111" s="120">
        <v>0</v>
      </c>
      <c r="IA111" s="120">
        <v>0</v>
      </c>
      <c r="IB111" s="120">
        <v>0</v>
      </c>
      <c r="IC111" s="120">
        <v>0</v>
      </c>
      <c r="ID111" s="120">
        <v>0</v>
      </c>
      <c r="IE111" s="120">
        <v>0</v>
      </c>
      <c r="IF111" s="120">
        <v>0</v>
      </c>
      <c r="IG111" s="120">
        <v>0</v>
      </c>
      <c r="IH111" s="120">
        <v>0</v>
      </c>
      <c r="II111" s="120">
        <v>0</v>
      </c>
      <c r="IJ111" s="120">
        <v>0</v>
      </c>
      <c r="IK111" s="120">
        <v>0</v>
      </c>
      <c r="IL111" s="120">
        <v>0</v>
      </c>
      <c r="IM111" s="120">
        <v>0</v>
      </c>
      <c r="IN111" s="120">
        <v>0</v>
      </c>
      <c r="IO111" s="120">
        <v>0</v>
      </c>
      <c r="IP111" s="120">
        <v>0</v>
      </c>
      <c r="IQ111" s="120">
        <v>0</v>
      </c>
      <c r="IR111" s="120">
        <v>0</v>
      </c>
      <c r="IS111" s="120">
        <v>0</v>
      </c>
      <c r="IT111" s="120">
        <v>0</v>
      </c>
      <c r="IU111" s="120">
        <v>0</v>
      </c>
      <c r="IV111" s="120">
        <v>0</v>
      </c>
      <c r="IW111" s="120">
        <v>0</v>
      </c>
      <c r="IX111" s="120">
        <v>0</v>
      </c>
      <c r="IY111" s="120">
        <v>0</v>
      </c>
      <c r="IZ111" s="120">
        <v>0</v>
      </c>
      <c r="JA111" s="120">
        <v>0</v>
      </c>
      <c r="JB111" s="120">
        <v>0</v>
      </c>
    </row>
    <row r="112" spans="1:262" ht="14.4" x14ac:dyDescent="0.3">
      <c r="A112" s="120" t="s">
        <v>684</v>
      </c>
      <c r="B112" s="120" t="s">
        <v>454</v>
      </c>
      <c r="C112" s="120" t="s">
        <v>813</v>
      </c>
      <c r="D112" s="120" t="s">
        <v>455</v>
      </c>
      <c r="E112" s="121">
        <v>0.47531192129629635</v>
      </c>
      <c r="F112" s="120">
        <v>37.720999999999997</v>
      </c>
      <c r="G112" s="120" t="s">
        <v>685</v>
      </c>
      <c r="H112" s="122">
        <v>5500000</v>
      </c>
      <c r="I112" s="122">
        <v>130000</v>
      </c>
      <c r="J112" s="122">
        <v>1516000</v>
      </c>
      <c r="K112" s="122">
        <v>69000</v>
      </c>
      <c r="L112" s="120">
        <v>53020</v>
      </c>
      <c r="M112" s="120">
        <v>280</v>
      </c>
      <c r="N112" s="122">
        <v>94400</v>
      </c>
      <c r="O112" s="122">
        <v>3200</v>
      </c>
      <c r="P112" s="122">
        <v>315100</v>
      </c>
      <c r="Q112" s="122">
        <v>8900</v>
      </c>
      <c r="R112" s="120">
        <v>11060</v>
      </c>
      <c r="S112" s="120">
        <v>400</v>
      </c>
      <c r="T112" s="122">
        <v>201400</v>
      </c>
      <c r="U112" s="122">
        <v>8500</v>
      </c>
      <c r="V112" s="122">
        <v>863000</v>
      </c>
      <c r="W112" s="122">
        <v>31000</v>
      </c>
      <c r="X112" s="122">
        <v>1695000</v>
      </c>
      <c r="Y112" s="122">
        <v>72000</v>
      </c>
      <c r="Z112" s="122">
        <v>267000</v>
      </c>
      <c r="AA112" s="122">
        <v>10000</v>
      </c>
      <c r="AB112" s="122">
        <v>190200</v>
      </c>
      <c r="AC112" s="122">
        <v>8400</v>
      </c>
      <c r="AD112" s="122">
        <v>26800</v>
      </c>
      <c r="AE112" s="122">
        <v>1000</v>
      </c>
      <c r="AF112" s="120">
        <v>10970</v>
      </c>
      <c r="AG112" s="120">
        <v>520</v>
      </c>
      <c r="AH112" s="120">
        <v>26190</v>
      </c>
      <c r="AI112" s="120">
        <v>980</v>
      </c>
      <c r="AJ112" s="120">
        <v>20330</v>
      </c>
      <c r="AK112" s="120">
        <v>730</v>
      </c>
      <c r="AL112" s="122">
        <v>26700</v>
      </c>
      <c r="AM112" s="122">
        <v>1100</v>
      </c>
      <c r="AN112" s="120">
        <v>19880</v>
      </c>
      <c r="AO112" s="120">
        <v>790</v>
      </c>
      <c r="AP112" s="120">
        <v>16980</v>
      </c>
      <c r="AQ112" s="120">
        <v>630</v>
      </c>
      <c r="AR112" s="120">
        <v>5910</v>
      </c>
      <c r="AS112" s="120">
        <v>230</v>
      </c>
      <c r="AT112" s="120">
        <v>7390</v>
      </c>
      <c r="AU112" s="120">
        <v>330</v>
      </c>
      <c r="AV112" s="120">
        <v>5470</v>
      </c>
      <c r="AW112" s="120">
        <v>220</v>
      </c>
      <c r="AX112" s="120">
        <v>602</v>
      </c>
      <c r="AY112" s="120">
        <v>30</v>
      </c>
      <c r="AZ112" s="120">
        <v>224</v>
      </c>
      <c r="BA112" s="120">
        <v>22</v>
      </c>
      <c r="BB112" s="120">
        <v>1350</v>
      </c>
      <c r="BC112" s="120">
        <v>50</v>
      </c>
      <c r="BD112" s="120">
        <v>770</v>
      </c>
      <c r="BE112" s="120">
        <v>41</v>
      </c>
      <c r="BF112" s="120">
        <v>2300</v>
      </c>
      <c r="BG112" s="120">
        <v>110</v>
      </c>
      <c r="BH112" s="122">
        <v>43100</v>
      </c>
      <c r="BI112" s="122">
        <v>1300</v>
      </c>
      <c r="BJ112" s="120">
        <v>12360</v>
      </c>
      <c r="BK112" s="120">
        <v>400</v>
      </c>
      <c r="BL112" s="120">
        <v>49.1</v>
      </c>
      <c r="BM112" s="120">
        <v>8.8000000000000007</v>
      </c>
      <c r="BN112" s="122">
        <v>-28700</v>
      </c>
      <c r="BO112" s="122">
        <v>1300</v>
      </c>
      <c r="BP112" s="120">
        <v>15</v>
      </c>
      <c r="BQ112" s="120">
        <v>30</v>
      </c>
      <c r="BR112" s="122">
        <v>1541000</v>
      </c>
      <c r="BS112" s="122">
        <v>53000</v>
      </c>
      <c r="BT112" s="120">
        <v>4370</v>
      </c>
      <c r="BU112" s="120">
        <v>180</v>
      </c>
      <c r="BV112" s="120">
        <v>1070</v>
      </c>
      <c r="BW112" s="120">
        <v>45</v>
      </c>
      <c r="BX112" s="120">
        <v>2275</v>
      </c>
      <c r="BY112" s="120">
        <v>96</v>
      </c>
      <c r="BZ112" s="120">
        <v>7240</v>
      </c>
      <c r="CA112" s="120">
        <v>260</v>
      </c>
      <c r="CB112" s="120">
        <v>13430</v>
      </c>
      <c r="CC112" s="120">
        <v>570</v>
      </c>
      <c r="CD112" s="120">
        <v>1566</v>
      </c>
      <c r="CE112" s="120">
        <v>59</v>
      </c>
      <c r="CF112" s="120">
        <v>6820</v>
      </c>
      <c r="CG112" s="120">
        <v>300</v>
      </c>
      <c r="CH112" s="120">
        <v>1028</v>
      </c>
      <c r="CI112" s="120">
        <v>39</v>
      </c>
      <c r="CJ112" s="120">
        <v>106.7</v>
      </c>
      <c r="CK112" s="120">
        <v>5</v>
      </c>
      <c r="CL112" s="120">
        <v>922</v>
      </c>
      <c r="CM112" s="120">
        <v>34</v>
      </c>
      <c r="CN112" s="120">
        <v>96.5</v>
      </c>
      <c r="CO112" s="120">
        <v>3.4</v>
      </c>
      <c r="CP112" s="120">
        <v>551</v>
      </c>
      <c r="CQ112" s="120">
        <v>23</v>
      </c>
      <c r="CR112" s="120">
        <v>95.7</v>
      </c>
      <c r="CS112" s="120">
        <v>3.8</v>
      </c>
      <c r="CT112" s="120">
        <v>249.6</v>
      </c>
      <c r="CU112" s="120">
        <v>9.1999999999999993</v>
      </c>
      <c r="CV112" s="120">
        <v>28.8</v>
      </c>
      <c r="CW112" s="120">
        <v>1.1000000000000001</v>
      </c>
      <c r="CX112" s="120">
        <v>167.9</v>
      </c>
      <c r="CY112" s="120">
        <v>7.6</v>
      </c>
      <c r="CZ112" s="120">
        <v>25.1</v>
      </c>
      <c r="DA112" s="120">
        <v>1</v>
      </c>
      <c r="DB112" s="120">
        <v>244</v>
      </c>
      <c r="DC112" s="120">
        <v>30</v>
      </c>
      <c r="DD112" s="120">
        <v>42.4</v>
      </c>
      <c r="DE112" s="120">
        <v>7.9</v>
      </c>
      <c r="DF112" s="120">
        <v>25.08</v>
      </c>
      <c r="DG112" s="120">
        <v>0.94</v>
      </c>
      <c r="DH112" s="120">
        <v>15.95</v>
      </c>
      <c r="DI112" s="120">
        <v>0.86</v>
      </c>
      <c r="DJ112" s="120">
        <v>20.03</v>
      </c>
      <c r="DK112" s="120">
        <v>0.95</v>
      </c>
      <c r="DL112" s="120">
        <v>222.9</v>
      </c>
      <c r="DM112" s="120">
        <v>6.9</v>
      </c>
      <c r="DN112" s="120">
        <v>50.8</v>
      </c>
      <c r="DO112" s="120">
        <v>1.6</v>
      </c>
      <c r="DP112" s="120">
        <v>277</v>
      </c>
      <c r="DQ112" s="120">
        <v>50</v>
      </c>
      <c r="DR112" s="120">
        <v>3.3500000000000001E-5</v>
      </c>
      <c r="DS112" s="120">
        <v>9.9999999999999995E-7</v>
      </c>
      <c r="DT112" s="122">
        <v>93700</v>
      </c>
      <c r="DU112" s="122">
        <v>3200</v>
      </c>
      <c r="DV112" s="122">
        <v>1464000</v>
      </c>
      <c r="DW112" s="122">
        <v>69000</v>
      </c>
      <c r="DX112" s="120">
        <v>-140</v>
      </c>
      <c r="DY112" s="120">
        <v>280</v>
      </c>
      <c r="DZ112" s="122">
        <v>209900</v>
      </c>
      <c r="EA112" s="122">
        <v>8900</v>
      </c>
      <c r="EB112" s="120">
        <v>9420</v>
      </c>
      <c r="EC112" s="120">
        <v>400</v>
      </c>
      <c r="ED112" s="122">
        <v>201400</v>
      </c>
      <c r="EE112" s="122">
        <v>8500</v>
      </c>
      <c r="EF112" s="122">
        <v>863000</v>
      </c>
      <c r="EG112" s="122">
        <v>31000</v>
      </c>
      <c r="EH112" s="122">
        <v>1695000</v>
      </c>
      <c r="EI112" s="122">
        <v>72000</v>
      </c>
      <c r="EJ112" s="122">
        <v>267000</v>
      </c>
      <c r="EK112" s="122">
        <v>10000</v>
      </c>
      <c r="EL112" s="122">
        <v>190200</v>
      </c>
      <c r="EM112" s="122">
        <v>8400</v>
      </c>
      <c r="EN112" s="122">
        <v>26800</v>
      </c>
      <c r="EO112" s="122">
        <v>1000</v>
      </c>
      <c r="EP112" s="120">
        <v>10970</v>
      </c>
      <c r="EQ112" s="120">
        <v>520</v>
      </c>
      <c r="ER112" s="120">
        <v>26190</v>
      </c>
      <c r="ES112" s="120">
        <v>980</v>
      </c>
      <c r="ET112" s="120">
        <v>20330</v>
      </c>
      <c r="EU112" s="120">
        <v>730</v>
      </c>
      <c r="EV112" s="122">
        <v>26700</v>
      </c>
      <c r="EW112" s="122">
        <v>1100</v>
      </c>
      <c r="EX112" s="120">
        <v>19880</v>
      </c>
      <c r="EY112" s="120">
        <v>790</v>
      </c>
      <c r="EZ112" s="120">
        <v>16980</v>
      </c>
      <c r="FA112" s="120">
        <v>630</v>
      </c>
      <c r="FB112" s="120">
        <v>5910</v>
      </c>
      <c r="FC112" s="120">
        <v>230</v>
      </c>
      <c r="FD112" s="120">
        <v>7390</v>
      </c>
      <c r="FE112" s="120">
        <v>330</v>
      </c>
      <c r="FF112" s="120">
        <v>5470</v>
      </c>
      <c r="FG112" s="120">
        <v>220</v>
      </c>
      <c r="FH112" s="120">
        <v>121</v>
      </c>
      <c r="FI112" s="120">
        <v>22</v>
      </c>
      <c r="FJ112" s="120">
        <v>1334</v>
      </c>
      <c r="FK112" s="120">
        <v>50</v>
      </c>
      <c r="FL112" s="120">
        <v>759</v>
      </c>
      <c r="FM112" s="120">
        <v>41</v>
      </c>
      <c r="FN112" s="120">
        <v>2270</v>
      </c>
      <c r="FO112" s="120">
        <v>110</v>
      </c>
      <c r="FP112" s="122">
        <v>43100</v>
      </c>
      <c r="FQ112" s="122">
        <v>1300</v>
      </c>
      <c r="FR112" s="120">
        <v>12360</v>
      </c>
      <c r="FS112" s="120">
        <v>400</v>
      </c>
      <c r="FT112" s="120">
        <v>49.1</v>
      </c>
      <c r="FU112" s="120">
        <v>8.8000000000000007</v>
      </c>
      <c r="FV112" s="120">
        <v>0</v>
      </c>
      <c r="FW112" s="120">
        <v>0.64070000000000005</v>
      </c>
      <c r="FX112" s="120">
        <v>0.65176000000000001</v>
      </c>
      <c r="FY112" s="120">
        <v>402.84</v>
      </c>
      <c r="FZ112" s="120">
        <v>0.23566000000000001</v>
      </c>
      <c r="GA112" s="120">
        <v>1.4462999999999999</v>
      </c>
      <c r="GB112" s="120">
        <v>0.25501000000000001</v>
      </c>
      <c r="GC112" s="120">
        <v>1.2942</v>
      </c>
      <c r="GD112" s="120">
        <v>2.0884</v>
      </c>
      <c r="GE112" s="120">
        <v>0.80247999999999997</v>
      </c>
      <c r="GF112" s="120">
        <v>1.61</v>
      </c>
      <c r="GG112" s="120">
        <v>0</v>
      </c>
      <c r="GH112" s="120">
        <v>0</v>
      </c>
      <c r="GI112" s="120">
        <v>0.23973</v>
      </c>
      <c r="GJ112" s="120">
        <v>2.4511999999999999E-2</v>
      </c>
      <c r="GK112" s="120">
        <v>0.26717000000000002</v>
      </c>
      <c r="GL112" s="120">
        <v>0</v>
      </c>
      <c r="GM112" s="120">
        <v>0</v>
      </c>
      <c r="GN112" s="120">
        <v>1.5051E-2</v>
      </c>
      <c r="GO112" s="120">
        <v>6.9392999999999996E-2</v>
      </c>
      <c r="GP112" s="120">
        <v>1.9647999999999999E-2</v>
      </c>
      <c r="GQ112" s="120">
        <v>196.48</v>
      </c>
      <c r="GR112" s="120">
        <v>2.8534000000000002</v>
      </c>
      <c r="GS112" s="120">
        <v>6.6387000000000002E-2</v>
      </c>
      <c r="GT112" s="120">
        <v>0.11</v>
      </c>
      <c r="GU112" s="120">
        <v>0.11541999999999999</v>
      </c>
      <c r="GV112" s="120">
        <v>3.5019000000000002E-2</v>
      </c>
      <c r="GW112" s="120">
        <v>1.0220999999999999E-2</v>
      </c>
      <c r="GX112" s="120">
        <v>0</v>
      </c>
      <c r="GY112" s="120">
        <v>0</v>
      </c>
      <c r="GZ112" s="120">
        <v>0</v>
      </c>
      <c r="HA112" s="120">
        <v>0</v>
      </c>
      <c r="HB112" s="120">
        <v>0</v>
      </c>
      <c r="HC112" s="120">
        <v>0</v>
      </c>
      <c r="HD112" s="120">
        <v>0</v>
      </c>
      <c r="HE112" s="120">
        <v>0</v>
      </c>
      <c r="HF112" s="120">
        <v>0</v>
      </c>
      <c r="HG112" s="120">
        <v>0</v>
      </c>
      <c r="HH112" s="120">
        <v>0</v>
      </c>
      <c r="HI112" s="120">
        <v>0</v>
      </c>
      <c r="HJ112" s="120">
        <v>0</v>
      </c>
      <c r="HK112" s="120">
        <v>0</v>
      </c>
      <c r="HL112" s="120">
        <v>0</v>
      </c>
      <c r="HM112" s="120">
        <v>0</v>
      </c>
      <c r="HN112" s="120">
        <v>0</v>
      </c>
      <c r="HO112" s="120">
        <v>0</v>
      </c>
      <c r="HP112" s="120">
        <v>0</v>
      </c>
      <c r="HQ112" s="120">
        <v>0</v>
      </c>
      <c r="HR112" s="120">
        <v>0</v>
      </c>
      <c r="HS112" s="120">
        <v>0</v>
      </c>
      <c r="HT112" s="120">
        <v>0</v>
      </c>
      <c r="HU112" s="120">
        <v>0</v>
      </c>
      <c r="HV112" s="120">
        <v>0</v>
      </c>
      <c r="HW112" s="120">
        <v>0</v>
      </c>
      <c r="HX112" s="120">
        <v>0</v>
      </c>
      <c r="HY112" s="120">
        <v>0</v>
      </c>
      <c r="HZ112" s="120">
        <v>0</v>
      </c>
      <c r="IA112" s="120">
        <v>0</v>
      </c>
      <c r="IB112" s="120">
        <v>0</v>
      </c>
      <c r="IC112" s="120">
        <v>0</v>
      </c>
      <c r="ID112" s="120">
        <v>0</v>
      </c>
      <c r="IE112" s="120">
        <v>0</v>
      </c>
      <c r="IF112" s="120">
        <v>0</v>
      </c>
      <c r="IG112" s="120">
        <v>0</v>
      </c>
      <c r="IH112" s="120">
        <v>0</v>
      </c>
      <c r="II112" s="120">
        <v>0</v>
      </c>
      <c r="IJ112" s="120">
        <v>0</v>
      </c>
      <c r="IK112" s="120">
        <v>0</v>
      </c>
      <c r="IL112" s="120">
        <v>0</v>
      </c>
      <c r="IM112" s="120">
        <v>0</v>
      </c>
      <c r="IN112" s="120">
        <v>0</v>
      </c>
      <c r="IO112" s="120">
        <v>0</v>
      </c>
      <c r="IP112" s="120">
        <v>0</v>
      </c>
      <c r="IQ112" s="120">
        <v>0</v>
      </c>
      <c r="IR112" s="120">
        <v>0</v>
      </c>
      <c r="IS112" s="120">
        <v>0</v>
      </c>
      <c r="IT112" s="120">
        <v>0</v>
      </c>
      <c r="IU112" s="120">
        <v>0</v>
      </c>
      <c r="IV112" s="120">
        <v>0</v>
      </c>
      <c r="IW112" s="120">
        <v>0</v>
      </c>
      <c r="IX112" s="120">
        <v>0</v>
      </c>
      <c r="IY112" s="120">
        <v>0</v>
      </c>
      <c r="IZ112" s="120">
        <v>0</v>
      </c>
      <c r="JA112" s="120">
        <v>0</v>
      </c>
      <c r="JB112" s="120">
        <v>0</v>
      </c>
    </row>
    <row r="113" spans="1:262" ht="14.4" x14ac:dyDescent="0.3">
      <c r="A113" s="120" t="s">
        <v>686</v>
      </c>
      <c r="B113" s="120" t="s">
        <v>454</v>
      </c>
      <c r="C113" s="120" t="s">
        <v>814</v>
      </c>
      <c r="D113" s="120" t="s">
        <v>455</v>
      </c>
      <c r="E113" s="121">
        <v>0.47613032407407402</v>
      </c>
      <c r="F113" s="120">
        <v>37.877000000000002</v>
      </c>
      <c r="G113" s="120" t="s">
        <v>687</v>
      </c>
      <c r="H113" s="122">
        <v>3178000</v>
      </c>
      <c r="I113" s="122">
        <v>92000</v>
      </c>
      <c r="J113" s="122">
        <v>1493000</v>
      </c>
      <c r="K113" s="122">
        <v>66000</v>
      </c>
      <c r="L113" s="120">
        <v>52690</v>
      </c>
      <c r="M113" s="120">
        <v>310</v>
      </c>
      <c r="N113" s="122">
        <v>94400</v>
      </c>
      <c r="O113" s="122">
        <v>3600</v>
      </c>
      <c r="P113" s="122">
        <v>283500</v>
      </c>
      <c r="Q113" s="122">
        <v>7300</v>
      </c>
      <c r="R113" s="120">
        <v>9920</v>
      </c>
      <c r="S113" s="120">
        <v>370</v>
      </c>
      <c r="T113" s="122">
        <v>29900</v>
      </c>
      <c r="U113" s="122">
        <v>1400</v>
      </c>
      <c r="V113" s="122">
        <v>363000</v>
      </c>
      <c r="W113" s="122">
        <v>19000</v>
      </c>
      <c r="X113" s="122">
        <v>623000</v>
      </c>
      <c r="Y113" s="122">
        <v>29000</v>
      </c>
      <c r="Z113" s="122">
        <v>71400</v>
      </c>
      <c r="AA113" s="122">
        <v>3500</v>
      </c>
      <c r="AB113" s="122">
        <v>37600</v>
      </c>
      <c r="AC113" s="122">
        <v>1600</v>
      </c>
      <c r="AD113" s="120">
        <v>3130</v>
      </c>
      <c r="AE113" s="120">
        <v>180</v>
      </c>
      <c r="AF113" s="120">
        <v>4080</v>
      </c>
      <c r="AG113" s="120">
        <v>210</v>
      </c>
      <c r="AH113" s="120">
        <v>2520</v>
      </c>
      <c r="AI113" s="120">
        <v>150</v>
      </c>
      <c r="AJ113" s="120">
        <v>1700</v>
      </c>
      <c r="AK113" s="120">
        <v>110</v>
      </c>
      <c r="AL113" s="120">
        <v>2170</v>
      </c>
      <c r="AM113" s="120">
        <v>110</v>
      </c>
      <c r="AN113" s="120">
        <v>1940</v>
      </c>
      <c r="AO113" s="120">
        <v>110</v>
      </c>
      <c r="AP113" s="120">
        <v>1850</v>
      </c>
      <c r="AQ113" s="120">
        <v>110</v>
      </c>
      <c r="AR113" s="120">
        <v>865</v>
      </c>
      <c r="AS113" s="120">
        <v>73</v>
      </c>
      <c r="AT113" s="120">
        <v>1490</v>
      </c>
      <c r="AU113" s="120">
        <v>100</v>
      </c>
      <c r="AV113" s="120">
        <v>1561</v>
      </c>
      <c r="AW113" s="120">
        <v>84</v>
      </c>
      <c r="AX113" s="120">
        <v>595</v>
      </c>
      <c r="AY113" s="120">
        <v>31</v>
      </c>
      <c r="AZ113" s="120">
        <v>206</v>
      </c>
      <c r="BA113" s="120">
        <v>19</v>
      </c>
      <c r="BB113" s="120">
        <v>1286</v>
      </c>
      <c r="BC113" s="120">
        <v>50</v>
      </c>
      <c r="BD113" s="120">
        <v>796</v>
      </c>
      <c r="BE113" s="120">
        <v>46</v>
      </c>
      <c r="BF113" s="120">
        <v>2110</v>
      </c>
      <c r="BG113" s="120">
        <v>120</v>
      </c>
      <c r="BH113" s="122">
        <v>27200</v>
      </c>
      <c r="BI113" s="122">
        <v>1100</v>
      </c>
      <c r="BJ113" s="120">
        <v>9670</v>
      </c>
      <c r="BK113" s="120">
        <v>430</v>
      </c>
      <c r="BL113" s="120">
        <v>29.2</v>
      </c>
      <c r="BM113" s="120">
        <v>6.8</v>
      </c>
      <c r="BN113" s="122">
        <v>-31300</v>
      </c>
      <c r="BO113" s="122">
        <v>1400</v>
      </c>
      <c r="BP113" s="120">
        <v>30</v>
      </c>
      <c r="BQ113" s="120">
        <v>34</v>
      </c>
      <c r="BR113" s="122">
        <v>1562000</v>
      </c>
      <c r="BS113" s="122">
        <v>59000</v>
      </c>
      <c r="BT113" s="120">
        <v>3770</v>
      </c>
      <c r="BU113" s="120">
        <v>150</v>
      </c>
      <c r="BV113" s="120">
        <v>954</v>
      </c>
      <c r="BW113" s="120">
        <v>42</v>
      </c>
      <c r="BX113" s="120">
        <v>342</v>
      </c>
      <c r="BY113" s="120">
        <v>16</v>
      </c>
      <c r="BZ113" s="120">
        <v>3070</v>
      </c>
      <c r="CA113" s="120">
        <v>160</v>
      </c>
      <c r="CB113" s="120">
        <v>4990</v>
      </c>
      <c r="CC113" s="120">
        <v>230</v>
      </c>
      <c r="CD113" s="120">
        <v>423</v>
      </c>
      <c r="CE113" s="120">
        <v>21</v>
      </c>
      <c r="CF113" s="120">
        <v>1365</v>
      </c>
      <c r="CG113" s="120">
        <v>56</v>
      </c>
      <c r="CH113" s="120">
        <v>121.2</v>
      </c>
      <c r="CI113" s="120">
        <v>6.9</v>
      </c>
      <c r="CJ113" s="120">
        <v>40.1</v>
      </c>
      <c r="CK113" s="120">
        <v>2</v>
      </c>
      <c r="CL113" s="120">
        <v>89.5</v>
      </c>
      <c r="CM113" s="120">
        <v>5.2</v>
      </c>
      <c r="CN113" s="120">
        <v>8.14</v>
      </c>
      <c r="CO113" s="120">
        <v>0.52</v>
      </c>
      <c r="CP113" s="120">
        <v>45.3</v>
      </c>
      <c r="CQ113" s="120">
        <v>2.2000000000000002</v>
      </c>
      <c r="CR113" s="120">
        <v>9.42</v>
      </c>
      <c r="CS113" s="120">
        <v>0.52</v>
      </c>
      <c r="CT113" s="120">
        <v>27.4</v>
      </c>
      <c r="CU113" s="120">
        <v>1.6</v>
      </c>
      <c r="CV113" s="120">
        <v>4.26</v>
      </c>
      <c r="CW113" s="120">
        <v>0.36</v>
      </c>
      <c r="CX113" s="120">
        <v>34.1</v>
      </c>
      <c r="CY113" s="120">
        <v>2.2999999999999998</v>
      </c>
      <c r="CZ113" s="120">
        <v>7.22</v>
      </c>
      <c r="DA113" s="120">
        <v>0.39</v>
      </c>
      <c r="DB113" s="120">
        <v>243</v>
      </c>
      <c r="DC113" s="120">
        <v>31</v>
      </c>
      <c r="DD113" s="120">
        <v>36.299999999999997</v>
      </c>
      <c r="DE113" s="120">
        <v>6.9</v>
      </c>
      <c r="DF113" s="120">
        <v>24.05</v>
      </c>
      <c r="DG113" s="120">
        <v>0.95</v>
      </c>
      <c r="DH113" s="120">
        <v>16.510000000000002</v>
      </c>
      <c r="DI113" s="120">
        <v>0.95</v>
      </c>
      <c r="DJ113" s="120">
        <v>18.5</v>
      </c>
      <c r="DK113" s="120">
        <v>1.1000000000000001</v>
      </c>
      <c r="DL113" s="120">
        <v>142.1</v>
      </c>
      <c r="DM113" s="120">
        <v>5.6</v>
      </c>
      <c r="DN113" s="120">
        <v>40.1</v>
      </c>
      <c r="DO113" s="120">
        <v>1.8</v>
      </c>
      <c r="DP113" s="120">
        <v>167</v>
      </c>
      <c r="DQ113" s="120">
        <v>39</v>
      </c>
      <c r="DR113" s="120">
        <v>2.5579999999999999E-5</v>
      </c>
      <c r="DS113" s="120">
        <v>9.1999999999999998E-7</v>
      </c>
      <c r="DT113" s="122">
        <v>93700</v>
      </c>
      <c r="DU113" s="122">
        <v>3600</v>
      </c>
      <c r="DV113" s="122">
        <v>1442000</v>
      </c>
      <c r="DW113" s="122">
        <v>66000</v>
      </c>
      <c r="DX113" s="120">
        <v>-270</v>
      </c>
      <c r="DY113" s="120">
        <v>310</v>
      </c>
      <c r="DZ113" s="122">
        <v>178200</v>
      </c>
      <c r="EA113" s="122">
        <v>7400</v>
      </c>
      <c r="EB113" s="120">
        <v>8290</v>
      </c>
      <c r="EC113" s="120">
        <v>370</v>
      </c>
      <c r="ED113" s="122">
        <v>29900</v>
      </c>
      <c r="EE113" s="122">
        <v>1400</v>
      </c>
      <c r="EF113" s="122">
        <v>363000</v>
      </c>
      <c r="EG113" s="122">
        <v>19000</v>
      </c>
      <c r="EH113" s="122">
        <v>623000</v>
      </c>
      <c r="EI113" s="122">
        <v>29000</v>
      </c>
      <c r="EJ113" s="122">
        <v>71400</v>
      </c>
      <c r="EK113" s="122">
        <v>3500</v>
      </c>
      <c r="EL113" s="122">
        <v>37600</v>
      </c>
      <c r="EM113" s="122">
        <v>1600</v>
      </c>
      <c r="EN113" s="120">
        <v>3130</v>
      </c>
      <c r="EO113" s="120">
        <v>180</v>
      </c>
      <c r="EP113" s="120">
        <v>4080</v>
      </c>
      <c r="EQ113" s="120">
        <v>210</v>
      </c>
      <c r="ER113" s="120">
        <v>2520</v>
      </c>
      <c r="ES113" s="120">
        <v>150</v>
      </c>
      <c r="ET113" s="120">
        <v>1700</v>
      </c>
      <c r="EU113" s="120">
        <v>110</v>
      </c>
      <c r="EV113" s="120">
        <v>2170</v>
      </c>
      <c r="EW113" s="120">
        <v>110</v>
      </c>
      <c r="EX113" s="120">
        <v>1940</v>
      </c>
      <c r="EY113" s="120">
        <v>110</v>
      </c>
      <c r="EZ113" s="120">
        <v>1850</v>
      </c>
      <c r="FA113" s="120">
        <v>110</v>
      </c>
      <c r="FB113" s="120">
        <v>865</v>
      </c>
      <c r="FC113" s="120">
        <v>73</v>
      </c>
      <c r="FD113" s="120">
        <v>1490</v>
      </c>
      <c r="FE113" s="120">
        <v>100</v>
      </c>
      <c r="FF113" s="120">
        <v>1561</v>
      </c>
      <c r="FG113" s="120">
        <v>84</v>
      </c>
      <c r="FH113" s="120">
        <v>103</v>
      </c>
      <c r="FI113" s="120">
        <v>19</v>
      </c>
      <c r="FJ113" s="120">
        <v>1270</v>
      </c>
      <c r="FK113" s="120">
        <v>50</v>
      </c>
      <c r="FL113" s="120">
        <v>786</v>
      </c>
      <c r="FM113" s="120">
        <v>46</v>
      </c>
      <c r="FN113" s="120">
        <v>2090</v>
      </c>
      <c r="FO113" s="120">
        <v>120</v>
      </c>
      <c r="FP113" s="122">
        <v>27200</v>
      </c>
      <c r="FQ113" s="122">
        <v>1100</v>
      </c>
      <c r="FR113" s="120">
        <v>9670</v>
      </c>
      <c r="FS113" s="120">
        <v>430</v>
      </c>
      <c r="FT113" s="120">
        <v>29.2</v>
      </c>
      <c r="FU113" s="120">
        <v>6.8</v>
      </c>
      <c r="FV113" s="120">
        <v>0</v>
      </c>
      <c r="FW113" s="120">
        <v>0.62341000000000002</v>
      </c>
      <c r="FX113" s="120">
        <v>0.7641</v>
      </c>
      <c r="FY113" s="120">
        <v>505.81</v>
      </c>
      <c r="FZ113" s="120">
        <v>0.2908</v>
      </c>
      <c r="GA113" s="120">
        <v>1.9061999999999999</v>
      </c>
      <c r="GB113" s="120">
        <v>9.8375000000000004E-2</v>
      </c>
      <c r="GC113" s="120">
        <v>0.29585</v>
      </c>
      <c r="GD113" s="120">
        <v>2.5137</v>
      </c>
      <c r="GE113" s="120">
        <v>0.19667000000000001</v>
      </c>
      <c r="GF113" s="120">
        <v>1.105</v>
      </c>
      <c r="GG113" s="120">
        <v>0.16743</v>
      </c>
      <c r="GH113" s="120">
        <v>5.0903999999999998E-2</v>
      </c>
      <c r="GI113" s="120">
        <v>0.67347999999999997</v>
      </c>
      <c r="GJ113" s="120">
        <v>2.4736999999999999E-2</v>
      </c>
      <c r="GK113" s="120">
        <v>8.9953000000000005E-2</v>
      </c>
      <c r="GL113" s="120">
        <v>2.5433999999999998E-2</v>
      </c>
      <c r="GM113" s="120">
        <v>9.2395000000000005E-2</v>
      </c>
      <c r="GN113" s="120">
        <v>0</v>
      </c>
      <c r="GO113" s="120">
        <v>7.0121000000000003E-2</v>
      </c>
      <c r="GP113" s="120">
        <v>1.4237E-2</v>
      </c>
      <c r="GQ113" s="120">
        <v>142.37</v>
      </c>
      <c r="GR113" s="120">
        <v>2.2944</v>
      </c>
      <c r="GS113" s="120">
        <v>6.0812999999999999E-2</v>
      </c>
      <c r="GT113" s="120">
        <v>0.10366</v>
      </c>
      <c r="GU113" s="120">
        <v>7.3421E-2</v>
      </c>
      <c r="GV113" s="120">
        <v>2.6849999999999999E-2</v>
      </c>
      <c r="GW113" s="120">
        <v>6.0369999999999998E-3</v>
      </c>
      <c r="GX113" s="120">
        <v>0</v>
      </c>
      <c r="GY113" s="120">
        <v>0</v>
      </c>
      <c r="GZ113" s="120">
        <v>0</v>
      </c>
      <c r="HA113" s="120">
        <v>0</v>
      </c>
      <c r="HB113" s="120">
        <v>0</v>
      </c>
      <c r="HC113" s="120">
        <v>0</v>
      </c>
      <c r="HD113" s="120">
        <v>0</v>
      </c>
      <c r="HE113" s="120">
        <v>0</v>
      </c>
      <c r="HF113" s="120">
        <v>0</v>
      </c>
      <c r="HG113" s="120">
        <v>0</v>
      </c>
      <c r="HH113" s="120">
        <v>0</v>
      </c>
      <c r="HI113" s="120">
        <v>0</v>
      </c>
      <c r="HJ113" s="120">
        <v>0</v>
      </c>
      <c r="HK113" s="120">
        <v>0</v>
      </c>
      <c r="HL113" s="120">
        <v>0</v>
      </c>
      <c r="HM113" s="120">
        <v>0</v>
      </c>
      <c r="HN113" s="120">
        <v>0</v>
      </c>
      <c r="HO113" s="120">
        <v>0</v>
      </c>
      <c r="HP113" s="120">
        <v>0</v>
      </c>
      <c r="HQ113" s="120">
        <v>0</v>
      </c>
      <c r="HR113" s="120">
        <v>0</v>
      </c>
      <c r="HS113" s="120">
        <v>0</v>
      </c>
      <c r="HT113" s="120">
        <v>0</v>
      </c>
      <c r="HU113" s="120">
        <v>0</v>
      </c>
      <c r="HV113" s="120">
        <v>0</v>
      </c>
      <c r="HW113" s="120">
        <v>0</v>
      </c>
      <c r="HX113" s="120">
        <v>0</v>
      </c>
      <c r="HY113" s="120">
        <v>0</v>
      </c>
      <c r="HZ113" s="120">
        <v>0</v>
      </c>
      <c r="IA113" s="120">
        <v>0</v>
      </c>
      <c r="IB113" s="120">
        <v>0</v>
      </c>
      <c r="IC113" s="120">
        <v>0</v>
      </c>
      <c r="ID113" s="120">
        <v>0</v>
      </c>
      <c r="IE113" s="120">
        <v>0</v>
      </c>
      <c r="IF113" s="120">
        <v>0</v>
      </c>
      <c r="IG113" s="120">
        <v>0</v>
      </c>
      <c r="IH113" s="120">
        <v>0</v>
      </c>
      <c r="II113" s="120">
        <v>0</v>
      </c>
      <c r="IJ113" s="120">
        <v>0</v>
      </c>
      <c r="IK113" s="120">
        <v>0</v>
      </c>
      <c r="IL113" s="120">
        <v>0</v>
      </c>
      <c r="IM113" s="120">
        <v>0</v>
      </c>
      <c r="IN113" s="120">
        <v>0</v>
      </c>
      <c r="IO113" s="120">
        <v>0</v>
      </c>
      <c r="IP113" s="120">
        <v>0</v>
      </c>
      <c r="IQ113" s="120">
        <v>0</v>
      </c>
      <c r="IR113" s="120">
        <v>0</v>
      </c>
      <c r="IS113" s="120">
        <v>0</v>
      </c>
      <c r="IT113" s="120">
        <v>0</v>
      </c>
      <c r="IU113" s="120">
        <v>0</v>
      </c>
      <c r="IV113" s="120">
        <v>0</v>
      </c>
      <c r="IW113" s="120">
        <v>0</v>
      </c>
      <c r="IX113" s="120">
        <v>0</v>
      </c>
      <c r="IY113" s="120">
        <v>0</v>
      </c>
      <c r="IZ113" s="120">
        <v>0</v>
      </c>
      <c r="JA113" s="120">
        <v>0</v>
      </c>
      <c r="JB113" s="120">
        <v>0</v>
      </c>
    </row>
    <row r="114" spans="1:262" ht="14.4" x14ac:dyDescent="0.3">
      <c r="A114" s="120" t="s">
        <v>688</v>
      </c>
      <c r="B114" s="120" t="s">
        <v>454</v>
      </c>
      <c r="C114" s="120" t="s">
        <v>815</v>
      </c>
      <c r="D114" s="120" t="s">
        <v>455</v>
      </c>
      <c r="E114" s="121">
        <v>0.4769201388888889</v>
      </c>
      <c r="F114" s="120">
        <v>39.911999999999999</v>
      </c>
      <c r="G114" s="120" t="s">
        <v>689</v>
      </c>
      <c r="H114" s="122">
        <v>2765000</v>
      </c>
      <c r="I114" s="122">
        <v>88000</v>
      </c>
      <c r="J114" s="122">
        <v>1495000</v>
      </c>
      <c r="K114" s="122">
        <v>66000</v>
      </c>
      <c r="L114" s="120">
        <v>53610</v>
      </c>
      <c r="M114" s="120">
        <v>300</v>
      </c>
      <c r="N114" s="122">
        <v>92600</v>
      </c>
      <c r="O114" s="122">
        <v>2800</v>
      </c>
      <c r="P114" s="122">
        <v>280000</v>
      </c>
      <c r="Q114" s="122">
        <v>5800</v>
      </c>
      <c r="R114" s="120">
        <v>8580</v>
      </c>
      <c r="S114" s="120">
        <v>240</v>
      </c>
      <c r="T114" s="120">
        <v>22040</v>
      </c>
      <c r="U114" s="120">
        <v>890</v>
      </c>
      <c r="V114" s="122">
        <v>260600</v>
      </c>
      <c r="W114" s="122">
        <v>8500</v>
      </c>
      <c r="X114" s="122">
        <v>416000</v>
      </c>
      <c r="Y114" s="122">
        <v>13000</v>
      </c>
      <c r="Z114" s="122">
        <v>46300</v>
      </c>
      <c r="AA114" s="122">
        <v>1600</v>
      </c>
      <c r="AB114" s="122">
        <v>24400</v>
      </c>
      <c r="AC114" s="122">
        <v>1000</v>
      </c>
      <c r="AD114" s="120">
        <v>2120</v>
      </c>
      <c r="AE114" s="120">
        <v>110</v>
      </c>
      <c r="AF114" s="120">
        <v>2690</v>
      </c>
      <c r="AG114" s="120">
        <v>120</v>
      </c>
      <c r="AH114" s="120">
        <v>1786</v>
      </c>
      <c r="AI114" s="120">
        <v>94</v>
      </c>
      <c r="AJ114" s="120">
        <v>1232</v>
      </c>
      <c r="AK114" s="120">
        <v>81</v>
      </c>
      <c r="AL114" s="120">
        <v>1590</v>
      </c>
      <c r="AM114" s="120">
        <v>100</v>
      </c>
      <c r="AN114" s="120">
        <v>1479</v>
      </c>
      <c r="AO114" s="120">
        <v>95</v>
      </c>
      <c r="AP114" s="120">
        <v>1430</v>
      </c>
      <c r="AQ114" s="120">
        <v>95</v>
      </c>
      <c r="AR114" s="120">
        <v>670</v>
      </c>
      <c r="AS114" s="120">
        <v>57</v>
      </c>
      <c r="AT114" s="120">
        <v>1153</v>
      </c>
      <c r="AU114" s="120">
        <v>84</v>
      </c>
      <c r="AV114" s="120">
        <v>1189</v>
      </c>
      <c r="AW114" s="120">
        <v>81</v>
      </c>
      <c r="AX114" s="120">
        <v>596</v>
      </c>
      <c r="AY114" s="120">
        <v>33</v>
      </c>
      <c r="AZ114" s="120">
        <v>208</v>
      </c>
      <c r="BA114" s="120">
        <v>19</v>
      </c>
      <c r="BB114" s="120">
        <v>1550</v>
      </c>
      <c r="BC114" s="120">
        <v>47</v>
      </c>
      <c r="BD114" s="120">
        <v>713</v>
      </c>
      <c r="BE114" s="120">
        <v>41</v>
      </c>
      <c r="BF114" s="120">
        <v>2000</v>
      </c>
      <c r="BG114" s="120">
        <v>100</v>
      </c>
      <c r="BH114" s="120">
        <v>20070</v>
      </c>
      <c r="BI114" s="120">
        <v>660</v>
      </c>
      <c r="BJ114" s="120">
        <v>16030</v>
      </c>
      <c r="BK114" s="120">
        <v>520</v>
      </c>
      <c r="BL114" s="120">
        <v>24.4</v>
      </c>
      <c r="BM114" s="120">
        <v>5.6</v>
      </c>
      <c r="BN114" s="122">
        <v>-37200</v>
      </c>
      <c r="BO114" s="122">
        <v>1600</v>
      </c>
      <c r="BP114" s="120">
        <v>-61</v>
      </c>
      <c r="BQ114" s="120">
        <v>34</v>
      </c>
      <c r="BR114" s="122">
        <v>1551000</v>
      </c>
      <c r="BS114" s="122">
        <v>48000</v>
      </c>
      <c r="BT114" s="120">
        <v>3750</v>
      </c>
      <c r="BU114" s="120">
        <v>120</v>
      </c>
      <c r="BV114" s="120">
        <v>812</v>
      </c>
      <c r="BW114" s="120">
        <v>28</v>
      </c>
      <c r="BX114" s="120">
        <v>255</v>
      </c>
      <c r="BY114" s="120">
        <v>10</v>
      </c>
      <c r="BZ114" s="120">
        <v>2223</v>
      </c>
      <c r="CA114" s="120">
        <v>74</v>
      </c>
      <c r="CB114" s="120">
        <v>3370</v>
      </c>
      <c r="CC114" s="120">
        <v>100</v>
      </c>
      <c r="CD114" s="120">
        <v>277.39999999999998</v>
      </c>
      <c r="CE114" s="120">
        <v>9.3000000000000007</v>
      </c>
      <c r="CF114" s="120">
        <v>896</v>
      </c>
      <c r="CG114" s="120">
        <v>38</v>
      </c>
      <c r="CH114" s="120">
        <v>82.9</v>
      </c>
      <c r="CI114" s="120">
        <v>4.4000000000000004</v>
      </c>
      <c r="CJ114" s="120">
        <v>26.7</v>
      </c>
      <c r="CK114" s="120">
        <v>1.2</v>
      </c>
      <c r="CL114" s="120">
        <v>64.2</v>
      </c>
      <c r="CM114" s="120">
        <v>3.4</v>
      </c>
      <c r="CN114" s="120">
        <v>5.97</v>
      </c>
      <c r="CO114" s="120">
        <v>0.39</v>
      </c>
      <c r="CP114" s="120">
        <v>33.5</v>
      </c>
      <c r="CQ114" s="120">
        <v>2.1</v>
      </c>
      <c r="CR114" s="120">
        <v>7.26</v>
      </c>
      <c r="CS114" s="120">
        <v>0.46</v>
      </c>
      <c r="CT114" s="120">
        <v>21.5</v>
      </c>
      <c r="CU114" s="120">
        <v>1.4</v>
      </c>
      <c r="CV114" s="120">
        <v>3.33</v>
      </c>
      <c r="CW114" s="120">
        <v>0.28000000000000003</v>
      </c>
      <c r="CX114" s="120">
        <v>26.6</v>
      </c>
      <c r="CY114" s="120">
        <v>1.9</v>
      </c>
      <c r="CZ114" s="120">
        <v>5.55</v>
      </c>
      <c r="DA114" s="120">
        <v>0.38</v>
      </c>
      <c r="DB114" s="120">
        <v>253</v>
      </c>
      <c r="DC114" s="120">
        <v>33</v>
      </c>
      <c r="DD114" s="120">
        <v>37.5</v>
      </c>
      <c r="DE114" s="120">
        <v>6.7</v>
      </c>
      <c r="DF114" s="120">
        <v>29.24</v>
      </c>
      <c r="DG114" s="120">
        <v>0.9</v>
      </c>
      <c r="DH114" s="120">
        <v>14.98</v>
      </c>
      <c r="DI114" s="120">
        <v>0.88</v>
      </c>
      <c r="DJ114" s="120">
        <v>17.66</v>
      </c>
      <c r="DK114" s="120">
        <v>0.9</v>
      </c>
      <c r="DL114" s="120">
        <v>105.7</v>
      </c>
      <c r="DM114" s="120">
        <v>3.4</v>
      </c>
      <c r="DN114" s="120">
        <v>66.900000000000006</v>
      </c>
      <c r="DO114" s="120">
        <v>2.2000000000000002</v>
      </c>
      <c r="DP114" s="120">
        <v>142</v>
      </c>
      <c r="DQ114" s="120">
        <v>32</v>
      </c>
      <c r="DR114" s="120">
        <v>4.2899999999999999E-5</v>
      </c>
      <c r="DS114" s="120">
        <v>1.1999999999999999E-6</v>
      </c>
      <c r="DT114" s="122">
        <v>91900</v>
      </c>
      <c r="DU114" s="122">
        <v>2800</v>
      </c>
      <c r="DV114" s="122">
        <v>1444000</v>
      </c>
      <c r="DW114" s="122">
        <v>66000</v>
      </c>
      <c r="DX114" s="120">
        <v>530</v>
      </c>
      <c r="DY114" s="120">
        <v>300</v>
      </c>
      <c r="DZ114" s="122">
        <v>174500</v>
      </c>
      <c r="EA114" s="122">
        <v>5800</v>
      </c>
      <c r="EB114" s="120">
        <v>6970</v>
      </c>
      <c r="EC114" s="120">
        <v>240</v>
      </c>
      <c r="ED114" s="120">
        <v>22040</v>
      </c>
      <c r="EE114" s="120">
        <v>890</v>
      </c>
      <c r="EF114" s="122">
        <v>260600</v>
      </c>
      <c r="EG114" s="122">
        <v>8500</v>
      </c>
      <c r="EH114" s="122">
        <v>416000</v>
      </c>
      <c r="EI114" s="122">
        <v>13000</v>
      </c>
      <c r="EJ114" s="122">
        <v>46300</v>
      </c>
      <c r="EK114" s="122">
        <v>1600</v>
      </c>
      <c r="EL114" s="122">
        <v>24400</v>
      </c>
      <c r="EM114" s="122">
        <v>1000</v>
      </c>
      <c r="EN114" s="120">
        <v>2120</v>
      </c>
      <c r="EO114" s="120">
        <v>110</v>
      </c>
      <c r="EP114" s="120">
        <v>2690</v>
      </c>
      <c r="EQ114" s="120">
        <v>120</v>
      </c>
      <c r="ER114" s="120">
        <v>1786</v>
      </c>
      <c r="ES114" s="120">
        <v>94</v>
      </c>
      <c r="ET114" s="120">
        <v>1232</v>
      </c>
      <c r="EU114" s="120">
        <v>81</v>
      </c>
      <c r="EV114" s="120">
        <v>1590</v>
      </c>
      <c r="EW114" s="120">
        <v>100</v>
      </c>
      <c r="EX114" s="120">
        <v>1479</v>
      </c>
      <c r="EY114" s="120">
        <v>95</v>
      </c>
      <c r="EZ114" s="120">
        <v>1430</v>
      </c>
      <c r="FA114" s="120">
        <v>95</v>
      </c>
      <c r="FB114" s="120">
        <v>670</v>
      </c>
      <c r="FC114" s="120">
        <v>57</v>
      </c>
      <c r="FD114" s="120">
        <v>1153</v>
      </c>
      <c r="FE114" s="120">
        <v>84</v>
      </c>
      <c r="FF114" s="120">
        <v>1189</v>
      </c>
      <c r="FG114" s="120">
        <v>81</v>
      </c>
      <c r="FH114" s="120">
        <v>105</v>
      </c>
      <c r="FI114" s="120">
        <v>19</v>
      </c>
      <c r="FJ114" s="120">
        <v>1534</v>
      </c>
      <c r="FK114" s="120">
        <v>47</v>
      </c>
      <c r="FL114" s="120">
        <v>702</v>
      </c>
      <c r="FM114" s="120">
        <v>41</v>
      </c>
      <c r="FN114" s="120">
        <v>1980</v>
      </c>
      <c r="FO114" s="120">
        <v>100</v>
      </c>
      <c r="FP114" s="120">
        <v>20070</v>
      </c>
      <c r="FQ114" s="120">
        <v>660</v>
      </c>
      <c r="FR114" s="120">
        <v>16030</v>
      </c>
      <c r="FS114" s="120">
        <v>520</v>
      </c>
      <c r="FT114" s="120">
        <v>24.4</v>
      </c>
      <c r="FU114" s="120">
        <v>5.6</v>
      </c>
      <c r="FV114" s="120">
        <v>0</v>
      </c>
      <c r="FW114" s="120">
        <v>0.59052000000000004</v>
      </c>
      <c r="FX114" s="120">
        <v>0.54525000000000001</v>
      </c>
      <c r="FY114" s="120">
        <v>491.07</v>
      </c>
      <c r="FZ114" s="120">
        <v>0.21701000000000001</v>
      </c>
      <c r="GA114" s="120">
        <v>2.1019999999999999</v>
      </c>
      <c r="GB114" s="120">
        <v>0</v>
      </c>
      <c r="GC114" s="120">
        <v>0.24371999999999999</v>
      </c>
      <c r="GD114" s="120">
        <v>0.78717000000000004</v>
      </c>
      <c r="GE114" s="120">
        <v>0.11595</v>
      </c>
      <c r="GF114" s="120">
        <v>0.51166999999999996</v>
      </c>
      <c r="GG114" s="120">
        <v>0</v>
      </c>
      <c r="GH114" s="120">
        <v>3.4863999999999999E-2</v>
      </c>
      <c r="GI114" s="120">
        <v>0.27805999999999997</v>
      </c>
      <c r="GJ114" s="120">
        <v>0</v>
      </c>
      <c r="GK114" s="120">
        <v>0</v>
      </c>
      <c r="GL114" s="120">
        <v>0</v>
      </c>
      <c r="GM114" s="120">
        <v>0</v>
      </c>
      <c r="GN114" s="120">
        <v>3.5002999999999999E-2</v>
      </c>
      <c r="GO114" s="120">
        <v>0</v>
      </c>
      <c r="GP114" s="120">
        <v>1.6357E-2</v>
      </c>
      <c r="GQ114" s="120">
        <v>163.57</v>
      </c>
      <c r="GR114" s="120">
        <v>2.3538000000000001</v>
      </c>
      <c r="GS114" s="120">
        <v>7.6819999999999999E-2</v>
      </c>
      <c r="GT114" s="120">
        <v>8.9250999999999997E-2</v>
      </c>
      <c r="GU114" s="120">
        <v>0.12175</v>
      </c>
      <c r="GV114" s="120">
        <v>1.8369E-2</v>
      </c>
      <c r="GW114" s="120">
        <v>1.2952E-2</v>
      </c>
      <c r="GX114" s="120">
        <v>0</v>
      </c>
      <c r="GY114" s="120">
        <v>0</v>
      </c>
      <c r="GZ114" s="120">
        <v>0</v>
      </c>
      <c r="HA114" s="120">
        <v>0</v>
      </c>
      <c r="HB114" s="120">
        <v>0</v>
      </c>
      <c r="HC114" s="120">
        <v>0</v>
      </c>
      <c r="HD114" s="120">
        <v>0</v>
      </c>
      <c r="HE114" s="120">
        <v>0</v>
      </c>
      <c r="HF114" s="120">
        <v>0</v>
      </c>
      <c r="HG114" s="120">
        <v>0</v>
      </c>
      <c r="HH114" s="120">
        <v>0</v>
      </c>
      <c r="HI114" s="120">
        <v>0</v>
      </c>
      <c r="HJ114" s="120">
        <v>0</v>
      </c>
      <c r="HK114" s="120">
        <v>0</v>
      </c>
      <c r="HL114" s="120">
        <v>0</v>
      </c>
      <c r="HM114" s="120">
        <v>0</v>
      </c>
      <c r="HN114" s="120">
        <v>0</v>
      </c>
      <c r="HO114" s="120">
        <v>0</v>
      </c>
      <c r="HP114" s="120">
        <v>0</v>
      </c>
      <c r="HQ114" s="120">
        <v>0</v>
      </c>
      <c r="HR114" s="120">
        <v>0</v>
      </c>
      <c r="HS114" s="120">
        <v>0</v>
      </c>
      <c r="HT114" s="120">
        <v>0</v>
      </c>
      <c r="HU114" s="120">
        <v>0</v>
      </c>
      <c r="HV114" s="120">
        <v>0</v>
      </c>
      <c r="HW114" s="120">
        <v>0</v>
      </c>
      <c r="HX114" s="120">
        <v>0</v>
      </c>
      <c r="HY114" s="120">
        <v>0</v>
      </c>
      <c r="HZ114" s="120">
        <v>0</v>
      </c>
      <c r="IA114" s="120">
        <v>0</v>
      </c>
      <c r="IB114" s="120">
        <v>0</v>
      </c>
      <c r="IC114" s="120">
        <v>0</v>
      </c>
      <c r="ID114" s="120">
        <v>0</v>
      </c>
      <c r="IE114" s="120">
        <v>0</v>
      </c>
      <c r="IF114" s="120">
        <v>0</v>
      </c>
      <c r="IG114" s="120">
        <v>0</v>
      </c>
      <c r="IH114" s="120">
        <v>0</v>
      </c>
      <c r="II114" s="120">
        <v>0</v>
      </c>
      <c r="IJ114" s="120">
        <v>0</v>
      </c>
      <c r="IK114" s="120">
        <v>0</v>
      </c>
      <c r="IL114" s="120">
        <v>0</v>
      </c>
      <c r="IM114" s="120">
        <v>0</v>
      </c>
      <c r="IN114" s="120">
        <v>0</v>
      </c>
      <c r="IO114" s="120">
        <v>0</v>
      </c>
      <c r="IP114" s="120">
        <v>0</v>
      </c>
      <c r="IQ114" s="120">
        <v>0</v>
      </c>
      <c r="IR114" s="120">
        <v>0</v>
      </c>
      <c r="IS114" s="120">
        <v>0</v>
      </c>
      <c r="IT114" s="120">
        <v>0</v>
      </c>
      <c r="IU114" s="120">
        <v>0</v>
      </c>
      <c r="IV114" s="120">
        <v>0</v>
      </c>
      <c r="IW114" s="120">
        <v>0</v>
      </c>
      <c r="IX114" s="120">
        <v>0</v>
      </c>
      <c r="IY114" s="120">
        <v>0</v>
      </c>
      <c r="IZ114" s="120">
        <v>0</v>
      </c>
      <c r="JA114" s="120">
        <v>0</v>
      </c>
      <c r="JB114" s="120">
        <v>0</v>
      </c>
    </row>
    <row r="115" spans="1:262" ht="14.4" x14ac:dyDescent="0.3">
      <c r="A115" s="120" t="s">
        <v>690</v>
      </c>
      <c r="B115" s="120" t="s">
        <v>454</v>
      </c>
      <c r="C115" s="120" t="s">
        <v>816</v>
      </c>
      <c r="D115" s="120" t="s">
        <v>455</v>
      </c>
      <c r="E115" s="121">
        <v>0.47772326388888886</v>
      </c>
      <c r="F115" s="120">
        <v>40.850999999999999</v>
      </c>
      <c r="G115" s="120" t="s">
        <v>691</v>
      </c>
      <c r="H115" s="122">
        <v>2559000</v>
      </c>
      <c r="I115" s="122">
        <v>68000</v>
      </c>
      <c r="J115" s="122">
        <v>1404000</v>
      </c>
      <c r="K115" s="122">
        <v>51000</v>
      </c>
      <c r="L115" s="120">
        <v>53970</v>
      </c>
      <c r="M115" s="120">
        <v>260</v>
      </c>
      <c r="N115" s="122">
        <v>89200</v>
      </c>
      <c r="O115" s="122">
        <v>2400</v>
      </c>
      <c r="P115" s="122">
        <v>277600</v>
      </c>
      <c r="Q115" s="122">
        <v>4600</v>
      </c>
      <c r="R115" s="120">
        <v>8040</v>
      </c>
      <c r="S115" s="120">
        <v>210</v>
      </c>
      <c r="T115" s="120">
        <v>21230</v>
      </c>
      <c r="U115" s="120">
        <v>710</v>
      </c>
      <c r="V115" s="122">
        <v>199600</v>
      </c>
      <c r="W115" s="122">
        <v>7000</v>
      </c>
      <c r="X115" s="122">
        <v>356000</v>
      </c>
      <c r="Y115" s="122">
        <v>11000</v>
      </c>
      <c r="Z115" s="122">
        <v>40100</v>
      </c>
      <c r="AA115" s="122">
        <v>1400</v>
      </c>
      <c r="AB115" s="120">
        <v>21990</v>
      </c>
      <c r="AC115" s="120">
        <v>830</v>
      </c>
      <c r="AD115" s="120">
        <v>1900</v>
      </c>
      <c r="AE115" s="120">
        <v>110</v>
      </c>
      <c r="AF115" s="120">
        <v>2910</v>
      </c>
      <c r="AG115" s="120">
        <v>140</v>
      </c>
      <c r="AH115" s="120">
        <v>1710</v>
      </c>
      <c r="AI115" s="120">
        <v>100</v>
      </c>
      <c r="AJ115" s="120">
        <v>1150</v>
      </c>
      <c r="AK115" s="120">
        <v>75</v>
      </c>
      <c r="AL115" s="120">
        <v>1600</v>
      </c>
      <c r="AM115" s="120">
        <v>100</v>
      </c>
      <c r="AN115" s="120">
        <v>1471</v>
      </c>
      <c r="AO115" s="120">
        <v>90</v>
      </c>
      <c r="AP115" s="120">
        <v>1424</v>
      </c>
      <c r="AQ115" s="120">
        <v>94</v>
      </c>
      <c r="AR115" s="120">
        <v>645</v>
      </c>
      <c r="AS115" s="120">
        <v>55</v>
      </c>
      <c r="AT115" s="120">
        <v>1192</v>
      </c>
      <c r="AU115" s="120">
        <v>74</v>
      </c>
      <c r="AV115" s="120">
        <v>1353</v>
      </c>
      <c r="AW115" s="120">
        <v>84</v>
      </c>
      <c r="AX115" s="120">
        <v>597</v>
      </c>
      <c r="AY115" s="120">
        <v>33</v>
      </c>
      <c r="AZ115" s="120">
        <v>205</v>
      </c>
      <c r="BA115" s="120">
        <v>17</v>
      </c>
      <c r="BB115" s="120">
        <v>2701</v>
      </c>
      <c r="BC115" s="120">
        <v>63</v>
      </c>
      <c r="BD115" s="120">
        <v>765</v>
      </c>
      <c r="BE115" s="120">
        <v>29</v>
      </c>
      <c r="BF115" s="120">
        <v>1831</v>
      </c>
      <c r="BG115" s="120">
        <v>79</v>
      </c>
      <c r="BH115" s="120">
        <v>12520</v>
      </c>
      <c r="BI115" s="120">
        <v>480</v>
      </c>
      <c r="BJ115" s="122">
        <v>42400</v>
      </c>
      <c r="BK115" s="122">
        <v>1000</v>
      </c>
      <c r="BL115" s="120">
        <v>13.5</v>
      </c>
      <c r="BM115" s="120">
        <v>4.5</v>
      </c>
      <c r="BN115" s="122">
        <v>-44400</v>
      </c>
      <c r="BO115" s="122">
        <v>1500</v>
      </c>
      <c r="BP115" s="120">
        <v>-48</v>
      </c>
      <c r="BQ115" s="120">
        <v>32</v>
      </c>
      <c r="BR115" s="122">
        <v>1514000</v>
      </c>
      <c r="BS115" s="122">
        <v>41000</v>
      </c>
      <c r="BT115" s="120">
        <v>3755</v>
      </c>
      <c r="BU115" s="120">
        <v>99</v>
      </c>
      <c r="BV115" s="120">
        <v>759</v>
      </c>
      <c r="BW115" s="120">
        <v>24</v>
      </c>
      <c r="BX115" s="120">
        <v>249.1</v>
      </c>
      <c r="BY115" s="120">
        <v>8.3000000000000007</v>
      </c>
      <c r="BZ115" s="120">
        <v>1729</v>
      </c>
      <c r="CA115" s="120">
        <v>61</v>
      </c>
      <c r="CB115" s="120">
        <v>2908</v>
      </c>
      <c r="CC115" s="120">
        <v>93</v>
      </c>
      <c r="CD115" s="120">
        <v>242.5</v>
      </c>
      <c r="CE115" s="120">
        <v>8.5</v>
      </c>
      <c r="CF115" s="120">
        <v>818</v>
      </c>
      <c r="CG115" s="120">
        <v>31</v>
      </c>
      <c r="CH115" s="120">
        <v>75</v>
      </c>
      <c r="CI115" s="120">
        <v>4.2</v>
      </c>
      <c r="CJ115" s="120">
        <v>29.2</v>
      </c>
      <c r="CK115" s="120">
        <v>1.4</v>
      </c>
      <c r="CL115" s="120">
        <v>62.1</v>
      </c>
      <c r="CM115" s="120">
        <v>3.7</v>
      </c>
      <c r="CN115" s="120">
        <v>5.63</v>
      </c>
      <c r="CO115" s="120">
        <v>0.37</v>
      </c>
      <c r="CP115" s="120">
        <v>34.1</v>
      </c>
      <c r="CQ115" s="120">
        <v>2.2000000000000002</v>
      </c>
      <c r="CR115" s="120">
        <v>7.29</v>
      </c>
      <c r="CS115" s="120">
        <v>0.45</v>
      </c>
      <c r="CT115" s="120">
        <v>21.6</v>
      </c>
      <c r="CU115" s="120">
        <v>1.4</v>
      </c>
      <c r="CV115" s="120">
        <v>3.28</v>
      </c>
      <c r="CW115" s="120">
        <v>0.27</v>
      </c>
      <c r="CX115" s="120">
        <v>27.8</v>
      </c>
      <c r="CY115" s="120">
        <v>1.7</v>
      </c>
      <c r="CZ115" s="120">
        <v>6.38</v>
      </c>
      <c r="DA115" s="120">
        <v>0.4</v>
      </c>
      <c r="DB115" s="120">
        <v>268</v>
      </c>
      <c r="DC115" s="120">
        <v>33</v>
      </c>
      <c r="DD115" s="120">
        <v>37.1</v>
      </c>
      <c r="DE115" s="120">
        <v>6.3</v>
      </c>
      <c r="DF115" s="120">
        <v>51.6</v>
      </c>
      <c r="DG115" s="120">
        <v>1.2</v>
      </c>
      <c r="DH115" s="120">
        <v>16.22</v>
      </c>
      <c r="DI115" s="120">
        <v>0.61</v>
      </c>
      <c r="DJ115" s="120">
        <v>16.23</v>
      </c>
      <c r="DK115" s="120">
        <v>0.71</v>
      </c>
      <c r="DL115" s="120">
        <v>66.599999999999994</v>
      </c>
      <c r="DM115" s="120">
        <v>2.5</v>
      </c>
      <c r="DN115" s="120">
        <v>178.4</v>
      </c>
      <c r="DO115" s="120">
        <v>4.2</v>
      </c>
      <c r="DP115" s="120">
        <v>80</v>
      </c>
      <c r="DQ115" s="120">
        <v>27</v>
      </c>
      <c r="DR115" s="120">
        <v>1.194E-4</v>
      </c>
      <c r="DS115" s="120">
        <v>2.6000000000000001E-6</v>
      </c>
      <c r="DT115" s="122">
        <v>88500</v>
      </c>
      <c r="DU115" s="122">
        <v>2400</v>
      </c>
      <c r="DV115" s="122">
        <v>1352000</v>
      </c>
      <c r="DW115" s="122">
        <v>51000</v>
      </c>
      <c r="DX115" s="120">
        <v>380</v>
      </c>
      <c r="DY115" s="120">
        <v>260</v>
      </c>
      <c r="DZ115" s="122">
        <v>172100</v>
      </c>
      <c r="EA115" s="122">
        <v>4600</v>
      </c>
      <c r="EB115" s="120">
        <v>6440</v>
      </c>
      <c r="EC115" s="120">
        <v>210</v>
      </c>
      <c r="ED115" s="120">
        <v>21230</v>
      </c>
      <c r="EE115" s="120">
        <v>710</v>
      </c>
      <c r="EF115" s="122">
        <v>199600</v>
      </c>
      <c r="EG115" s="122">
        <v>7000</v>
      </c>
      <c r="EH115" s="122">
        <v>356000</v>
      </c>
      <c r="EI115" s="122">
        <v>11000</v>
      </c>
      <c r="EJ115" s="122">
        <v>40100</v>
      </c>
      <c r="EK115" s="122">
        <v>1400</v>
      </c>
      <c r="EL115" s="120">
        <v>21990</v>
      </c>
      <c r="EM115" s="120">
        <v>830</v>
      </c>
      <c r="EN115" s="120">
        <v>1900</v>
      </c>
      <c r="EO115" s="120">
        <v>110</v>
      </c>
      <c r="EP115" s="120">
        <v>2910</v>
      </c>
      <c r="EQ115" s="120">
        <v>140</v>
      </c>
      <c r="ER115" s="120">
        <v>1710</v>
      </c>
      <c r="ES115" s="120">
        <v>100</v>
      </c>
      <c r="ET115" s="120">
        <v>1150</v>
      </c>
      <c r="EU115" s="120">
        <v>75</v>
      </c>
      <c r="EV115" s="120">
        <v>1600</v>
      </c>
      <c r="EW115" s="120">
        <v>100</v>
      </c>
      <c r="EX115" s="120">
        <v>1471</v>
      </c>
      <c r="EY115" s="120">
        <v>90</v>
      </c>
      <c r="EZ115" s="120">
        <v>1424</v>
      </c>
      <c r="FA115" s="120">
        <v>94</v>
      </c>
      <c r="FB115" s="120">
        <v>645</v>
      </c>
      <c r="FC115" s="120">
        <v>55</v>
      </c>
      <c r="FD115" s="120">
        <v>1192</v>
      </c>
      <c r="FE115" s="120">
        <v>74</v>
      </c>
      <c r="FF115" s="120">
        <v>1353</v>
      </c>
      <c r="FG115" s="120">
        <v>84</v>
      </c>
      <c r="FH115" s="120">
        <v>103</v>
      </c>
      <c r="FI115" s="120">
        <v>17</v>
      </c>
      <c r="FJ115" s="120">
        <v>2686</v>
      </c>
      <c r="FK115" s="120">
        <v>63</v>
      </c>
      <c r="FL115" s="120">
        <v>755</v>
      </c>
      <c r="FM115" s="120">
        <v>29</v>
      </c>
      <c r="FN115" s="120">
        <v>1804</v>
      </c>
      <c r="FO115" s="120">
        <v>79</v>
      </c>
      <c r="FP115" s="120">
        <v>12520</v>
      </c>
      <c r="FQ115" s="120">
        <v>480</v>
      </c>
      <c r="FR115" s="122">
        <v>42400</v>
      </c>
      <c r="FS115" s="122">
        <v>1000</v>
      </c>
      <c r="FT115" s="120">
        <v>13.5</v>
      </c>
      <c r="FU115" s="120">
        <v>4.5</v>
      </c>
      <c r="FV115" s="120">
        <v>0</v>
      </c>
      <c r="FW115" s="120">
        <v>0.78312999999999999</v>
      </c>
      <c r="FX115" s="120">
        <v>0.85399999999999998</v>
      </c>
      <c r="FY115" s="120">
        <v>549.44000000000005</v>
      </c>
      <c r="FZ115" s="120">
        <v>0.24460999999999999</v>
      </c>
      <c r="GA115" s="120">
        <v>1.8895999999999999</v>
      </c>
      <c r="GB115" s="120">
        <v>8.4717000000000001E-2</v>
      </c>
      <c r="GC115" s="120">
        <v>0.64634000000000003</v>
      </c>
      <c r="GD115" s="120">
        <v>0.41887999999999997</v>
      </c>
      <c r="GE115" s="120">
        <v>0</v>
      </c>
      <c r="GF115" s="120">
        <v>0.44613000000000003</v>
      </c>
      <c r="GG115" s="120">
        <v>0</v>
      </c>
      <c r="GH115" s="120">
        <v>3.6201999999999998E-2</v>
      </c>
      <c r="GI115" s="120">
        <v>0.18203</v>
      </c>
      <c r="GJ115" s="120">
        <v>0</v>
      </c>
      <c r="GK115" s="120">
        <v>0</v>
      </c>
      <c r="GL115" s="120">
        <v>0</v>
      </c>
      <c r="GM115" s="120">
        <v>0</v>
      </c>
      <c r="GN115" s="120">
        <v>0</v>
      </c>
      <c r="GO115" s="120">
        <v>0</v>
      </c>
      <c r="GP115" s="120">
        <v>0</v>
      </c>
      <c r="GQ115" s="120">
        <v>0</v>
      </c>
      <c r="GR115" s="120">
        <v>2.3748999999999998</v>
      </c>
      <c r="GS115" s="120">
        <v>7.0025000000000004E-2</v>
      </c>
      <c r="GT115" s="120">
        <v>0.11935</v>
      </c>
      <c r="GU115" s="120">
        <v>0.1027</v>
      </c>
      <c r="GV115" s="120">
        <v>0</v>
      </c>
      <c r="GW115" s="120">
        <v>7.1178999999999999E-3</v>
      </c>
      <c r="GX115" s="120">
        <v>0</v>
      </c>
      <c r="GY115" s="120">
        <v>0</v>
      </c>
      <c r="GZ115" s="120">
        <v>0</v>
      </c>
      <c r="HA115" s="120">
        <v>0</v>
      </c>
      <c r="HB115" s="120">
        <v>0</v>
      </c>
      <c r="HC115" s="120">
        <v>0</v>
      </c>
      <c r="HD115" s="120">
        <v>0</v>
      </c>
      <c r="HE115" s="120">
        <v>0</v>
      </c>
      <c r="HF115" s="120">
        <v>0</v>
      </c>
      <c r="HG115" s="120">
        <v>0</v>
      </c>
      <c r="HH115" s="120">
        <v>0</v>
      </c>
      <c r="HI115" s="120">
        <v>0</v>
      </c>
      <c r="HJ115" s="120">
        <v>0</v>
      </c>
      <c r="HK115" s="120">
        <v>0</v>
      </c>
      <c r="HL115" s="120">
        <v>0</v>
      </c>
      <c r="HM115" s="120">
        <v>0</v>
      </c>
      <c r="HN115" s="120">
        <v>0</v>
      </c>
      <c r="HO115" s="120">
        <v>0</v>
      </c>
      <c r="HP115" s="120">
        <v>0</v>
      </c>
      <c r="HQ115" s="120">
        <v>0</v>
      </c>
      <c r="HR115" s="120">
        <v>0</v>
      </c>
      <c r="HS115" s="120">
        <v>0</v>
      </c>
      <c r="HT115" s="120">
        <v>0</v>
      </c>
      <c r="HU115" s="120">
        <v>0</v>
      </c>
      <c r="HV115" s="120">
        <v>0</v>
      </c>
      <c r="HW115" s="120">
        <v>0</v>
      </c>
      <c r="HX115" s="120">
        <v>0</v>
      </c>
      <c r="HY115" s="120">
        <v>0</v>
      </c>
      <c r="HZ115" s="120">
        <v>0</v>
      </c>
      <c r="IA115" s="120">
        <v>0</v>
      </c>
      <c r="IB115" s="120">
        <v>0</v>
      </c>
      <c r="IC115" s="120">
        <v>0</v>
      </c>
      <c r="ID115" s="120">
        <v>0</v>
      </c>
      <c r="IE115" s="120">
        <v>0</v>
      </c>
      <c r="IF115" s="120">
        <v>0</v>
      </c>
      <c r="IG115" s="120">
        <v>0</v>
      </c>
      <c r="IH115" s="120">
        <v>0</v>
      </c>
      <c r="II115" s="120">
        <v>0</v>
      </c>
      <c r="IJ115" s="120">
        <v>0</v>
      </c>
      <c r="IK115" s="120">
        <v>0</v>
      </c>
      <c r="IL115" s="120">
        <v>0</v>
      </c>
      <c r="IM115" s="120">
        <v>0</v>
      </c>
      <c r="IN115" s="120">
        <v>0</v>
      </c>
      <c r="IO115" s="120">
        <v>0</v>
      </c>
      <c r="IP115" s="120">
        <v>0</v>
      </c>
      <c r="IQ115" s="120">
        <v>0</v>
      </c>
      <c r="IR115" s="120">
        <v>0</v>
      </c>
      <c r="IS115" s="120">
        <v>0</v>
      </c>
      <c r="IT115" s="120">
        <v>0</v>
      </c>
      <c r="IU115" s="120">
        <v>0</v>
      </c>
      <c r="IV115" s="120">
        <v>0</v>
      </c>
      <c r="IW115" s="120">
        <v>0</v>
      </c>
      <c r="IX115" s="120">
        <v>0</v>
      </c>
      <c r="IY115" s="120">
        <v>0</v>
      </c>
      <c r="IZ115" s="120">
        <v>0</v>
      </c>
      <c r="JA115" s="120">
        <v>0</v>
      </c>
      <c r="JB115" s="120">
        <v>0</v>
      </c>
    </row>
    <row r="116" spans="1:262" ht="14.4" x14ac:dyDescent="0.3">
      <c r="A116" s="120" t="s">
        <v>692</v>
      </c>
      <c r="B116" s="120" t="s">
        <v>454</v>
      </c>
      <c r="C116" s="120" t="s">
        <v>817</v>
      </c>
      <c r="D116" s="120" t="s">
        <v>455</v>
      </c>
      <c r="E116" s="121">
        <v>0.47862175925925926</v>
      </c>
      <c r="F116" s="120">
        <v>33.808</v>
      </c>
      <c r="G116" s="120" t="s">
        <v>693</v>
      </c>
      <c r="H116" s="122">
        <v>2885000</v>
      </c>
      <c r="I116" s="122">
        <v>85000</v>
      </c>
      <c r="J116" s="122">
        <v>1440000</v>
      </c>
      <c r="K116" s="122">
        <v>61000</v>
      </c>
      <c r="L116" s="120">
        <v>53860</v>
      </c>
      <c r="M116" s="120">
        <v>280</v>
      </c>
      <c r="N116" s="122">
        <v>90500</v>
      </c>
      <c r="O116" s="122">
        <v>2400</v>
      </c>
      <c r="P116" s="122">
        <v>292800</v>
      </c>
      <c r="Q116" s="122">
        <v>6100</v>
      </c>
      <c r="R116" s="120">
        <v>9920</v>
      </c>
      <c r="S116" s="120">
        <v>270</v>
      </c>
      <c r="T116" s="120">
        <v>21830</v>
      </c>
      <c r="U116" s="120">
        <v>940</v>
      </c>
      <c r="V116" s="122">
        <v>308400</v>
      </c>
      <c r="W116" s="122">
        <v>9800</v>
      </c>
      <c r="X116" s="122">
        <v>522000</v>
      </c>
      <c r="Y116" s="122">
        <v>22000</v>
      </c>
      <c r="Z116" s="122">
        <v>57800</v>
      </c>
      <c r="AA116" s="122">
        <v>2000</v>
      </c>
      <c r="AB116" s="122">
        <v>30200</v>
      </c>
      <c r="AC116" s="122">
        <v>1200</v>
      </c>
      <c r="AD116" s="120">
        <v>2390</v>
      </c>
      <c r="AE116" s="120">
        <v>120</v>
      </c>
      <c r="AF116" s="120">
        <v>3130</v>
      </c>
      <c r="AG116" s="120">
        <v>150</v>
      </c>
      <c r="AH116" s="120">
        <v>1930</v>
      </c>
      <c r="AI116" s="120">
        <v>120</v>
      </c>
      <c r="AJ116" s="120">
        <v>1307</v>
      </c>
      <c r="AK116" s="120">
        <v>88</v>
      </c>
      <c r="AL116" s="120">
        <v>1663</v>
      </c>
      <c r="AM116" s="120">
        <v>93</v>
      </c>
      <c r="AN116" s="120">
        <v>1431</v>
      </c>
      <c r="AO116" s="120">
        <v>99</v>
      </c>
      <c r="AP116" s="120">
        <v>1403</v>
      </c>
      <c r="AQ116" s="120">
        <v>81</v>
      </c>
      <c r="AR116" s="120">
        <v>646</v>
      </c>
      <c r="AS116" s="120">
        <v>57</v>
      </c>
      <c r="AT116" s="120">
        <v>1103</v>
      </c>
      <c r="AU116" s="120">
        <v>77</v>
      </c>
      <c r="AV116" s="120">
        <v>1080</v>
      </c>
      <c r="AW116" s="120">
        <v>84</v>
      </c>
      <c r="AX116" s="120">
        <v>591</v>
      </c>
      <c r="AY116" s="120">
        <v>34</v>
      </c>
      <c r="AZ116" s="120">
        <v>234</v>
      </c>
      <c r="BA116" s="120">
        <v>18</v>
      </c>
      <c r="BB116" s="120">
        <v>1149</v>
      </c>
      <c r="BC116" s="120">
        <v>50</v>
      </c>
      <c r="BD116" s="120">
        <v>667</v>
      </c>
      <c r="BE116" s="120">
        <v>42</v>
      </c>
      <c r="BF116" s="120">
        <v>1950</v>
      </c>
      <c r="BG116" s="120">
        <v>100</v>
      </c>
      <c r="BH116" s="120">
        <v>27030</v>
      </c>
      <c r="BI116" s="120">
        <v>860</v>
      </c>
      <c r="BJ116" s="120">
        <v>9400</v>
      </c>
      <c r="BK116" s="120">
        <v>280</v>
      </c>
      <c r="BL116" s="120">
        <v>18.7</v>
      </c>
      <c r="BM116" s="120">
        <v>5.4</v>
      </c>
      <c r="BN116" s="122">
        <v>-73800</v>
      </c>
      <c r="BO116" s="122">
        <v>2800</v>
      </c>
      <c r="BP116" s="120">
        <v>70</v>
      </c>
      <c r="BQ116" s="120">
        <v>40</v>
      </c>
      <c r="BR116" s="122">
        <v>1559000</v>
      </c>
      <c r="BS116" s="122">
        <v>42000</v>
      </c>
      <c r="BT116" s="120">
        <v>4160</v>
      </c>
      <c r="BU116" s="120">
        <v>130</v>
      </c>
      <c r="BV116" s="120">
        <v>999</v>
      </c>
      <c r="BW116" s="120">
        <v>33</v>
      </c>
      <c r="BX116" s="120">
        <v>260</v>
      </c>
      <c r="BY116" s="120">
        <v>11</v>
      </c>
      <c r="BZ116" s="120">
        <v>2703</v>
      </c>
      <c r="CA116" s="120">
        <v>85</v>
      </c>
      <c r="CB116" s="120">
        <v>4310</v>
      </c>
      <c r="CC116" s="120">
        <v>180</v>
      </c>
      <c r="CD116" s="120">
        <v>354</v>
      </c>
      <c r="CE116" s="120">
        <v>12</v>
      </c>
      <c r="CF116" s="120">
        <v>1139</v>
      </c>
      <c r="CG116" s="120">
        <v>44</v>
      </c>
      <c r="CH116" s="120">
        <v>95.5</v>
      </c>
      <c r="CI116" s="120">
        <v>5</v>
      </c>
      <c r="CJ116" s="120">
        <v>31.7</v>
      </c>
      <c r="CK116" s="120">
        <v>1.5</v>
      </c>
      <c r="CL116" s="120">
        <v>70.8</v>
      </c>
      <c r="CM116" s="120">
        <v>4.5</v>
      </c>
      <c r="CN116" s="120">
        <v>6.47</v>
      </c>
      <c r="CO116" s="120">
        <v>0.43</v>
      </c>
      <c r="CP116" s="120">
        <v>36.200000000000003</v>
      </c>
      <c r="CQ116" s="120">
        <v>2.1</v>
      </c>
      <c r="CR116" s="120">
        <v>7.17</v>
      </c>
      <c r="CS116" s="120">
        <v>0.5</v>
      </c>
      <c r="CT116" s="120">
        <v>21.5</v>
      </c>
      <c r="CU116" s="120">
        <v>1.2</v>
      </c>
      <c r="CV116" s="120">
        <v>3.29</v>
      </c>
      <c r="CW116" s="120">
        <v>0.28999999999999998</v>
      </c>
      <c r="CX116" s="120">
        <v>26.1</v>
      </c>
      <c r="CY116" s="120">
        <v>1.8</v>
      </c>
      <c r="CZ116" s="120">
        <v>5.15</v>
      </c>
      <c r="DA116" s="120">
        <v>0.4</v>
      </c>
      <c r="DB116" s="120">
        <v>269</v>
      </c>
      <c r="DC116" s="120">
        <v>34</v>
      </c>
      <c r="DD116" s="120">
        <v>48.1</v>
      </c>
      <c r="DE116" s="120">
        <v>6.7</v>
      </c>
      <c r="DF116" s="120">
        <v>21.93</v>
      </c>
      <c r="DG116" s="120">
        <v>0.96</v>
      </c>
      <c r="DH116" s="120">
        <v>14.23</v>
      </c>
      <c r="DI116" s="120">
        <v>0.91</v>
      </c>
      <c r="DJ116" s="120">
        <v>17.45</v>
      </c>
      <c r="DK116" s="120">
        <v>0.94</v>
      </c>
      <c r="DL116" s="120">
        <v>145.19999999999999</v>
      </c>
      <c r="DM116" s="120">
        <v>4.5999999999999996</v>
      </c>
      <c r="DN116" s="120">
        <v>39.9</v>
      </c>
      <c r="DO116" s="120">
        <v>1.2</v>
      </c>
      <c r="DP116" s="120">
        <v>113</v>
      </c>
      <c r="DQ116" s="120">
        <v>33</v>
      </c>
      <c r="DR116" s="120">
        <v>2.5579999999999999E-5</v>
      </c>
      <c r="DS116" s="120">
        <v>6.7000000000000004E-7</v>
      </c>
      <c r="DT116" s="122">
        <v>89900</v>
      </c>
      <c r="DU116" s="122">
        <v>2400</v>
      </c>
      <c r="DV116" s="122">
        <v>1389000</v>
      </c>
      <c r="DW116" s="122">
        <v>61000</v>
      </c>
      <c r="DX116" s="120">
        <v>-460</v>
      </c>
      <c r="DY116" s="120">
        <v>290</v>
      </c>
      <c r="DZ116" s="122">
        <v>187400</v>
      </c>
      <c r="EA116" s="122">
        <v>6100</v>
      </c>
      <c r="EB116" s="120">
        <v>8330</v>
      </c>
      <c r="EC116" s="120">
        <v>270</v>
      </c>
      <c r="ED116" s="120">
        <v>21830</v>
      </c>
      <c r="EE116" s="120">
        <v>940</v>
      </c>
      <c r="EF116" s="122">
        <v>308400</v>
      </c>
      <c r="EG116" s="122">
        <v>9800</v>
      </c>
      <c r="EH116" s="122">
        <v>522000</v>
      </c>
      <c r="EI116" s="122">
        <v>22000</v>
      </c>
      <c r="EJ116" s="122">
        <v>57800</v>
      </c>
      <c r="EK116" s="122">
        <v>2000</v>
      </c>
      <c r="EL116" s="122">
        <v>30200</v>
      </c>
      <c r="EM116" s="122">
        <v>1200</v>
      </c>
      <c r="EN116" s="120">
        <v>2390</v>
      </c>
      <c r="EO116" s="120">
        <v>120</v>
      </c>
      <c r="EP116" s="120">
        <v>3130</v>
      </c>
      <c r="EQ116" s="120">
        <v>150</v>
      </c>
      <c r="ER116" s="120">
        <v>1930</v>
      </c>
      <c r="ES116" s="120">
        <v>120</v>
      </c>
      <c r="ET116" s="120">
        <v>1307</v>
      </c>
      <c r="EU116" s="120">
        <v>88</v>
      </c>
      <c r="EV116" s="120">
        <v>1663</v>
      </c>
      <c r="EW116" s="120">
        <v>93</v>
      </c>
      <c r="EX116" s="120">
        <v>1431</v>
      </c>
      <c r="EY116" s="120">
        <v>99</v>
      </c>
      <c r="EZ116" s="120">
        <v>1403</v>
      </c>
      <c r="FA116" s="120">
        <v>81</v>
      </c>
      <c r="FB116" s="120">
        <v>646</v>
      </c>
      <c r="FC116" s="120">
        <v>57</v>
      </c>
      <c r="FD116" s="120">
        <v>1103</v>
      </c>
      <c r="FE116" s="120">
        <v>77</v>
      </c>
      <c r="FF116" s="120">
        <v>1080</v>
      </c>
      <c r="FG116" s="120">
        <v>84</v>
      </c>
      <c r="FH116" s="120">
        <v>132</v>
      </c>
      <c r="FI116" s="120">
        <v>18</v>
      </c>
      <c r="FJ116" s="120">
        <v>1134</v>
      </c>
      <c r="FK116" s="120">
        <v>50</v>
      </c>
      <c r="FL116" s="120">
        <v>657</v>
      </c>
      <c r="FM116" s="120">
        <v>42</v>
      </c>
      <c r="FN116" s="120">
        <v>1920</v>
      </c>
      <c r="FO116" s="120">
        <v>100</v>
      </c>
      <c r="FP116" s="120">
        <v>27030</v>
      </c>
      <c r="FQ116" s="120">
        <v>860</v>
      </c>
      <c r="FR116" s="120">
        <v>9400</v>
      </c>
      <c r="FS116" s="120">
        <v>280</v>
      </c>
      <c r="FT116" s="120">
        <v>18.7</v>
      </c>
      <c r="FU116" s="120">
        <v>5.4</v>
      </c>
      <c r="FV116" s="120">
        <v>0</v>
      </c>
      <c r="FW116" s="120">
        <v>0.93245</v>
      </c>
      <c r="FX116" s="120">
        <v>0.93496999999999997</v>
      </c>
      <c r="FY116" s="120">
        <v>643.91999999999996</v>
      </c>
      <c r="FZ116" s="120">
        <v>0.30230000000000001</v>
      </c>
      <c r="GA116" s="120">
        <v>1.8279000000000001</v>
      </c>
      <c r="GB116" s="120">
        <v>0.10974</v>
      </c>
      <c r="GC116" s="120">
        <v>0.87012999999999996</v>
      </c>
      <c r="GD116" s="120">
        <v>1.3041</v>
      </c>
      <c r="GE116" s="120">
        <v>4.0467000000000003E-2</v>
      </c>
      <c r="GF116" s="120">
        <v>0.34661999999999998</v>
      </c>
      <c r="GG116" s="120">
        <v>0.13306000000000001</v>
      </c>
      <c r="GH116" s="120">
        <v>3.3603000000000001E-2</v>
      </c>
      <c r="GI116" s="120">
        <v>0.12163</v>
      </c>
      <c r="GJ116" s="120">
        <v>2.2717000000000001E-2</v>
      </c>
      <c r="GK116" s="120">
        <v>9.9715999999999999E-2</v>
      </c>
      <c r="GL116" s="120">
        <v>1.6775000000000002E-2</v>
      </c>
      <c r="GM116" s="120">
        <v>5.1233000000000001E-2</v>
      </c>
      <c r="GN116" s="120">
        <v>0</v>
      </c>
      <c r="GO116" s="120">
        <v>0</v>
      </c>
      <c r="GP116" s="120">
        <v>0</v>
      </c>
      <c r="GQ116" s="120">
        <v>0</v>
      </c>
      <c r="GR116" s="120">
        <v>2.0760000000000001</v>
      </c>
      <c r="GS116" s="120">
        <v>6.5384999999999999E-2</v>
      </c>
      <c r="GT116" s="120">
        <v>0.12246</v>
      </c>
      <c r="GU116" s="120">
        <v>8.0030000000000004E-2</v>
      </c>
      <c r="GV116" s="120">
        <v>2.9604999999999999E-2</v>
      </c>
      <c r="GW116" s="120">
        <v>1.2508999999999999E-2</v>
      </c>
      <c r="GX116" s="120">
        <v>0</v>
      </c>
      <c r="GY116" s="120">
        <v>0</v>
      </c>
      <c r="GZ116" s="120">
        <v>0</v>
      </c>
      <c r="HA116" s="120">
        <v>0</v>
      </c>
      <c r="HB116" s="120">
        <v>0</v>
      </c>
      <c r="HC116" s="120">
        <v>0</v>
      </c>
      <c r="HD116" s="120">
        <v>0</v>
      </c>
      <c r="HE116" s="120">
        <v>0</v>
      </c>
      <c r="HF116" s="120">
        <v>0</v>
      </c>
      <c r="HG116" s="120">
        <v>0</v>
      </c>
      <c r="HH116" s="120">
        <v>0</v>
      </c>
      <c r="HI116" s="120">
        <v>0</v>
      </c>
      <c r="HJ116" s="120">
        <v>0</v>
      </c>
      <c r="HK116" s="120">
        <v>0</v>
      </c>
      <c r="HL116" s="120">
        <v>0</v>
      </c>
      <c r="HM116" s="120">
        <v>0</v>
      </c>
      <c r="HN116" s="120">
        <v>0</v>
      </c>
      <c r="HO116" s="120">
        <v>0</v>
      </c>
      <c r="HP116" s="120">
        <v>0</v>
      </c>
      <c r="HQ116" s="120">
        <v>0</v>
      </c>
      <c r="HR116" s="120">
        <v>0</v>
      </c>
      <c r="HS116" s="120">
        <v>0</v>
      </c>
      <c r="HT116" s="120">
        <v>0</v>
      </c>
      <c r="HU116" s="120">
        <v>0</v>
      </c>
      <c r="HV116" s="120">
        <v>0</v>
      </c>
      <c r="HW116" s="120">
        <v>0</v>
      </c>
      <c r="HX116" s="120">
        <v>0</v>
      </c>
      <c r="HY116" s="120">
        <v>0</v>
      </c>
      <c r="HZ116" s="120">
        <v>0</v>
      </c>
      <c r="IA116" s="120">
        <v>0</v>
      </c>
      <c r="IB116" s="120">
        <v>0</v>
      </c>
      <c r="IC116" s="120">
        <v>0</v>
      </c>
      <c r="ID116" s="120">
        <v>0</v>
      </c>
      <c r="IE116" s="120">
        <v>0</v>
      </c>
      <c r="IF116" s="120">
        <v>0</v>
      </c>
      <c r="IG116" s="120">
        <v>0</v>
      </c>
      <c r="IH116" s="120">
        <v>0</v>
      </c>
      <c r="II116" s="120">
        <v>0</v>
      </c>
      <c r="IJ116" s="120">
        <v>0</v>
      </c>
      <c r="IK116" s="120">
        <v>0</v>
      </c>
      <c r="IL116" s="120">
        <v>0</v>
      </c>
      <c r="IM116" s="120">
        <v>0</v>
      </c>
      <c r="IN116" s="120">
        <v>0</v>
      </c>
      <c r="IO116" s="120">
        <v>0</v>
      </c>
      <c r="IP116" s="120">
        <v>0</v>
      </c>
      <c r="IQ116" s="120">
        <v>0</v>
      </c>
      <c r="IR116" s="120">
        <v>0</v>
      </c>
      <c r="IS116" s="120">
        <v>0</v>
      </c>
      <c r="IT116" s="120">
        <v>0</v>
      </c>
      <c r="IU116" s="120">
        <v>0</v>
      </c>
      <c r="IV116" s="120">
        <v>0</v>
      </c>
      <c r="IW116" s="120">
        <v>0</v>
      </c>
      <c r="IX116" s="120">
        <v>0</v>
      </c>
      <c r="IY116" s="120">
        <v>0</v>
      </c>
      <c r="IZ116" s="120">
        <v>0</v>
      </c>
      <c r="JA116" s="120">
        <v>0</v>
      </c>
      <c r="JB116" s="120">
        <v>0</v>
      </c>
    </row>
    <row r="117" spans="1:262" x14ac:dyDescent="0.25">
      <c r="E117" s="1"/>
      <c r="H117" s="2"/>
      <c r="I117" s="2"/>
      <c r="J117" s="2"/>
      <c r="K117" s="2"/>
      <c r="N117" s="2"/>
      <c r="O117" s="2"/>
      <c r="P117" s="2"/>
      <c r="Q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BH117" s="2"/>
      <c r="BI117" s="2"/>
      <c r="BR117" s="2"/>
      <c r="BS117" s="2"/>
      <c r="DT117" s="2"/>
      <c r="DU117" s="2"/>
      <c r="DV117" s="2"/>
      <c r="DW117" s="2"/>
      <c r="DZ117" s="2"/>
      <c r="EA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FP117" s="2"/>
      <c r="FQ117" s="2"/>
    </row>
    <row r="118" spans="1:262" ht="14.4" x14ac:dyDescent="0.3">
      <c r="A118" s="120" t="s">
        <v>818</v>
      </c>
      <c r="B118" s="120" t="s">
        <v>454</v>
      </c>
      <c r="C118" s="120" t="s">
        <v>522</v>
      </c>
      <c r="D118" s="120" t="s">
        <v>455</v>
      </c>
      <c r="E118" s="121">
        <v>0.3856084490740741</v>
      </c>
      <c r="F118" s="120">
        <v>44.777000000000001</v>
      </c>
      <c r="G118" s="120" t="s">
        <v>523</v>
      </c>
      <c r="H118" s="122">
        <v>594000</v>
      </c>
      <c r="I118" s="122">
        <v>20000</v>
      </c>
      <c r="J118" s="120">
        <v>132250</v>
      </c>
      <c r="K118" s="120">
        <v>930</v>
      </c>
      <c r="L118" s="120">
        <v>107520</v>
      </c>
      <c r="M118" s="120">
        <v>520</v>
      </c>
      <c r="N118" s="122">
        <v>15100</v>
      </c>
      <c r="O118" s="122">
        <v>1300</v>
      </c>
      <c r="P118" s="120">
        <v>136940</v>
      </c>
      <c r="Q118" s="120">
        <v>990</v>
      </c>
      <c r="R118" s="120">
        <v>4220</v>
      </c>
      <c r="S118" s="120">
        <v>180</v>
      </c>
      <c r="T118" s="120">
        <v>8580</v>
      </c>
      <c r="U118" s="120">
        <v>780</v>
      </c>
      <c r="V118" s="122">
        <v>10200</v>
      </c>
      <c r="W118" s="122">
        <v>1000</v>
      </c>
      <c r="X118" s="122">
        <v>11300</v>
      </c>
      <c r="Y118" s="122">
        <v>1100</v>
      </c>
      <c r="Z118" s="122">
        <v>13800</v>
      </c>
      <c r="AA118" s="122">
        <v>1200</v>
      </c>
      <c r="AB118" s="120">
        <v>2440</v>
      </c>
      <c r="AC118" s="120">
        <v>240</v>
      </c>
      <c r="AD118" s="120">
        <v>2200</v>
      </c>
      <c r="AE118" s="120">
        <v>220</v>
      </c>
      <c r="AF118" s="120">
        <v>8250</v>
      </c>
      <c r="AG118" s="120">
        <v>750</v>
      </c>
      <c r="AH118" s="120">
        <v>2460</v>
      </c>
      <c r="AI118" s="120">
        <v>240</v>
      </c>
      <c r="AJ118" s="122">
        <v>17100</v>
      </c>
      <c r="AK118" s="122">
        <v>1500</v>
      </c>
      <c r="AL118" s="120">
        <v>4070</v>
      </c>
      <c r="AM118" s="120">
        <v>370</v>
      </c>
      <c r="AN118" s="122">
        <v>17600</v>
      </c>
      <c r="AO118" s="122">
        <v>1500</v>
      </c>
      <c r="AP118" s="120">
        <v>5760</v>
      </c>
      <c r="AQ118" s="120">
        <v>510</v>
      </c>
      <c r="AR118" s="122">
        <v>18200</v>
      </c>
      <c r="AS118" s="122">
        <v>1600</v>
      </c>
      <c r="AT118" s="120">
        <v>4100</v>
      </c>
      <c r="AU118" s="120">
        <v>400</v>
      </c>
      <c r="AV118" s="122">
        <v>17700</v>
      </c>
      <c r="AW118" s="122">
        <v>1600</v>
      </c>
      <c r="AX118" s="120">
        <v>386</v>
      </c>
      <c r="AY118" s="120">
        <v>25</v>
      </c>
      <c r="AZ118" s="120">
        <v>338</v>
      </c>
      <c r="BA118" s="120">
        <v>27</v>
      </c>
      <c r="BB118" s="120">
        <v>3890</v>
      </c>
      <c r="BC118" s="120">
        <v>340</v>
      </c>
      <c r="BD118" s="120">
        <v>3470</v>
      </c>
      <c r="BE118" s="120">
        <v>330</v>
      </c>
      <c r="BF118" s="120">
        <v>8370</v>
      </c>
      <c r="BG118" s="120">
        <v>750</v>
      </c>
      <c r="BH118" s="122">
        <v>15100</v>
      </c>
      <c r="BI118" s="122">
        <v>1400</v>
      </c>
      <c r="BJ118" s="122">
        <v>17500</v>
      </c>
      <c r="BK118" s="122">
        <v>1600</v>
      </c>
      <c r="BL118" s="120">
        <v>25.4</v>
      </c>
      <c r="BM118" s="120">
        <v>6.6</v>
      </c>
      <c r="BN118" s="120">
        <v>-7.6</v>
      </c>
      <c r="BO118" s="120">
        <v>5.7</v>
      </c>
      <c r="BP118" s="120">
        <v>-69</v>
      </c>
      <c r="BQ118" s="120">
        <v>31</v>
      </c>
      <c r="BR118" s="122">
        <v>96600</v>
      </c>
      <c r="BS118" s="122">
        <v>8900</v>
      </c>
      <c r="BT118" s="120">
        <v>44</v>
      </c>
      <c r="BU118" s="120">
        <v>7.6</v>
      </c>
      <c r="BV118" s="120">
        <v>83.7</v>
      </c>
      <c r="BW118" s="120">
        <v>8.5</v>
      </c>
      <c r="BX118" s="120">
        <v>40.6</v>
      </c>
      <c r="BY118" s="120">
        <v>3.7</v>
      </c>
      <c r="BZ118" s="120">
        <v>39.4</v>
      </c>
      <c r="CA118" s="120">
        <v>3.9</v>
      </c>
      <c r="CB118" s="120">
        <v>42.1</v>
      </c>
      <c r="CC118" s="120">
        <v>4</v>
      </c>
      <c r="CD118" s="120">
        <v>38.200000000000003</v>
      </c>
      <c r="CE118" s="120">
        <v>3.5</v>
      </c>
      <c r="CF118" s="120">
        <v>39.5</v>
      </c>
      <c r="CG118" s="120">
        <v>4</v>
      </c>
      <c r="CH118" s="120">
        <v>40.4</v>
      </c>
      <c r="CI118" s="120">
        <v>4.0999999999999996</v>
      </c>
      <c r="CJ118" s="120">
        <v>37.6</v>
      </c>
      <c r="CK118" s="120">
        <v>3.5</v>
      </c>
      <c r="CL118" s="120">
        <v>39.6</v>
      </c>
      <c r="CM118" s="120">
        <v>4</v>
      </c>
      <c r="CN118" s="120">
        <v>38.299999999999997</v>
      </c>
      <c r="CO118" s="120">
        <v>3.5</v>
      </c>
      <c r="CP118" s="120">
        <v>39.200000000000003</v>
      </c>
      <c r="CQ118" s="120">
        <v>3.6</v>
      </c>
      <c r="CR118" s="120">
        <v>40.6</v>
      </c>
      <c r="CS118" s="120">
        <v>3.6</v>
      </c>
      <c r="CT118" s="120">
        <v>39.9</v>
      </c>
      <c r="CU118" s="120">
        <v>3.6</v>
      </c>
      <c r="CV118" s="120">
        <v>40.299999999999997</v>
      </c>
      <c r="CW118" s="120">
        <v>3.6</v>
      </c>
      <c r="CX118" s="120">
        <v>42.5</v>
      </c>
      <c r="CY118" s="120">
        <v>4.2</v>
      </c>
      <c r="CZ118" s="120">
        <v>40</v>
      </c>
      <c r="DA118" s="120">
        <v>3.6</v>
      </c>
      <c r="DB118" s="120">
        <v>13</v>
      </c>
      <c r="DC118" s="120">
        <v>25</v>
      </c>
      <c r="DD118" s="120">
        <v>42.3</v>
      </c>
      <c r="DE118" s="120">
        <v>4.9000000000000004</v>
      </c>
      <c r="DF118" s="120">
        <v>40.5</v>
      </c>
      <c r="DG118" s="120">
        <v>3.7</v>
      </c>
      <c r="DH118" s="120">
        <v>38.700000000000003</v>
      </c>
      <c r="DI118" s="120">
        <v>3.6</v>
      </c>
      <c r="DJ118" s="120">
        <v>39.4</v>
      </c>
      <c r="DK118" s="120">
        <v>3.6</v>
      </c>
      <c r="DL118" s="120">
        <v>38.6</v>
      </c>
      <c r="DM118" s="120">
        <v>3.5</v>
      </c>
      <c r="DN118" s="120">
        <v>38.9</v>
      </c>
      <c r="DO118" s="120">
        <v>3.7</v>
      </c>
      <c r="DP118" s="120">
        <v>41</v>
      </c>
      <c r="DQ118" s="120">
        <v>11</v>
      </c>
      <c r="DR118" s="120">
        <v>3.9599999999999998E-4</v>
      </c>
      <c r="DS118" s="120">
        <v>1.2E-5</v>
      </c>
      <c r="DT118" s="122">
        <v>14200</v>
      </c>
      <c r="DU118" s="122">
        <v>1300</v>
      </c>
      <c r="DV118" s="120">
        <v>1370</v>
      </c>
      <c r="DW118" s="120">
        <v>960</v>
      </c>
      <c r="DX118" s="120">
        <v>1030</v>
      </c>
      <c r="DY118" s="120">
        <v>470</v>
      </c>
      <c r="DZ118" s="120">
        <v>5730</v>
      </c>
      <c r="EA118" s="120">
        <v>990</v>
      </c>
      <c r="EB118" s="120">
        <v>1740</v>
      </c>
      <c r="EC118" s="120">
        <v>180</v>
      </c>
      <c r="ED118" s="120">
        <v>8580</v>
      </c>
      <c r="EE118" s="120">
        <v>790</v>
      </c>
      <c r="EF118" s="122">
        <v>10300</v>
      </c>
      <c r="EG118" s="122">
        <v>1000</v>
      </c>
      <c r="EH118" s="122">
        <v>11300</v>
      </c>
      <c r="EI118" s="122">
        <v>1100</v>
      </c>
      <c r="EJ118" s="122">
        <v>13800</v>
      </c>
      <c r="EK118" s="122">
        <v>1300</v>
      </c>
      <c r="EL118" s="120">
        <v>2440</v>
      </c>
      <c r="EM118" s="120">
        <v>250</v>
      </c>
      <c r="EN118" s="120">
        <v>2190</v>
      </c>
      <c r="EO118" s="120">
        <v>220</v>
      </c>
      <c r="EP118" s="120">
        <v>8280</v>
      </c>
      <c r="EQ118" s="120">
        <v>770</v>
      </c>
      <c r="ER118" s="120">
        <v>2440</v>
      </c>
      <c r="ES118" s="120">
        <v>250</v>
      </c>
      <c r="ET118" s="122">
        <v>17100</v>
      </c>
      <c r="EU118" s="122">
        <v>1600</v>
      </c>
      <c r="EV118" s="120">
        <v>4090</v>
      </c>
      <c r="EW118" s="120">
        <v>380</v>
      </c>
      <c r="EX118" s="122">
        <v>17500</v>
      </c>
      <c r="EY118" s="122">
        <v>1600</v>
      </c>
      <c r="EZ118" s="120">
        <v>5750</v>
      </c>
      <c r="FA118" s="120">
        <v>520</v>
      </c>
      <c r="FB118" s="122">
        <v>18100</v>
      </c>
      <c r="FC118" s="122">
        <v>1600</v>
      </c>
      <c r="FD118" s="120">
        <v>4070</v>
      </c>
      <c r="FE118" s="120">
        <v>400</v>
      </c>
      <c r="FF118" s="122">
        <v>17900</v>
      </c>
      <c r="FG118" s="122">
        <v>1600</v>
      </c>
      <c r="FH118" s="120">
        <v>233</v>
      </c>
      <c r="FI118" s="120">
        <v>27</v>
      </c>
      <c r="FJ118" s="120">
        <v>3810</v>
      </c>
      <c r="FK118" s="120">
        <v>340</v>
      </c>
      <c r="FL118" s="120">
        <v>3350</v>
      </c>
      <c r="FM118" s="120">
        <v>310</v>
      </c>
      <c r="FN118" s="120">
        <v>8110</v>
      </c>
      <c r="FO118" s="120">
        <v>740</v>
      </c>
      <c r="FP118" s="122">
        <v>14900</v>
      </c>
      <c r="FQ118" s="122">
        <v>1400</v>
      </c>
      <c r="FR118" s="122">
        <v>17300</v>
      </c>
      <c r="FS118" s="122">
        <v>1600</v>
      </c>
      <c r="FT118" s="120">
        <v>24.9</v>
      </c>
      <c r="FU118" s="120">
        <v>6.6</v>
      </c>
      <c r="FV118" s="120">
        <v>0</v>
      </c>
      <c r="FW118" s="120">
        <v>7.6139999999999999</v>
      </c>
      <c r="FX118" s="120">
        <v>-7.5933000000000002</v>
      </c>
      <c r="FY118" s="120">
        <v>2374.9</v>
      </c>
      <c r="FZ118" s="120">
        <v>2.7433000000000001</v>
      </c>
      <c r="GA118" s="120">
        <v>18.257999999999999</v>
      </c>
      <c r="GB118" s="120">
        <v>0.77707999999999999</v>
      </c>
      <c r="GC118" s="120">
        <v>0.59882999999999997</v>
      </c>
      <c r="GD118" s="120">
        <v>0.72957000000000005</v>
      </c>
      <c r="GE118" s="120">
        <v>0.50051000000000001</v>
      </c>
      <c r="GF118" s="120">
        <v>1.8499000000000001</v>
      </c>
      <c r="GG118" s="120">
        <v>0.75327999999999995</v>
      </c>
      <c r="GH118" s="120">
        <v>0.35588999999999998</v>
      </c>
      <c r="GI118" s="120">
        <v>0.66174999999999995</v>
      </c>
      <c r="GJ118" s="120">
        <v>0.19211</v>
      </c>
      <c r="GK118" s="120">
        <v>0</v>
      </c>
      <c r="GL118" s="120">
        <v>0</v>
      </c>
      <c r="GM118" s="120">
        <v>0.39043</v>
      </c>
      <c r="GN118" s="120">
        <v>0.15242</v>
      </c>
      <c r="GO118" s="120">
        <v>0.42586000000000002</v>
      </c>
      <c r="GP118" s="120">
        <v>0.42231000000000002</v>
      </c>
      <c r="GQ118" s="120">
        <v>4223.1000000000004</v>
      </c>
      <c r="GR118" s="120">
        <v>18.93</v>
      </c>
      <c r="GS118" s="120">
        <v>0.70574999999999999</v>
      </c>
      <c r="GT118" s="120">
        <v>0.76817999999999997</v>
      </c>
      <c r="GU118" s="120">
        <v>1.2847</v>
      </c>
      <c r="GV118" s="120">
        <v>0.36377999999999999</v>
      </c>
      <c r="GW118" s="120">
        <v>0.17541999999999999</v>
      </c>
      <c r="GX118" s="120">
        <v>0</v>
      </c>
      <c r="GY118" s="120">
        <v>0</v>
      </c>
      <c r="GZ118" s="120">
        <v>0</v>
      </c>
      <c r="HA118" s="120">
        <v>0</v>
      </c>
      <c r="HB118" s="120">
        <v>0</v>
      </c>
      <c r="HC118" s="120">
        <v>0</v>
      </c>
      <c r="HD118" s="120">
        <v>0</v>
      </c>
      <c r="HE118" s="120">
        <v>0</v>
      </c>
      <c r="HF118" s="120">
        <v>0</v>
      </c>
      <c r="HG118" s="120">
        <v>0</v>
      </c>
      <c r="HH118" s="120">
        <v>0</v>
      </c>
      <c r="HI118" s="120">
        <v>0</v>
      </c>
      <c r="HJ118" s="120">
        <v>0</v>
      </c>
      <c r="HK118" s="120">
        <v>0</v>
      </c>
      <c r="HL118" s="120">
        <v>0</v>
      </c>
      <c r="HM118" s="120">
        <v>0</v>
      </c>
      <c r="HN118" s="120">
        <v>0</v>
      </c>
      <c r="HO118" s="120">
        <v>0</v>
      </c>
      <c r="HP118" s="120">
        <v>0</v>
      </c>
      <c r="HQ118" s="120">
        <v>0</v>
      </c>
      <c r="HR118" s="120">
        <v>0</v>
      </c>
      <c r="HS118" s="120">
        <v>0</v>
      </c>
      <c r="HT118" s="120">
        <v>0</v>
      </c>
      <c r="HU118" s="120">
        <v>0</v>
      </c>
      <c r="HV118" s="120">
        <v>0</v>
      </c>
      <c r="HW118" s="120">
        <v>0</v>
      </c>
      <c r="HX118" s="120">
        <v>0</v>
      </c>
      <c r="HY118" s="120">
        <v>0</v>
      </c>
      <c r="HZ118" s="120">
        <v>0</v>
      </c>
      <c r="IA118" s="120">
        <v>0</v>
      </c>
      <c r="IB118" s="120">
        <v>0</v>
      </c>
      <c r="IC118" s="120">
        <v>0</v>
      </c>
      <c r="ID118" s="120">
        <v>0</v>
      </c>
      <c r="IE118" s="120">
        <v>0</v>
      </c>
      <c r="IF118" s="120">
        <v>0</v>
      </c>
      <c r="IG118" s="120">
        <v>0</v>
      </c>
      <c r="IH118" s="120">
        <v>0</v>
      </c>
      <c r="II118" s="120">
        <v>0</v>
      </c>
      <c r="IJ118" s="120">
        <v>0</v>
      </c>
      <c r="IK118" s="120">
        <v>0</v>
      </c>
      <c r="IL118" s="120">
        <v>0</v>
      </c>
      <c r="IM118" s="120">
        <v>0</v>
      </c>
      <c r="IN118" s="120">
        <v>0</v>
      </c>
      <c r="IO118" s="120">
        <v>0</v>
      </c>
      <c r="IP118" s="120">
        <v>0</v>
      </c>
      <c r="IQ118" s="120">
        <v>0</v>
      </c>
      <c r="IR118" s="120">
        <v>0</v>
      </c>
      <c r="IS118" s="120">
        <v>0</v>
      </c>
      <c r="IT118" s="120">
        <v>0</v>
      </c>
      <c r="IU118" s="120">
        <v>0</v>
      </c>
      <c r="IV118" s="120">
        <v>0</v>
      </c>
      <c r="IW118" s="120">
        <v>0</v>
      </c>
      <c r="IX118" s="120">
        <v>0</v>
      </c>
      <c r="IY118" s="120">
        <v>0</v>
      </c>
      <c r="IZ118" s="120">
        <v>0</v>
      </c>
      <c r="JA118" s="120">
        <v>0</v>
      </c>
      <c r="JB118" s="120">
        <v>0</v>
      </c>
    </row>
    <row r="119" spans="1:262" ht="14.4" x14ac:dyDescent="0.3">
      <c r="A119" s="120" t="s">
        <v>819</v>
      </c>
      <c r="B119" s="120" t="s">
        <v>454</v>
      </c>
      <c r="C119" s="120" t="s">
        <v>525</v>
      </c>
      <c r="D119" s="120" t="s">
        <v>455</v>
      </c>
      <c r="E119" s="121">
        <v>0.38642118055555552</v>
      </c>
      <c r="F119" s="120">
        <v>44.777000000000001</v>
      </c>
      <c r="G119" s="120" t="s">
        <v>526</v>
      </c>
      <c r="H119" s="122">
        <v>573000</v>
      </c>
      <c r="I119" s="122">
        <v>19000</v>
      </c>
      <c r="J119" s="122">
        <v>127600</v>
      </c>
      <c r="K119" s="122">
        <v>1100</v>
      </c>
      <c r="L119" s="120">
        <v>102980</v>
      </c>
      <c r="M119" s="120">
        <v>460</v>
      </c>
      <c r="N119" s="122">
        <v>14500</v>
      </c>
      <c r="O119" s="122">
        <v>1200</v>
      </c>
      <c r="P119" s="120">
        <v>136080</v>
      </c>
      <c r="Q119" s="120">
        <v>970</v>
      </c>
      <c r="R119" s="120">
        <v>4110</v>
      </c>
      <c r="S119" s="120">
        <v>180</v>
      </c>
      <c r="T119" s="120">
        <v>8580</v>
      </c>
      <c r="U119" s="120">
        <v>790</v>
      </c>
      <c r="V119" s="120">
        <v>9280</v>
      </c>
      <c r="W119" s="120">
        <v>850</v>
      </c>
      <c r="X119" s="122">
        <v>10600</v>
      </c>
      <c r="Y119" s="122">
        <v>1000</v>
      </c>
      <c r="Z119" s="122">
        <v>13900</v>
      </c>
      <c r="AA119" s="122">
        <v>1300</v>
      </c>
      <c r="AB119" s="120">
        <v>2430</v>
      </c>
      <c r="AC119" s="120">
        <v>270</v>
      </c>
      <c r="AD119" s="120">
        <v>2140</v>
      </c>
      <c r="AE119" s="120">
        <v>200</v>
      </c>
      <c r="AF119" s="120">
        <v>7670</v>
      </c>
      <c r="AG119" s="120">
        <v>680</v>
      </c>
      <c r="AH119" s="120">
        <v>2270</v>
      </c>
      <c r="AI119" s="120">
        <v>210</v>
      </c>
      <c r="AJ119" s="122">
        <v>16100</v>
      </c>
      <c r="AK119" s="122">
        <v>1400</v>
      </c>
      <c r="AL119" s="120">
        <v>3810</v>
      </c>
      <c r="AM119" s="120">
        <v>350</v>
      </c>
      <c r="AN119" s="122">
        <v>16500</v>
      </c>
      <c r="AO119" s="122">
        <v>1400</v>
      </c>
      <c r="AP119" s="120">
        <v>5540</v>
      </c>
      <c r="AQ119" s="120">
        <v>490</v>
      </c>
      <c r="AR119" s="122">
        <v>17200</v>
      </c>
      <c r="AS119" s="122">
        <v>1400</v>
      </c>
      <c r="AT119" s="120">
        <v>3680</v>
      </c>
      <c r="AU119" s="120">
        <v>360</v>
      </c>
      <c r="AV119" s="122">
        <v>16500</v>
      </c>
      <c r="AW119" s="122">
        <v>1400</v>
      </c>
      <c r="AX119" s="120">
        <v>381</v>
      </c>
      <c r="AY119" s="120">
        <v>25</v>
      </c>
      <c r="AZ119" s="120">
        <v>301</v>
      </c>
      <c r="BA119" s="120">
        <v>27</v>
      </c>
      <c r="BB119" s="120">
        <v>3730</v>
      </c>
      <c r="BC119" s="120">
        <v>330</v>
      </c>
      <c r="BD119" s="120">
        <v>3410</v>
      </c>
      <c r="BE119" s="120">
        <v>300</v>
      </c>
      <c r="BF119" s="120">
        <v>8070</v>
      </c>
      <c r="BG119" s="120">
        <v>740</v>
      </c>
      <c r="BH119" s="122">
        <v>14700</v>
      </c>
      <c r="BI119" s="122">
        <v>1300</v>
      </c>
      <c r="BJ119" s="122">
        <v>17200</v>
      </c>
      <c r="BK119" s="122">
        <v>1600</v>
      </c>
      <c r="BL119" s="120">
        <v>29.7</v>
      </c>
      <c r="BM119" s="120">
        <v>6.6</v>
      </c>
      <c r="BN119" s="120">
        <v>-9</v>
      </c>
      <c r="BO119" s="120">
        <v>12</v>
      </c>
      <c r="BP119" s="120">
        <v>-8</v>
      </c>
      <c r="BQ119" s="120">
        <v>73</v>
      </c>
      <c r="BR119" s="122">
        <v>92800</v>
      </c>
      <c r="BS119" s="122">
        <v>8200</v>
      </c>
      <c r="BT119" s="120">
        <v>45.9</v>
      </c>
      <c r="BU119" s="120">
        <v>7.4</v>
      </c>
      <c r="BV119" s="120">
        <v>81.3</v>
      </c>
      <c r="BW119" s="120">
        <v>8.6999999999999993</v>
      </c>
      <c r="BX119" s="120">
        <v>40.9</v>
      </c>
      <c r="BY119" s="120">
        <v>3.8</v>
      </c>
      <c r="BZ119" s="120">
        <v>35.5</v>
      </c>
      <c r="CA119" s="120">
        <v>3.3</v>
      </c>
      <c r="CB119" s="120">
        <v>39.799999999999997</v>
      </c>
      <c r="CC119" s="120">
        <v>3.9</v>
      </c>
      <c r="CD119" s="120">
        <v>39</v>
      </c>
      <c r="CE119" s="120">
        <v>3.6</v>
      </c>
      <c r="CF119" s="120">
        <v>39.4</v>
      </c>
      <c r="CG119" s="120">
        <v>4.4000000000000004</v>
      </c>
      <c r="CH119" s="120">
        <v>39.6</v>
      </c>
      <c r="CI119" s="120">
        <v>3.8</v>
      </c>
      <c r="CJ119" s="120">
        <v>35.1</v>
      </c>
      <c r="CK119" s="120">
        <v>3.2</v>
      </c>
      <c r="CL119" s="120">
        <v>37.1</v>
      </c>
      <c r="CM119" s="120">
        <v>3.6</v>
      </c>
      <c r="CN119" s="120">
        <v>36.6</v>
      </c>
      <c r="CO119" s="120">
        <v>3.4</v>
      </c>
      <c r="CP119" s="120">
        <v>36.700000000000003</v>
      </c>
      <c r="CQ119" s="120">
        <v>3.4</v>
      </c>
      <c r="CR119" s="120">
        <v>38.5</v>
      </c>
      <c r="CS119" s="120">
        <v>3.3</v>
      </c>
      <c r="CT119" s="120">
        <v>38.1</v>
      </c>
      <c r="CU119" s="120">
        <v>3.4</v>
      </c>
      <c r="CV119" s="120">
        <v>38.4</v>
      </c>
      <c r="CW119" s="120">
        <v>3.2</v>
      </c>
      <c r="CX119" s="120">
        <v>38.299999999999997</v>
      </c>
      <c r="CY119" s="120">
        <v>3.8</v>
      </c>
      <c r="CZ119" s="120">
        <v>37</v>
      </c>
      <c r="DA119" s="120">
        <v>3.3</v>
      </c>
      <c r="DB119" s="120">
        <v>24</v>
      </c>
      <c r="DC119" s="120">
        <v>25</v>
      </c>
      <c r="DD119" s="120">
        <v>35.799999999999997</v>
      </c>
      <c r="DE119" s="120">
        <v>5</v>
      </c>
      <c r="DF119" s="120">
        <v>39</v>
      </c>
      <c r="DG119" s="120">
        <v>3.5</v>
      </c>
      <c r="DH119" s="120">
        <v>39</v>
      </c>
      <c r="DI119" s="120">
        <v>3.5</v>
      </c>
      <c r="DJ119" s="120">
        <v>38.299999999999997</v>
      </c>
      <c r="DK119" s="120">
        <v>3.6</v>
      </c>
      <c r="DL119" s="120">
        <v>38.1</v>
      </c>
      <c r="DM119" s="120">
        <v>3.5</v>
      </c>
      <c r="DN119" s="120">
        <v>38.6</v>
      </c>
      <c r="DO119" s="120">
        <v>3.5</v>
      </c>
      <c r="DP119" s="120">
        <v>49</v>
      </c>
      <c r="DQ119" s="120">
        <v>11</v>
      </c>
      <c r="DR119" s="120">
        <v>4.0999999999999999E-4</v>
      </c>
      <c r="DS119" s="120">
        <v>1.1E-5</v>
      </c>
      <c r="DT119" s="122">
        <v>13600</v>
      </c>
      <c r="DU119" s="122">
        <v>1200</v>
      </c>
      <c r="DV119" s="122">
        <v>1000</v>
      </c>
      <c r="DW119" s="122">
        <v>1100</v>
      </c>
      <c r="DX119" s="120">
        <v>100</v>
      </c>
      <c r="DY119" s="120">
        <v>440</v>
      </c>
      <c r="DZ119" s="120">
        <v>5950</v>
      </c>
      <c r="EA119" s="120">
        <v>960</v>
      </c>
      <c r="EB119" s="120">
        <v>1680</v>
      </c>
      <c r="EC119" s="120">
        <v>180</v>
      </c>
      <c r="ED119" s="120">
        <v>8590</v>
      </c>
      <c r="EE119" s="120">
        <v>810</v>
      </c>
      <c r="EF119" s="120">
        <v>9240</v>
      </c>
      <c r="EG119" s="120">
        <v>870</v>
      </c>
      <c r="EH119" s="122">
        <v>10600</v>
      </c>
      <c r="EI119" s="122">
        <v>1100</v>
      </c>
      <c r="EJ119" s="122">
        <v>14000</v>
      </c>
      <c r="EK119" s="122">
        <v>1300</v>
      </c>
      <c r="EL119" s="120">
        <v>2420</v>
      </c>
      <c r="EM119" s="120">
        <v>270</v>
      </c>
      <c r="EN119" s="120">
        <v>2140</v>
      </c>
      <c r="EO119" s="120">
        <v>210</v>
      </c>
      <c r="EP119" s="120">
        <v>7690</v>
      </c>
      <c r="EQ119" s="120">
        <v>700</v>
      </c>
      <c r="ER119" s="120">
        <v>2270</v>
      </c>
      <c r="ES119" s="120">
        <v>220</v>
      </c>
      <c r="ET119" s="122">
        <v>16300</v>
      </c>
      <c r="EU119" s="122">
        <v>1500</v>
      </c>
      <c r="EV119" s="120">
        <v>3810</v>
      </c>
      <c r="EW119" s="120">
        <v>350</v>
      </c>
      <c r="EX119" s="122">
        <v>16600</v>
      </c>
      <c r="EY119" s="122">
        <v>1400</v>
      </c>
      <c r="EZ119" s="120">
        <v>5520</v>
      </c>
      <c r="FA119" s="120">
        <v>490</v>
      </c>
      <c r="FB119" s="122">
        <v>17200</v>
      </c>
      <c r="FC119" s="122">
        <v>1400</v>
      </c>
      <c r="FD119" s="120">
        <v>3660</v>
      </c>
      <c r="FE119" s="120">
        <v>370</v>
      </c>
      <c r="FF119" s="122">
        <v>16400</v>
      </c>
      <c r="FG119" s="122">
        <v>1500</v>
      </c>
      <c r="FH119" s="120">
        <v>196</v>
      </c>
      <c r="FI119" s="120">
        <v>28</v>
      </c>
      <c r="FJ119" s="120">
        <v>3660</v>
      </c>
      <c r="FK119" s="120">
        <v>330</v>
      </c>
      <c r="FL119" s="120">
        <v>3360</v>
      </c>
      <c r="FM119" s="120">
        <v>300</v>
      </c>
      <c r="FN119" s="120">
        <v>7830</v>
      </c>
      <c r="FO119" s="120">
        <v>740</v>
      </c>
      <c r="FP119" s="122">
        <v>14600</v>
      </c>
      <c r="FQ119" s="122">
        <v>1300</v>
      </c>
      <c r="FR119" s="122">
        <v>17100</v>
      </c>
      <c r="FS119" s="122">
        <v>1600</v>
      </c>
      <c r="FT119" s="120">
        <v>30</v>
      </c>
      <c r="FU119" s="120">
        <v>6.7</v>
      </c>
      <c r="FV119" s="120">
        <v>0</v>
      </c>
      <c r="FW119" s="120">
        <v>7.2579000000000002</v>
      </c>
      <c r="FX119" s="120">
        <v>-29.99</v>
      </c>
      <c r="FY119" s="120">
        <v>2498.4</v>
      </c>
      <c r="FZ119" s="120">
        <v>2.8818000000000001</v>
      </c>
      <c r="GA119" s="120">
        <v>19.204999999999998</v>
      </c>
      <c r="GB119" s="120">
        <v>0.81767000000000001</v>
      </c>
      <c r="GC119" s="120">
        <v>0.62988999999999995</v>
      </c>
      <c r="GD119" s="120">
        <v>0.76729000000000003</v>
      </c>
      <c r="GE119" s="120">
        <v>0.52639000000000002</v>
      </c>
      <c r="GF119" s="120">
        <v>1.9464999999999999</v>
      </c>
      <c r="GG119" s="120">
        <v>0.79220000000000002</v>
      </c>
      <c r="GH119" s="120">
        <v>0.37430999999999998</v>
      </c>
      <c r="GI119" s="120">
        <v>0.69604999999999995</v>
      </c>
      <c r="GJ119" s="120">
        <v>0.20205000000000001</v>
      </c>
      <c r="GK119" s="120">
        <v>0</v>
      </c>
      <c r="GL119" s="120">
        <v>0</v>
      </c>
      <c r="GM119" s="120">
        <v>0.41066000000000003</v>
      </c>
      <c r="GN119" s="120">
        <v>0.16033</v>
      </c>
      <c r="GO119" s="120">
        <v>0.44791999999999998</v>
      </c>
      <c r="GP119" s="120">
        <v>0.44407999999999997</v>
      </c>
      <c r="GQ119" s="120">
        <v>4440.8</v>
      </c>
      <c r="GR119" s="120">
        <v>19.869</v>
      </c>
      <c r="GS119" s="120">
        <v>0.74156999999999995</v>
      </c>
      <c r="GT119" s="120">
        <v>0.80723999999999996</v>
      </c>
      <c r="GU119" s="120">
        <v>1.35</v>
      </c>
      <c r="GV119" s="120">
        <v>0.38247999999999999</v>
      </c>
      <c r="GW119" s="120">
        <v>0.18436</v>
      </c>
      <c r="GX119" s="120">
        <v>0</v>
      </c>
      <c r="GY119" s="120">
        <v>0</v>
      </c>
      <c r="GZ119" s="120">
        <v>0</v>
      </c>
      <c r="HA119" s="120">
        <v>0</v>
      </c>
      <c r="HB119" s="120">
        <v>0</v>
      </c>
      <c r="HC119" s="120">
        <v>0</v>
      </c>
      <c r="HD119" s="120">
        <v>0</v>
      </c>
      <c r="HE119" s="120">
        <v>0</v>
      </c>
      <c r="HF119" s="120">
        <v>0</v>
      </c>
      <c r="HG119" s="120">
        <v>0</v>
      </c>
      <c r="HH119" s="120">
        <v>0</v>
      </c>
      <c r="HI119" s="120">
        <v>0</v>
      </c>
      <c r="HJ119" s="120">
        <v>0</v>
      </c>
      <c r="HK119" s="120">
        <v>0</v>
      </c>
      <c r="HL119" s="120">
        <v>0</v>
      </c>
      <c r="HM119" s="120">
        <v>0</v>
      </c>
      <c r="HN119" s="120">
        <v>0</v>
      </c>
      <c r="HO119" s="120">
        <v>0</v>
      </c>
      <c r="HP119" s="120">
        <v>0</v>
      </c>
      <c r="HQ119" s="120">
        <v>0</v>
      </c>
      <c r="HR119" s="120">
        <v>0</v>
      </c>
      <c r="HS119" s="120">
        <v>0</v>
      </c>
      <c r="HT119" s="120">
        <v>0</v>
      </c>
      <c r="HU119" s="120">
        <v>0</v>
      </c>
      <c r="HV119" s="120">
        <v>0</v>
      </c>
      <c r="HW119" s="120">
        <v>0</v>
      </c>
      <c r="HX119" s="120">
        <v>0</v>
      </c>
      <c r="HY119" s="120">
        <v>0</v>
      </c>
      <c r="HZ119" s="120">
        <v>0</v>
      </c>
      <c r="IA119" s="120">
        <v>0</v>
      </c>
      <c r="IB119" s="120">
        <v>0</v>
      </c>
      <c r="IC119" s="120">
        <v>0</v>
      </c>
      <c r="ID119" s="120">
        <v>0</v>
      </c>
      <c r="IE119" s="120">
        <v>0</v>
      </c>
      <c r="IF119" s="120">
        <v>0</v>
      </c>
      <c r="IG119" s="120">
        <v>0</v>
      </c>
      <c r="IH119" s="120">
        <v>0</v>
      </c>
      <c r="II119" s="120">
        <v>0</v>
      </c>
      <c r="IJ119" s="120">
        <v>0</v>
      </c>
      <c r="IK119" s="120">
        <v>0</v>
      </c>
      <c r="IL119" s="120">
        <v>0</v>
      </c>
      <c r="IM119" s="120">
        <v>0</v>
      </c>
      <c r="IN119" s="120">
        <v>0</v>
      </c>
      <c r="IO119" s="120">
        <v>0</v>
      </c>
      <c r="IP119" s="120">
        <v>0</v>
      </c>
      <c r="IQ119" s="120">
        <v>0</v>
      </c>
      <c r="IR119" s="120">
        <v>0</v>
      </c>
      <c r="IS119" s="120">
        <v>0</v>
      </c>
      <c r="IT119" s="120">
        <v>0</v>
      </c>
      <c r="IU119" s="120">
        <v>0</v>
      </c>
      <c r="IV119" s="120">
        <v>0</v>
      </c>
      <c r="IW119" s="120">
        <v>0</v>
      </c>
      <c r="IX119" s="120">
        <v>0</v>
      </c>
      <c r="IY119" s="120">
        <v>0</v>
      </c>
      <c r="IZ119" s="120">
        <v>0</v>
      </c>
      <c r="JA119" s="120">
        <v>0</v>
      </c>
      <c r="JB119" s="120">
        <v>0</v>
      </c>
    </row>
    <row r="120" spans="1:262" ht="14.4" x14ac:dyDescent="0.3">
      <c r="A120" s="120" t="s">
        <v>820</v>
      </c>
      <c r="B120" s="120" t="s">
        <v>454</v>
      </c>
      <c r="C120" s="120" t="s">
        <v>528</v>
      </c>
      <c r="D120" s="120" t="s">
        <v>455</v>
      </c>
      <c r="E120" s="121">
        <v>0.38723067129629629</v>
      </c>
      <c r="F120" s="120">
        <v>45.061</v>
      </c>
      <c r="G120" s="120" t="s">
        <v>529</v>
      </c>
      <c r="H120" s="122">
        <v>564000</v>
      </c>
      <c r="I120" s="122">
        <v>18000</v>
      </c>
      <c r="J120" s="120">
        <v>124990</v>
      </c>
      <c r="K120" s="120">
        <v>870</v>
      </c>
      <c r="L120" s="120">
        <v>98320</v>
      </c>
      <c r="M120" s="120">
        <v>390</v>
      </c>
      <c r="N120" s="122">
        <v>14100</v>
      </c>
      <c r="O120" s="122">
        <v>1200</v>
      </c>
      <c r="P120" s="120">
        <v>134980</v>
      </c>
      <c r="Q120" s="120">
        <v>930</v>
      </c>
      <c r="R120" s="120">
        <v>4030</v>
      </c>
      <c r="S120" s="120">
        <v>170</v>
      </c>
      <c r="T120" s="120">
        <v>8240</v>
      </c>
      <c r="U120" s="120">
        <v>740</v>
      </c>
      <c r="V120" s="120">
        <v>9420</v>
      </c>
      <c r="W120" s="120">
        <v>890</v>
      </c>
      <c r="X120" s="120">
        <v>10370</v>
      </c>
      <c r="Y120" s="120">
        <v>990</v>
      </c>
      <c r="Z120" s="122">
        <v>13500</v>
      </c>
      <c r="AA120" s="122">
        <v>1300</v>
      </c>
      <c r="AB120" s="120">
        <v>2290</v>
      </c>
      <c r="AC120" s="120">
        <v>270</v>
      </c>
      <c r="AD120" s="120">
        <v>2080</v>
      </c>
      <c r="AE120" s="120">
        <v>180</v>
      </c>
      <c r="AF120" s="120">
        <v>7840</v>
      </c>
      <c r="AG120" s="120">
        <v>680</v>
      </c>
      <c r="AH120" s="120">
        <v>2220</v>
      </c>
      <c r="AI120" s="120">
        <v>200</v>
      </c>
      <c r="AJ120" s="122">
        <v>16500</v>
      </c>
      <c r="AK120" s="122">
        <v>1400</v>
      </c>
      <c r="AL120" s="120">
        <v>3840</v>
      </c>
      <c r="AM120" s="120">
        <v>340</v>
      </c>
      <c r="AN120" s="122">
        <v>16600</v>
      </c>
      <c r="AO120" s="122">
        <v>1400</v>
      </c>
      <c r="AP120" s="120">
        <v>5700</v>
      </c>
      <c r="AQ120" s="120">
        <v>510</v>
      </c>
      <c r="AR120" s="122">
        <v>17100</v>
      </c>
      <c r="AS120" s="122">
        <v>1400</v>
      </c>
      <c r="AT120" s="120">
        <v>3790</v>
      </c>
      <c r="AU120" s="120">
        <v>340</v>
      </c>
      <c r="AV120" s="122">
        <v>16900</v>
      </c>
      <c r="AW120" s="122">
        <v>1400</v>
      </c>
      <c r="AX120" s="120">
        <v>397</v>
      </c>
      <c r="AY120" s="120">
        <v>24</v>
      </c>
      <c r="AZ120" s="120">
        <v>340</v>
      </c>
      <c r="BA120" s="120">
        <v>24</v>
      </c>
      <c r="BB120" s="120">
        <v>3750</v>
      </c>
      <c r="BC120" s="120">
        <v>330</v>
      </c>
      <c r="BD120" s="120">
        <v>3360</v>
      </c>
      <c r="BE120" s="120">
        <v>290</v>
      </c>
      <c r="BF120" s="120">
        <v>7800</v>
      </c>
      <c r="BG120" s="120">
        <v>660</v>
      </c>
      <c r="BH120" s="122">
        <v>14500</v>
      </c>
      <c r="BI120" s="122">
        <v>1300</v>
      </c>
      <c r="BJ120" s="122">
        <v>17100</v>
      </c>
      <c r="BK120" s="122">
        <v>1500</v>
      </c>
      <c r="BL120" s="120">
        <v>26.4</v>
      </c>
      <c r="BM120" s="120">
        <v>6.6</v>
      </c>
      <c r="BN120" s="120">
        <v>-65</v>
      </c>
      <c r="BO120" s="120">
        <v>22</v>
      </c>
      <c r="BP120" s="120">
        <v>-500</v>
      </c>
      <c r="BQ120" s="120">
        <v>1700</v>
      </c>
      <c r="BR120" s="122">
        <v>90900</v>
      </c>
      <c r="BS120" s="122">
        <v>8200</v>
      </c>
      <c r="BT120" s="120">
        <v>46</v>
      </c>
      <c r="BU120" s="120">
        <v>7.2</v>
      </c>
      <c r="BV120" s="120">
        <v>79.5</v>
      </c>
      <c r="BW120" s="120">
        <v>8.1</v>
      </c>
      <c r="BX120" s="120">
        <v>39.700000000000003</v>
      </c>
      <c r="BY120" s="120">
        <v>3.5</v>
      </c>
      <c r="BZ120" s="120">
        <v>36.6</v>
      </c>
      <c r="CA120" s="120">
        <v>3.5</v>
      </c>
      <c r="CB120" s="120">
        <v>39.700000000000003</v>
      </c>
      <c r="CC120" s="120">
        <v>3.8</v>
      </c>
      <c r="CD120" s="120">
        <v>39</v>
      </c>
      <c r="CE120" s="120">
        <v>3.7</v>
      </c>
      <c r="CF120" s="120">
        <v>38</v>
      </c>
      <c r="CG120" s="120">
        <v>4.5</v>
      </c>
      <c r="CH120" s="120">
        <v>38.9</v>
      </c>
      <c r="CI120" s="120">
        <v>3.5</v>
      </c>
      <c r="CJ120" s="120">
        <v>36.200000000000003</v>
      </c>
      <c r="CK120" s="120">
        <v>3.2</v>
      </c>
      <c r="CL120" s="120">
        <v>36.6</v>
      </c>
      <c r="CM120" s="120">
        <v>3.3</v>
      </c>
      <c r="CN120" s="120">
        <v>37.4</v>
      </c>
      <c r="CO120" s="120">
        <v>3.2</v>
      </c>
      <c r="CP120" s="120">
        <v>37.299999999999997</v>
      </c>
      <c r="CQ120" s="120">
        <v>3.4</v>
      </c>
      <c r="CR120" s="120">
        <v>39.200000000000003</v>
      </c>
      <c r="CS120" s="120">
        <v>3.3</v>
      </c>
      <c r="CT120" s="120">
        <v>39.9</v>
      </c>
      <c r="CU120" s="120">
        <v>3.6</v>
      </c>
      <c r="CV120" s="120">
        <v>38.6</v>
      </c>
      <c r="CW120" s="120">
        <v>3.2</v>
      </c>
      <c r="CX120" s="120">
        <v>40</v>
      </c>
      <c r="CY120" s="120">
        <v>3.6</v>
      </c>
      <c r="CZ120" s="120">
        <v>38.299999999999997</v>
      </c>
      <c r="DA120" s="120">
        <v>3.3</v>
      </c>
      <c r="DB120" s="120">
        <v>50</v>
      </c>
      <c r="DC120" s="120">
        <v>24</v>
      </c>
      <c r="DD120" s="120">
        <v>43.7</v>
      </c>
      <c r="DE120" s="120">
        <v>4.5</v>
      </c>
      <c r="DF120" s="120">
        <v>39</v>
      </c>
      <c r="DG120" s="120">
        <v>3.5</v>
      </c>
      <c r="DH120" s="120">
        <v>38.6</v>
      </c>
      <c r="DI120" s="120">
        <v>3.5</v>
      </c>
      <c r="DJ120" s="120">
        <v>37.6</v>
      </c>
      <c r="DK120" s="120">
        <v>3.3</v>
      </c>
      <c r="DL120" s="120">
        <v>38</v>
      </c>
      <c r="DM120" s="120">
        <v>3.4</v>
      </c>
      <c r="DN120" s="120">
        <v>38.6</v>
      </c>
      <c r="DO120" s="120">
        <v>3.5</v>
      </c>
      <c r="DP120" s="120">
        <v>45</v>
      </c>
      <c r="DQ120" s="120">
        <v>11</v>
      </c>
      <c r="DR120" s="120">
        <v>4.1330000000000002E-4</v>
      </c>
      <c r="DS120" s="120">
        <v>9.5999999999999996E-6</v>
      </c>
      <c r="DT120" s="122">
        <v>13300</v>
      </c>
      <c r="DU120" s="122">
        <v>1200</v>
      </c>
      <c r="DV120" s="120">
        <v>2680</v>
      </c>
      <c r="DW120" s="120">
        <v>850</v>
      </c>
      <c r="DX120" s="120">
        <v>690</v>
      </c>
      <c r="DY120" s="120">
        <v>380</v>
      </c>
      <c r="DZ120" s="120">
        <v>5920</v>
      </c>
      <c r="EA120" s="120">
        <v>930</v>
      </c>
      <c r="EB120" s="120">
        <v>1630</v>
      </c>
      <c r="EC120" s="120">
        <v>170</v>
      </c>
      <c r="ED120" s="120">
        <v>8300</v>
      </c>
      <c r="EE120" s="120">
        <v>740</v>
      </c>
      <c r="EF120" s="120">
        <v>9470</v>
      </c>
      <c r="EG120" s="120">
        <v>900</v>
      </c>
      <c r="EH120" s="122">
        <v>10500</v>
      </c>
      <c r="EI120" s="122">
        <v>1000</v>
      </c>
      <c r="EJ120" s="122">
        <v>13900</v>
      </c>
      <c r="EK120" s="122">
        <v>1300</v>
      </c>
      <c r="EL120" s="120">
        <v>2320</v>
      </c>
      <c r="EM120" s="120">
        <v>270</v>
      </c>
      <c r="EN120" s="120">
        <v>2090</v>
      </c>
      <c r="EO120" s="120">
        <v>190</v>
      </c>
      <c r="EP120" s="120">
        <v>7900</v>
      </c>
      <c r="EQ120" s="120">
        <v>690</v>
      </c>
      <c r="ER120" s="120">
        <v>2230</v>
      </c>
      <c r="ES120" s="120">
        <v>200</v>
      </c>
      <c r="ET120" s="122">
        <v>16500</v>
      </c>
      <c r="EU120" s="122">
        <v>1400</v>
      </c>
      <c r="EV120" s="120">
        <v>3850</v>
      </c>
      <c r="EW120" s="120">
        <v>350</v>
      </c>
      <c r="EX120" s="122">
        <v>16700</v>
      </c>
      <c r="EY120" s="122">
        <v>1400</v>
      </c>
      <c r="EZ120" s="120">
        <v>5750</v>
      </c>
      <c r="FA120" s="120">
        <v>520</v>
      </c>
      <c r="FB120" s="122">
        <v>17200</v>
      </c>
      <c r="FC120" s="122">
        <v>1400</v>
      </c>
      <c r="FD120" s="120">
        <v>3800</v>
      </c>
      <c r="FE120" s="120">
        <v>350</v>
      </c>
      <c r="FF120" s="122">
        <v>16900</v>
      </c>
      <c r="FG120" s="122">
        <v>1500</v>
      </c>
      <c r="FH120" s="120">
        <v>238</v>
      </c>
      <c r="FI120" s="120">
        <v>25</v>
      </c>
      <c r="FJ120" s="120">
        <v>3640</v>
      </c>
      <c r="FK120" s="120">
        <v>320</v>
      </c>
      <c r="FL120" s="120">
        <v>3310</v>
      </c>
      <c r="FM120" s="120">
        <v>300</v>
      </c>
      <c r="FN120" s="120">
        <v>7660</v>
      </c>
      <c r="FO120" s="120">
        <v>670</v>
      </c>
      <c r="FP120" s="122">
        <v>14500</v>
      </c>
      <c r="FQ120" s="122">
        <v>1300</v>
      </c>
      <c r="FR120" s="122">
        <v>17000</v>
      </c>
      <c r="FS120" s="122">
        <v>1500</v>
      </c>
      <c r="FT120" s="120">
        <v>27</v>
      </c>
      <c r="FU120" s="120">
        <v>6.7</v>
      </c>
      <c r="FV120" s="120">
        <v>0</v>
      </c>
      <c r="FW120" s="120">
        <v>7.3712999999999997</v>
      </c>
      <c r="FX120" s="120">
        <v>47.286999999999999</v>
      </c>
      <c r="FY120" s="120">
        <v>3002.9</v>
      </c>
      <c r="FZ120" s="120">
        <v>2.4721000000000002</v>
      </c>
      <c r="GA120" s="120">
        <v>18.155999999999999</v>
      </c>
      <c r="GB120" s="120">
        <v>0.38435999999999998</v>
      </c>
      <c r="GC120" s="120">
        <v>0.61914999999999998</v>
      </c>
      <c r="GD120" s="120">
        <v>0.42093000000000003</v>
      </c>
      <c r="GE120" s="120">
        <v>0</v>
      </c>
      <c r="GF120" s="120">
        <v>1.3127</v>
      </c>
      <c r="GG120" s="120">
        <v>1.0387999999999999</v>
      </c>
      <c r="GH120" s="120">
        <v>0</v>
      </c>
      <c r="GI120" s="120">
        <v>0</v>
      </c>
      <c r="GJ120" s="120">
        <v>0.12590999999999999</v>
      </c>
      <c r="GK120" s="120">
        <v>0.77344999999999997</v>
      </c>
      <c r="GL120" s="120">
        <v>0.15725</v>
      </c>
      <c r="GM120" s="120">
        <v>0.38639000000000001</v>
      </c>
      <c r="GN120" s="120">
        <v>0.47544999999999998</v>
      </c>
      <c r="GO120" s="120">
        <v>0.42096</v>
      </c>
      <c r="GP120" s="120">
        <v>0.34672999999999998</v>
      </c>
      <c r="GQ120" s="120">
        <v>3467.3</v>
      </c>
      <c r="GR120" s="120">
        <v>19.832999999999998</v>
      </c>
      <c r="GS120" s="120">
        <v>0.67852999999999997</v>
      </c>
      <c r="GT120" s="120">
        <v>1.3069999999999999</v>
      </c>
      <c r="GU120" s="120">
        <v>0.91591999999999996</v>
      </c>
      <c r="GV120" s="120">
        <v>0.20771999999999999</v>
      </c>
      <c r="GW120" s="120">
        <v>0.11031000000000001</v>
      </c>
      <c r="GX120" s="120">
        <v>0</v>
      </c>
      <c r="GY120" s="120">
        <v>0</v>
      </c>
      <c r="GZ120" s="120">
        <v>0</v>
      </c>
      <c r="HA120" s="120">
        <v>0</v>
      </c>
      <c r="HB120" s="120">
        <v>0</v>
      </c>
      <c r="HC120" s="120">
        <v>0</v>
      </c>
      <c r="HD120" s="120">
        <v>0</v>
      </c>
      <c r="HE120" s="120">
        <v>0</v>
      </c>
      <c r="HF120" s="120">
        <v>0</v>
      </c>
      <c r="HG120" s="120">
        <v>0</v>
      </c>
      <c r="HH120" s="120">
        <v>0</v>
      </c>
      <c r="HI120" s="120">
        <v>0</v>
      </c>
      <c r="HJ120" s="120">
        <v>0</v>
      </c>
      <c r="HK120" s="120">
        <v>0</v>
      </c>
      <c r="HL120" s="120">
        <v>0</v>
      </c>
      <c r="HM120" s="120">
        <v>0</v>
      </c>
      <c r="HN120" s="120">
        <v>0</v>
      </c>
      <c r="HO120" s="120">
        <v>0</v>
      </c>
      <c r="HP120" s="120">
        <v>0</v>
      </c>
      <c r="HQ120" s="120">
        <v>0</v>
      </c>
      <c r="HR120" s="120">
        <v>0</v>
      </c>
      <c r="HS120" s="120">
        <v>0</v>
      </c>
      <c r="HT120" s="120">
        <v>0</v>
      </c>
      <c r="HU120" s="120">
        <v>0</v>
      </c>
      <c r="HV120" s="120">
        <v>0</v>
      </c>
      <c r="HW120" s="120">
        <v>0</v>
      </c>
      <c r="HX120" s="120">
        <v>0</v>
      </c>
      <c r="HY120" s="120">
        <v>0</v>
      </c>
      <c r="HZ120" s="120">
        <v>0</v>
      </c>
      <c r="IA120" s="120">
        <v>0</v>
      </c>
      <c r="IB120" s="120">
        <v>0</v>
      </c>
      <c r="IC120" s="120">
        <v>0</v>
      </c>
      <c r="ID120" s="120">
        <v>0</v>
      </c>
      <c r="IE120" s="120">
        <v>0</v>
      </c>
      <c r="IF120" s="120">
        <v>0</v>
      </c>
      <c r="IG120" s="120">
        <v>0</v>
      </c>
      <c r="IH120" s="120">
        <v>0</v>
      </c>
      <c r="II120" s="120">
        <v>0</v>
      </c>
      <c r="IJ120" s="120">
        <v>0</v>
      </c>
      <c r="IK120" s="120">
        <v>0</v>
      </c>
      <c r="IL120" s="120">
        <v>0</v>
      </c>
      <c r="IM120" s="120">
        <v>0</v>
      </c>
      <c r="IN120" s="120">
        <v>0</v>
      </c>
      <c r="IO120" s="120">
        <v>0</v>
      </c>
      <c r="IP120" s="120">
        <v>0</v>
      </c>
      <c r="IQ120" s="120">
        <v>0</v>
      </c>
      <c r="IR120" s="120">
        <v>0</v>
      </c>
      <c r="IS120" s="120">
        <v>0</v>
      </c>
      <c r="IT120" s="120">
        <v>0</v>
      </c>
      <c r="IU120" s="120">
        <v>0</v>
      </c>
      <c r="IV120" s="120">
        <v>0</v>
      </c>
      <c r="IW120" s="120">
        <v>0</v>
      </c>
      <c r="IX120" s="120">
        <v>0</v>
      </c>
      <c r="IY120" s="120">
        <v>0</v>
      </c>
      <c r="IZ120" s="120">
        <v>0</v>
      </c>
      <c r="JA120" s="120">
        <v>0</v>
      </c>
      <c r="JB120" s="120">
        <v>0</v>
      </c>
    </row>
    <row r="121" spans="1:262" ht="14.4" x14ac:dyDescent="0.3">
      <c r="A121" s="120" t="s">
        <v>821</v>
      </c>
      <c r="B121" s="120" t="s">
        <v>454</v>
      </c>
      <c r="C121" s="120" t="s">
        <v>531</v>
      </c>
      <c r="D121" s="120" t="s">
        <v>455</v>
      </c>
      <c r="E121" s="121">
        <v>0.38804409722222227</v>
      </c>
      <c r="F121" s="120">
        <v>45.203000000000003</v>
      </c>
      <c r="G121" s="120" t="s">
        <v>532</v>
      </c>
      <c r="H121" s="122">
        <v>542000</v>
      </c>
      <c r="I121" s="122">
        <v>18000</v>
      </c>
      <c r="J121" s="122">
        <v>118700</v>
      </c>
      <c r="K121" s="122">
        <v>1000</v>
      </c>
      <c r="L121" s="120">
        <v>88600</v>
      </c>
      <c r="M121" s="120">
        <v>530</v>
      </c>
      <c r="N121" s="122">
        <v>13900</v>
      </c>
      <c r="O121" s="122">
        <v>1100</v>
      </c>
      <c r="P121" s="120">
        <v>132970</v>
      </c>
      <c r="Q121" s="120">
        <v>910</v>
      </c>
      <c r="R121" s="120">
        <v>4060</v>
      </c>
      <c r="S121" s="120">
        <v>160</v>
      </c>
      <c r="T121" s="120">
        <v>8310</v>
      </c>
      <c r="U121" s="120">
        <v>700</v>
      </c>
      <c r="V121" s="120">
        <v>9010</v>
      </c>
      <c r="W121" s="120">
        <v>820</v>
      </c>
      <c r="X121" s="120">
        <v>10300</v>
      </c>
      <c r="Y121" s="120">
        <v>980</v>
      </c>
      <c r="Z121" s="122">
        <v>13500</v>
      </c>
      <c r="AA121" s="122">
        <v>1200</v>
      </c>
      <c r="AB121" s="120">
        <v>2190</v>
      </c>
      <c r="AC121" s="120">
        <v>240</v>
      </c>
      <c r="AD121" s="120">
        <v>2090</v>
      </c>
      <c r="AE121" s="120">
        <v>210</v>
      </c>
      <c r="AF121" s="120">
        <v>7730</v>
      </c>
      <c r="AG121" s="120">
        <v>700</v>
      </c>
      <c r="AH121" s="120">
        <v>2270</v>
      </c>
      <c r="AI121" s="120">
        <v>210</v>
      </c>
      <c r="AJ121" s="122">
        <v>15800</v>
      </c>
      <c r="AK121" s="122">
        <v>1400</v>
      </c>
      <c r="AL121" s="120">
        <v>3780</v>
      </c>
      <c r="AM121" s="120">
        <v>330</v>
      </c>
      <c r="AN121" s="122">
        <v>16400</v>
      </c>
      <c r="AO121" s="122">
        <v>1300</v>
      </c>
      <c r="AP121" s="120">
        <v>5560</v>
      </c>
      <c r="AQ121" s="120">
        <v>470</v>
      </c>
      <c r="AR121" s="122">
        <v>16700</v>
      </c>
      <c r="AS121" s="122">
        <v>1300</v>
      </c>
      <c r="AT121" s="120">
        <v>3710</v>
      </c>
      <c r="AU121" s="120">
        <v>320</v>
      </c>
      <c r="AV121" s="122">
        <v>16600</v>
      </c>
      <c r="AW121" s="122">
        <v>1400</v>
      </c>
      <c r="AX121" s="120">
        <v>363</v>
      </c>
      <c r="AY121" s="120">
        <v>23</v>
      </c>
      <c r="AZ121" s="120">
        <v>293</v>
      </c>
      <c r="BA121" s="120">
        <v>26</v>
      </c>
      <c r="BB121" s="120">
        <v>3600</v>
      </c>
      <c r="BC121" s="120">
        <v>310</v>
      </c>
      <c r="BD121" s="120">
        <v>3360</v>
      </c>
      <c r="BE121" s="120">
        <v>300</v>
      </c>
      <c r="BF121" s="120">
        <v>7880</v>
      </c>
      <c r="BG121" s="120">
        <v>700</v>
      </c>
      <c r="BH121" s="122">
        <v>14900</v>
      </c>
      <c r="BI121" s="122">
        <v>1400</v>
      </c>
      <c r="BJ121" s="122">
        <v>16800</v>
      </c>
      <c r="BK121" s="122">
        <v>1500</v>
      </c>
      <c r="BL121" s="120">
        <v>22.2</v>
      </c>
      <c r="BM121" s="120">
        <v>5.6</v>
      </c>
      <c r="BN121" s="120">
        <v>-60</v>
      </c>
      <c r="BO121" s="120">
        <v>110</v>
      </c>
      <c r="BP121" s="120">
        <v>210</v>
      </c>
      <c r="BQ121" s="120">
        <v>190</v>
      </c>
      <c r="BR121" s="122">
        <v>89600</v>
      </c>
      <c r="BS121" s="122">
        <v>7900</v>
      </c>
      <c r="BT121" s="120">
        <v>36.700000000000003</v>
      </c>
      <c r="BU121" s="120">
        <v>7.1</v>
      </c>
      <c r="BV121" s="120">
        <v>82</v>
      </c>
      <c r="BW121" s="120">
        <v>8</v>
      </c>
      <c r="BX121" s="120">
        <v>40</v>
      </c>
      <c r="BY121" s="120">
        <v>3.4</v>
      </c>
      <c r="BZ121" s="120">
        <v>34.799999999999997</v>
      </c>
      <c r="CA121" s="120">
        <v>3.2</v>
      </c>
      <c r="CB121" s="120">
        <v>38.700000000000003</v>
      </c>
      <c r="CC121" s="120">
        <v>3.8</v>
      </c>
      <c r="CD121" s="120">
        <v>37.799999999999997</v>
      </c>
      <c r="CE121" s="120">
        <v>3.5</v>
      </c>
      <c r="CF121" s="120">
        <v>36</v>
      </c>
      <c r="CG121" s="120">
        <v>4.0999999999999996</v>
      </c>
      <c r="CH121" s="120">
        <v>39.200000000000003</v>
      </c>
      <c r="CI121" s="120">
        <v>3.9</v>
      </c>
      <c r="CJ121" s="120">
        <v>35.6</v>
      </c>
      <c r="CK121" s="120">
        <v>3.2</v>
      </c>
      <c r="CL121" s="120">
        <v>37.5</v>
      </c>
      <c r="CM121" s="120">
        <v>3.6</v>
      </c>
      <c r="CN121" s="120">
        <v>35.799999999999997</v>
      </c>
      <c r="CO121" s="120">
        <v>3.2</v>
      </c>
      <c r="CP121" s="120">
        <v>36.799999999999997</v>
      </c>
      <c r="CQ121" s="120">
        <v>3.3</v>
      </c>
      <c r="CR121" s="120">
        <v>38.5</v>
      </c>
      <c r="CS121" s="120">
        <v>3.2</v>
      </c>
      <c r="CT121" s="120">
        <v>38.700000000000003</v>
      </c>
      <c r="CU121" s="120">
        <v>3.3</v>
      </c>
      <c r="CV121" s="120">
        <v>37.5</v>
      </c>
      <c r="CW121" s="120">
        <v>3.1</v>
      </c>
      <c r="CX121" s="120">
        <v>39.200000000000003</v>
      </c>
      <c r="CY121" s="120">
        <v>3.5</v>
      </c>
      <c r="CZ121" s="120">
        <v>37.700000000000003</v>
      </c>
      <c r="DA121" s="120">
        <v>3.2</v>
      </c>
      <c r="DB121" s="120">
        <v>21</v>
      </c>
      <c r="DC121" s="120">
        <v>21</v>
      </c>
      <c r="DD121" s="120">
        <v>35.299999999999997</v>
      </c>
      <c r="DE121" s="120">
        <v>4.8</v>
      </c>
      <c r="DF121" s="120">
        <v>37.9</v>
      </c>
      <c r="DG121" s="120">
        <v>3.4</v>
      </c>
      <c r="DH121" s="120">
        <v>38.9</v>
      </c>
      <c r="DI121" s="120">
        <v>3.5</v>
      </c>
      <c r="DJ121" s="120">
        <v>38.1</v>
      </c>
      <c r="DK121" s="120">
        <v>3.5</v>
      </c>
      <c r="DL121" s="120">
        <v>39</v>
      </c>
      <c r="DM121" s="120">
        <v>3.6</v>
      </c>
      <c r="DN121" s="120">
        <v>37.9</v>
      </c>
      <c r="DO121" s="120">
        <v>3.5</v>
      </c>
      <c r="DP121" s="120">
        <v>36.700000000000003</v>
      </c>
      <c r="DQ121" s="120">
        <v>9.3000000000000007</v>
      </c>
      <c r="DR121" s="120">
        <v>4.1199999999999999E-4</v>
      </c>
      <c r="DS121" s="120">
        <v>1.2E-5</v>
      </c>
      <c r="DT121" s="122">
        <v>13000</v>
      </c>
      <c r="DU121" s="122">
        <v>1100</v>
      </c>
      <c r="DV121" s="120">
        <v>700</v>
      </c>
      <c r="DW121" s="120">
        <v>1000</v>
      </c>
      <c r="DX121" s="120">
        <v>390</v>
      </c>
      <c r="DY121" s="120">
        <v>360</v>
      </c>
      <c r="DZ121" s="120">
        <v>4700</v>
      </c>
      <c r="EA121" s="120">
        <v>900</v>
      </c>
      <c r="EB121" s="120">
        <v>1670</v>
      </c>
      <c r="EC121" s="120">
        <v>160</v>
      </c>
      <c r="ED121" s="120">
        <v>8240</v>
      </c>
      <c r="EE121" s="120">
        <v>730</v>
      </c>
      <c r="EF121" s="120">
        <v>8970</v>
      </c>
      <c r="EG121" s="120">
        <v>820</v>
      </c>
      <c r="EH121" s="122">
        <v>10200</v>
      </c>
      <c r="EI121" s="122">
        <v>1000</v>
      </c>
      <c r="EJ121" s="122">
        <v>13400</v>
      </c>
      <c r="EK121" s="122">
        <v>1200</v>
      </c>
      <c r="EL121" s="120">
        <v>2190</v>
      </c>
      <c r="EM121" s="120">
        <v>250</v>
      </c>
      <c r="EN121" s="120">
        <v>2100</v>
      </c>
      <c r="EO121" s="120">
        <v>210</v>
      </c>
      <c r="EP121" s="120">
        <v>7730</v>
      </c>
      <c r="EQ121" s="120">
        <v>710</v>
      </c>
      <c r="ER121" s="120">
        <v>2270</v>
      </c>
      <c r="ES121" s="120">
        <v>220</v>
      </c>
      <c r="ET121" s="122">
        <v>15800</v>
      </c>
      <c r="EU121" s="122">
        <v>1400</v>
      </c>
      <c r="EV121" s="120">
        <v>3780</v>
      </c>
      <c r="EW121" s="120">
        <v>340</v>
      </c>
      <c r="EX121" s="122">
        <v>16400</v>
      </c>
      <c r="EY121" s="122">
        <v>1400</v>
      </c>
      <c r="EZ121" s="120">
        <v>5550</v>
      </c>
      <c r="FA121" s="120">
        <v>470</v>
      </c>
      <c r="FB121" s="122">
        <v>16600</v>
      </c>
      <c r="FC121" s="122">
        <v>1400</v>
      </c>
      <c r="FD121" s="120">
        <v>3710</v>
      </c>
      <c r="FE121" s="120">
        <v>330</v>
      </c>
      <c r="FF121" s="122">
        <v>16600</v>
      </c>
      <c r="FG121" s="122">
        <v>1400</v>
      </c>
      <c r="FH121" s="120">
        <v>192</v>
      </c>
      <c r="FI121" s="120">
        <v>26</v>
      </c>
      <c r="FJ121" s="120">
        <v>3530</v>
      </c>
      <c r="FK121" s="120">
        <v>310</v>
      </c>
      <c r="FL121" s="120">
        <v>3320</v>
      </c>
      <c r="FM121" s="120">
        <v>300</v>
      </c>
      <c r="FN121" s="120">
        <v>7730</v>
      </c>
      <c r="FO121" s="120">
        <v>700</v>
      </c>
      <c r="FP121" s="122">
        <v>14800</v>
      </c>
      <c r="FQ121" s="122">
        <v>1400</v>
      </c>
      <c r="FR121" s="122">
        <v>16700</v>
      </c>
      <c r="FS121" s="122">
        <v>1600</v>
      </c>
      <c r="FT121" s="120">
        <v>22</v>
      </c>
      <c r="FU121" s="120">
        <v>5.6</v>
      </c>
      <c r="FV121" s="120">
        <v>0</v>
      </c>
      <c r="FW121" s="120">
        <v>5.8498999999999999</v>
      </c>
      <c r="FX121" s="120">
        <v>15.381</v>
      </c>
      <c r="FY121" s="120">
        <v>3621.5</v>
      </c>
      <c r="FZ121" s="120">
        <v>2.4750000000000001</v>
      </c>
      <c r="GA121" s="120">
        <v>17.126000000000001</v>
      </c>
      <c r="GB121" s="120">
        <v>0.65285000000000004</v>
      </c>
      <c r="GC121" s="120">
        <v>0.93472</v>
      </c>
      <c r="GD121" s="120">
        <v>0.30353000000000002</v>
      </c>
      <c r="GE121" s="120">
        <v>0.22520999999999999</v>
      </c>
      <c r="GF121" s="120">
        <v>0</v>
      </c>
      <c r="GG121" s="120">
        <v>0.74909000000000003</v>
      </c>
      <c r="GH121" s="120">
        <v>0</v>
      </c>
      <c r="GI121" s="120">
        <v>0</v>
      </c>
      <c r="GJ121" s="120">
        <v>0.21759999999999999</v>
      </c>
      <c r="GK121" s="120">
        <v>0.54330999999999996</v>
      </c>
      <c r="GL121" s="120">
        <v>0.15834999999999999</v>
      </c>
      <c r="GM121" s="120">
        <v>0.55732000000000004</v>
      </c>
      <c r="GN121" s="120">
        <v>0.34656999999999999</v>
      </c>
      <c r="GO121" s="120">
        <v>0.42365000000000003</v>
      </c>
      <c r="GP121" s="120">
        <v>0.87202000000000002</v>
      </c>
      <c r="GQ121" s="120">
        <v>8720.2000000000007</v>
      </c>
      <c r="GR121" s="120">
        <v>22.227</v>
      </c>
      <c r="GS121" s="120">
        <v>0.76492000000000004</v>
      </c>
      <c r="GT121" s="120">
        <v>1.0254000000000001</v>
      </c>
      <c r="GU121" s="120">
        <v>1.2674000000000001</v>
      </c>
      <c r="GV121" s="120">
        <v>0.25041000000000002</v>
      </c>
      <c r="GW121" s="120">
        <v>0.19900000000000001</v>
      </c>
      <c r="GX121" s="120">
        <v>0</v>
      </c>
      <c r="GY121" s="120">
        <v>0</v>
      </c>
      <c r="GZ121" s="120">
        <v>0</v>
      </c>
      <c r="HA121" s="120">
        <v>0</v>
      </c>
      <c r="HB121" s="120">
        <v>0</v>
      </c>
      <c r="HC121" s="120">
        <v>0</v>
      </c>
      <c r="HD121" s="120">
        <v>0</v>
      </c>
      <c r="HE121" s="120">
        <v>0</v>
      </c>
      <c r="HF121" s="120">
        <v>0</v>
      </c>
      <c r="HG121" s="120">
        <v>0</v>
      </c>
      <c r="HH121" s="120">
        <v>0</v>
      </c>
      <c r="HI121" s="120">
        <v>0</v>
      </c>
      <c r="HJ121" s="120">
        <v>0</v>
      </c>
      <c r="HK121" s="120">
        <v>0</v>
      </c>
      <c r="HL121" s="120">
        <v>0</v>
      </c>
      <c r="HM121" s="120">
        <v>0</v>
      </c>
      <c r="HN121" s="120">
        <v>0</v>
      </c>
      <c r="HO121" s="120">
        <v>0</v>
      </c>
      <c r="HP121" s="120">
        <v>0</v>
      </c>
      <c r="HQ121" s="120">
        <v>0</v>
      </c>
      <c r="HR121" s="120">
        <v>0</v>
      </c>
      <c r="HS121" s="120">
        <v>0</v>
      </c>
      <c r="HT121" s="120">
        <v>0</v>
      </c>
      <c r="HU121" s="120">
        <v>0</v>
      </c>
      <c r="HV121" s="120">
        <v>0</v>
      </c>
      <c r="HW121" s="120">
        <v>0</v>
      </c>
      <c r="HX121" s="120">
        <v>0</v>
      </c>
      <c r="HY121" s="120">
        <v>0</v>
      </c>
      <c r="HZ121" s="120">
        <v>0</v>
      </c>
      <c r="IA121" s="120">
        <v>0</v>
      </c>
      <c r="IB121" s="120">
        <v>0</v>
      </c>
      <c r="IC121" s="120">
        <v>0</v>
      </c>
      <c r="ID121" s="120">
        <v>0</v>
      </c>
      <c r="IE121" s="120">
        <v>0</v>
      </c>
      <c r="IF121" s="120">
        <v>0</v>
      </c>
      <c r="IG121" s="120">
        <v>0</v>
      </c>
      <c r="IH121" s="120">
        <v>0</v>
      </c>
      <c r="II121" s="120">
        <v>0</v>
      </c>
      <c r="IJ121" s="120">
        <v>0</v>
      </c>
      <c r="IK121" s="120">
        <v>0</v>
      </c>
      <c r="IL121" s="120">
        <v>0</v>
      </c>
      <c r="IM121" s="120">
        <v>0</v>
      </c>
      <c r="IN121" s="120">
        <v>0</v>
      </c>
      <c r="IO121" s="120">
        <v>0</v>
      </c>
      <c r="IP121" s="120">
        <v>0</v>
      </c>
      <c r="IQ121" s="120">
        <v>0</v>
      </c>
      <c r="IR121" s="120">
        <v>0</v>
      </c>
      <c r="IS121" s="120">
        <v>0</v>
      </c>
      <c r="IT121" s="120">
        <v>0</v>
      </c>
      <c r="IU121" s="120">
        <v>0</v>
      </c>
      <c r="IV121" s="120">
        <v>0</v>
      </c>
      <c r="IW121" s="120">
        <v>0</v>
      </c>
      <c r="IX121" s="120">
        <v>0</v>
      </c>
      <c r="IY121" s="120">
        <v>0</v>
      </c>
      <c r="IZ121" s="120">
        <v>0</v>
      </c>
      <c r="JA121" s="120">
        <v>0</v>
      </c>
      <c r="JB121" s="120">
        <v>0</v>
      </c>
    </row>
    <row r="122" spans="1:262" ht="14.4" x14ac:dyDescent="0.3">
      <c r="A122" s="120" t="s">
        <v>822</v>
      </c>
      <c r="B122" s="120" t="s">
        <v>454</v>
      </c>
      <c r="C122" s="120" t="s">
        <v>534</v>
      </c>
      <c r="D122" s="120" t="s">
        <v>455</v>
      </c>
      <c r="E122" s="121">
        <v>0.38885671296296298</v>
      </c>
      <c r="F122" s="120">
        <v>45.63</v>
      </c>
      <c r="G122" s="120" t="s">
        <v>535</v>
      </c>
      <c r="H122" s="122">
        <v>521000</v>
      </c>
      <c r="I122" s="122">
        <v>17000</v>
      </c>
      <c r="J122" s="120">
        <v>113810</v>
      </c>
      <c r="K122" s="120">
        <v>980</v>
      </c>
      <c r="L122" s="120">
        <v>77700</v>
      </c>
      <c r="M122" s="120">
        <v>530</v>
      </c>
      <c r="N122" s="122">
        <v>12900</v>
      </c>
      <c r="O122" s="122">
        <v>1100</v>
      </c>
      <c r="P122" s="120">
        <v>131760</v>
      </c>
      <c r="Q122" s="120">
        <v>810</v>
      </c>
      <c r="R122" s="120">
        <v>3900</v>
      </c>
      <c r="S122" s="120">
        <v>170</v>
      </c>
      <c r="T122" s="120">
        <v>7710</v>
      </c>
      <c r="U122" s="120">
        <v>730</v>
      </c>
      <c r="V122" s="120">
        <v>8990</v>
      </c>
      <c r="W122" s="120">
        <v>820</v>
      </c>
      <c r="X122" s="120">
        <v>9710</v>
      </c>
      <c r="Y122" s="120">
        <v>890</v>
      </c>
      <c r="Z122" s="122">
        <v>12700</v>
      </c>
      <c r="AA122" s="122">
        <v>1200</v>
      </c>
      <c r="AB122" s="120">
        <v>2170</v>
      </c>
      <c r="AC122" s="120">
        <v>220</v>
      </c>
      <c r="AD122" s="120">
        <v>2110</v>
      </c>
      <c r="AE122" s="120">
        <v>200</v>
      </c>
      <c r="AF122" s="120">
        <v>7100</v>
      </c>
      <c r="AG122" s="120">
        <v>650</v>
      </c>
      <c r="AH122" s="120">
        <v>2190</v>
      </c>
      <c r="AI122" s="120">
        <v>210</v>
      </c>
      <c r="AJ122" s="122">
        <v>15400</v>
      </c>
      <c r="AK122" s="122">
        <v>1300</v>
      </c>
      <c r="AL122" s="120">
        <v>3630</v>
      </c>
      <c r="AM122" s="120">
        <v>320</v>
      </c>
      <c r="AN122" s="122">
        <v>15600</v>
      </c>
      <c r="AO122" s="122">
        <v>1400</v>
      </c>
      <c r="AP122" s="120">
        <v>5390</v>
      </c>
      <c r="AQ122" s="120">
        <v>480</v>
      </c>
      <c r="AR122" s="122">
        <v>16500</v>
      </c>
      <c r="AS122" s="122">
        <v>1500</v>
      </c>
      <c r="AT122" s="120">
        <v>3750</v>
      </c>
      <c r="AU122" s="120">
        <v>340</v>
      </c>
      <c r="AV122" s="122">
        <v>16600</v>
      </c>
      <c r="AW122" s="122">
        <v>1400</v>
      </c>
      <c r="AX122" s="120">
        <v>346</v>
      </c>
      <c r="AY122" s="120">
        <v>23</v>
      </c>
      <c r="AZ122" s="120">
        <v>323</v>
      </c>
      <c r="BA122" s="120">
        <v>31</v>
      </c>
      <c r="BB122" s="120">
        <v>3470</v>
      </c>
      <c r="BC122" s="120">
        <v>300</v>
      </c>
      <c r="BD122" s="120">
        <v>3170</v>
      </c>
      <c r="BE122" s="120">
        <v>280</v>
      </c>
      <c r="BF122" s="120">
        <v>7500</v>
      </c>
      <c r="BG122" s="120">
        <v>640</v>
      </c>
      <c r="BH122" s="122">
        <v>14300</v>
      </c>
      <c r="BI122" s="122">
        <v>1200</v>
      </c>
      <c r="BJ122" s="122">
        <v>15900</v>
      </c>
      <c r="BK122" s="122">
        <v>1500</v>
      </c>
      <c r="BL122" s="120">
        <v>21</v>
      </c>
      <c r="BM122" s="120">
        <v>5.2</v>
      </c>
      <c r="BN122" s="120">
        <v>-80</v>
      </c>
      <c r="BO122" s="120">
        <v>250</v>
      </c>
      <c r="BP122" s="120">
        <v>-110</v>
      </c>
      <c r="BQ122" s="120">
        <v>170</v>
      </c>
      <c r="BR122" s="122">
        <v>83400</v>
      </c>
      <c r="BS122" s="122">
        <v>7300</v>
      </c>
      <c r="BT122" s="120">
        <v>30.5</v>
      </c>
      <c r="BU122" s="120">
        <v>6.2</v>
      </c>
      <c r="BV122" s="120">
        <v>76.5</v>
      </c>
      <c r="BW122" s="120">
        <v>8.5</v>
      </c>
      <c r="BX122" s="120">
        <v>37.5</v>
      </c>
      <c r="BY122" s="120">
        <v>3.6</v>
      </c>
      <c r="BZ122" s="120">
        <v>35.1</v>
      </c>
      <c r="CA122" s="120">
        <v>3.3</v>
      </c>
      <c r="CB122" s="120">
        <v>37</v>
      </c>
      <c r="CC122" s="120">
        <v>3.4</v>
      </c>
      <c r="CD122" s="120">
        <v>35.9</v>
      </c>
      <c r="CE122" s="120">
        <v>3.5</v>
      </c>
      <c r="CF122" s="120">
        <v>36</v>
      </c>
      <c r="CG122" s="120">
        <v>3.6</v>
      </c>
      <c r="CH122" s="120">
        <v>39.799999999999997</v>
      </c>
      <c r="CI122" s="120">
        <v>3.9</v>
      </c>
      <c r="CJ122" s="120">
        <v>33</v>
      </c>
      <c r="CK122" s="120">
        <v>3.1</v>
      </c>
      <c r="CL122" s="120">
        <v>36.4</v>
      </c>
      <c r="CM122" s="120">
        <v>3.5</v>
      </c>
      <c r="CN122" s="120">
        <v>35.1</v>
      </c>
      <c r="CO122" s="120">
        <v>3.1</v>
      </c>
      <c r="CP122" s="120">
        <v>35.5</v>
      </c>
      <c r="CQ122" s="120">
        <v>3.2</v>
      </c>
      <c r="CR122" s="120">
        <v>36.9</v>
      </c>
      <c r="CS122" s="120">
        <v>3.3</v>
      </c>
      <c r="CT122" s="120">
        <v>37.799999999999997</v>
      </c>
      <c r="CU122" s="120">
        <v>3.4</v>
      </c>
      <c r="CV122" s="120">
        <v>37.4</v>
      </c>
      <c r="CW122" s="120">
        <v>3.4</v>
      </c>
      <c r="CX122" s="120">
        <v>40</v>
      </c>
      <c r="CY122" s="120">
        <v>3.6</v>
      </c>
      <c r="CZ122" s="120">
        <v>38</v>
      </c>
      <c r="DA122" s="120">
        <v>3.3</v>
      </c>
      <c r="DB122" s="120">
        <v>21</v>
      </c>
      <c r="DC122" s="120">
        <v>23</v>
      </c>
      <c r="DD122" s="120">
        <v>41.1</v>
      </c>
      <c r="DE122" s="120">
        <v>5.8</v>
      </c>
      <c r="DF122" s="120">
        <v>36.799999999999997</v>
      </c>
      <c r="DG122" s="120">
        <v>3.2</v>
      </c>
      <c r="DH122" s="120">
        <v>36.799999999999997</v>
      </c>
      <c r="DI122" s="120">
        <v>3.3</v>
      </c>
      <c r="DJ122" s="120">
        <v>36.200000000000003</v>
      </c>
      <c r="DK122" s="120">
        <v>3.2</v>
      </c>
      <c r="DL122" s="120">
        <v>37.6</v>
      </c>
      <c r="DM122" s="120">
        <v>3.3</v>
      </c>
      <c r="DN122" s="120">
        <v>36.200000000000003</v>
      </c>
      <c r="DO122" s="120">
        <v>3.5</v>
      </c>
      <c r="DP122" s="120">
        <v>34.9</v>
      </c>
      <c r="DQ122" s="120">
        <v>9</v>
      </c>
      <c r="DR122" s="120">
        <v>4.1800000000000002E-4</v>
      </c>
      <c r="DS122" s="120">
        <v>1.4E-5</v>
      </c>
      <c r="DT122" s="122">
        <v>12000</v>
      </c>
      <c r="DU122" s="122">
        <v>1100</v>
      </c>
      <c r="DV122" s="120">
        <v>-410</v>
      </c>
      <c r="DW122" s="120">
        <v>970</v>
      </c>
      <c r="DX122" s="120">
        <v>-250</v>
      </c>
      <c r="DY122" s="120">
        <v>400</v>
      </c>
      <c r="DZ122" s="120">
        <v>3870</v>
      </c>
      <c r="EA122" s="120">
        <v>790</v>
      </c>
      <c r="EB122" s="120">
        <v>1550</v>
      </c>
      <c r="EC122" s="120">
        <v>170</v>
      </c>
      <c r="ED122" s="120">
        <v>7750</v>
      </c>
      <c r="EE122" s="120">
        <v>740</v>
      </c>
      <c r="EF122" s="120">
        <v>9000</v>
      </c>
      <c r="EG122" s="120">
        <v>840</v>
      </c>
      <c r="EH122" s="120">
        <v>9710</v>
      </c>
      <c r="EI122" s="120">
        <v>910</v>
      </c>
      <c r="EJ122" s="122">
        <v>12700</v>
      </c>
      <c r="EK122" s="122">
        <v>1300</v>
      </c>
      <c r="EL122" s="120">
        <v>2180</v>
      </c>
      <c r="EM122" s="120">
        <v>220</v>
      </c>
      <c r="EN122" s="120">
        <v>2120</v>
      </c>
      <c r="EO122" s="120">
        <v>210</v>
      </c>
      <c r="EP122" s="120">
        <v>7130</v>
      </c>
      <c r="EQ122" s="120">
        <v>670</v>
      </c>
      <c r="ER122" s="120">
        <v>2200</v>
      </c>
      <c r="ES122" s="120">
        <v>210</v>
      </c>
      <c r="ET122" s="122">
        <v>15400</v>
      </c>
      <c r="EU122" s="122">
        <v>1300</v>
      </c>
      <c r="EV122" s="120">
        <v>3620</v>
      </c>
      <c r="EW122" s="120">
        <v>320</v>
      </c>
      <c r="EX122" s="122">
        <v>15600</v>
      </c>
      <c r="EY122" s="122">
        <v>1400</v>
      </c>
      <c r="EZ122" s="120">
        <v>5400</v>
      </c>
      <c r="FA122" s="120">
        <v>490</v>
      </c>
      <c r="FB122" s="122">
        <v>16500</v>
      </c>
      <c r="FC122" s="122">
        <v>1500</v>
      </c>
      <c r="FD122" s="120">
        <v>3760</v>
      </c>
      <c r="FE122" s="120">
        <v>340</v>
      </c>
      <c r="FF122" s="122">
        <v>16600</v>
      </c>
      <c r="FG122" s="122">
        <v>1400</v>
      </c>
      <c r="FH122" s="120">
        <v>222</v>
      </c>
      <c r="FI122" s="120">
        <v>31</v>
      </c>
      <c r="FJ122" s="120">
        <v>3410</v>
      </c>
      <c r="FK122" s="120">
        <v>300</v>
      </c>
      <c r="FL122" s="120">
        <v>3130</v>
      </c>
      <c r="FM122" s="120">
        <v>280</v>
      </c>
      <c r="FN122" s="120">
        <v>7330</v>
      </c>
      <c r="FO122" s="120">
        <v>640</v>
      </c>
      <c r="FP122" s="122">
        <v>14300</v>
      </c>
      <c r="FQ122" s="122">
        <v>1200</v>
      </c>
      <c r="FR122" s="122">
        <v>15800</v>
      </c>
      <c r="FS122" s="122">
        <v>1500</v>
      </c>
      <c r="FT122" s="120">
        <v>20.7</v>
      </c>
      <c r="FU122" s="120">
        <v>5.3</v>
      </c>
      <c r="FV122" s="120">
        <v>0</v>
      </c>
      <c r="FW122" s="120">
        <v>6.5911</v>
      </c>
      <c r="FX122" s="120">
        <v>11.365</v>
      </c>
      <c r="FY122" s="120">
        <v>3397.7</v>
      </c>
      <c r="FZ122" s="120">
        <v>3.1829999999999998</v>
      </c>
      <c r="GA122" s="120">
        <v>17.167000000000002</v>
      </c>
      <c r="GB122" s="120">
        <v>0</v>
      </c>
      <c r="GC122" s="120">
        <v>0.31642999999999999</v>
      </c>
      <c r="GD122" s="120">
        <v>0.30821999999999999</v>
      </c>
      <c r="GE122" s="120">
        <v>0.50634999999999997</v>
      </c>
      <c r="GF122" s="120">
        <v>2.2665000000000002</v>
      </c>
      <c r="GG122" s="120">
        <v>0</v>
      </c>
      <c r="GH122" s="120">
        <v>0.31755</v>
      </c>
      <c r="GI122" s="120">
        <v>0.66861999999999999</v>
      </c>
      <c r="GJ122" s="120">
        <v>0.33829999999999999</v>
      </c>
      <c r="GK122" s="120">
        <v>0.66769999999999996</v>
      </c>
      <c r="GL122" s="120">
        <v>0.22867000000000001</v>
      </c>
      <c r="GM122" s="120">
        <v>1.0652999999999999</v>
      </c>
      <c r="GN122" s="120">
        <v>0.44041999999999998</v>
      </c>
      <c r="GO122" s="120">
        <v>0.7268</v>
      </c>
      <c r="GP122" s="120">
        <v>0.34732000000000002</v>
      </c>
      <c r="GQ122" s="120">
        <v>3473.2</v>
      </c>
      <c r="GR122" s="120">
        <v>20.745999999999999</v>
      </c>
      <c r="GS122" s="120">
        <v>0.68393999999999999</v>
      </c>
      <c r="GT122" s="120">
        <v>1.1178999999999999</v>
      </c>
      <c r="GU122" s="120">
        <v>1.0468999999999999</v>
      </c>
      <c r="GV122" s="120">
        <v>0.43702999999999997</v>
      </c>
      <c r="GW122" s="120">
        <v>0.25140000000000001</v>
      </c>
      <c r="GX122" s="120">
        <v>0</v>
      </c>
      <c r="GY122" s="120">
        <v>0</v>
      </c>
      <c r="GZ122" s="120">
        <v>0</v>
      </c>
      <c r="HA122" s="120">
        <v>0</v>
      </c>
      <c r="HB122" s="120">
        <v>0</v>
      </c>
      <c r="HC122" s="120">
        <v>0</v>
      </c>
      <c r="HD122" s="120">
        <v>0</v>
      </c>
      <c r="HE122" s="120">
        <v>0</v>
      </c>
      <c r="HF122" s="120">
        <v>0</v>
      </c>
      <c r="HG122" s="120">
        <v>0</v>
      </c>
      <c r="HH122" s="120">
        <v>0</v>
      </c>
      <c r="HI122" s="120">
        <v>0</v>
      </c>
      <c r="HJ122" s="120">
        <v>0</v>
      </c>
      <c r="HK122" s="120">
        <v>0</v>
      </c>
      <c r="HL122" s="120">
        <v>0</v>
      </c>
      <c r="HM122" s="120">
        <v>0</v>
      </c>
      <c r="HN122" s="120">
        <v>0</v>
      </c>
      <c r="HO122" s="120">
        <v>0</v>
      </c>
      <c r="HP122" s="120">
        <v>0</v>
      </c>
      <c r="HQ122" s="120">
        <v>0</v>
      </c>
      <c r="HR122" s="120">
        <v>0</v>
      </c>
      <c r="HS122" s="120">
        <v>0</v>
      </c>
      <c r="HT122" s="120">
        <v>0</v>
      </c>
      <c r="HU122" s="120">
        <v>0</v>
      </c>
      <c r="HV122" s="120">
        <v>0</v>
      </c>
      <c r="HW122" s="120">
        <v>0</v>
      </c>
      <c r="HX122" s="120">
        <v>0</v>
      </c>
      <c r="HY122" s="120">
        <v>0</v>
      </c>
      <c r="HZ122" s="120">
        <v>0</v>
      </c>
      <c r="IA122" s="120">
        <v>0</v>
      </c>
      <c r="IB122" s="120">
        <v>0</v>
      </c>
      <c r="IC122" s="120">
        <v>0</v>
      </c>
      <c r="ID122" s="120">
        <v>0</v>
      </c>
      <c r="IE122" s="120">
        <v>0</v>
      </c>
      <c r="IF122" s="120">
        <v>0</v>
      </c>
      <c r="IG122" s="120">
        <v>0</v>
      </c>
      <c r="IH122" s="120">
        <v>0</v>
      </c>
      <c r="II122" s="120">
        <v>0</v>
      </c>
      <c r="IJ122" s="120">
        <v>0</v>
      </c>
      <c r="IK122" s="120">
        <v>0</v>
      </c>
      <c r="IL122" s="120">
        <v>0</v>
      </c>
      <c r="IM122" s="120">
        <v>0</v>
      </c>
      <c r="IN122" s="120">
        <v>0</v>
      </c>
      <c r="IO122" s="120">
        <v>0</v>
      </c>
      <c r="IP122" s="120">
        <v>0</v>
      </c>
      <c r="IQ122" s="120">
        <v>0</v>
      </c>
      <c r="IR122" s="120">
        <v>0</v>
      </c>
      <c r="IS122" s="120">
        <v>0</v>
      </c>
      <c r="IT122" s="120">
        <v>0</v>
      </c>
      <c r="IU122" s="120">
        <v>0</v>
      </c>
      <c r="IV122" s="120">
        <v>0</v>
      </c>
      <c r="IW122" s="120">
        <v>0</v>
      </c>
      <c r="IX122" s="120">
        <v>0</v>
      </c>
      <c r="IY122" s="120">
        <v>0</v>
      </c>
      <c r="IZ122" s="120">
        <v>0</v>
      </c>
      <c r="JA122" s="120">
        <v>0</v>
      </c>
      <c r="JB122" s="120">
        <v>0</v>
      </c>
    </row>
    <row r="123" spans="1:262" ht="14.4" x14ac:dyDescent="0.3">
      <c r="A123" s="120" t="s">
        <v>823</v>
      </c>
      <c r="B123" s="120" t="s">
        <v>454</v>
      </c>
      <c r="C123" s="120" t="s">
        <v>537</v>
      </c>
      <c r="D123" s="120" t="s">
        <v>455</v>
      </c>
      <c r="E123" s="121">
        <v>0.38967106481481478</v>
      </c>
      <c r="F123" s="120">
        <v>45.345999999999997</v>
      </c>
      <c r="G123" s="120" t="s">
        <v>538</v>
      </c>
      <c r="H123" s="122">
        <v>513000</v>
      </c>
      <c r="I123" s="122">
        <v>17000</v>
      </c>
      <c r="J123" s="122">
        <v>108900</v>
      </c>
      <c r="K123" s="122">
        <v>1000</v>
      </c>
      <c r="L123" s="120">
        <v>70670</v>
      </c>
      <c r="M123" s="120">
        <v>410</v>
      </c>
      <c r="N123" s="122">
        <v>13500</v>
      </c>
      <c r="O123" s="122">
        <v>1100</v>
      </c>
      <c r="P123" s="120">
        <v>132770</v>
      </c>
      <c r="Q123" s="120">
        <v>770</v>
      </c>
      <c r="R123" s="120">
        <v>3810</v>
      </c>
      <c r="S123" s="120">
        <v>170</v>
      </c>
      <c r="T123" s="120">
        <v>8030</v>
      </c>
      <c r="U123" s="120">
        <v>700</v>
      </c>
      <c r="V123" s="120">
        <v>9460</v>
      </c>
      <c r="W123" s="120">
        <v>880</v>
      </c>
      <c r="X123" s="120">
        <v>10240</v>
      </c>
      <c r="Y123" s="120">
        <v>970</v>
      </c>
      <c r="Z123" s="122">
        <v>13100</v>
      </c>
      <c r="AA123" s="122">
        <v>1200</v>
      </c>
      <c r="AB123" s="120">
        <v>2170</v>
      </c>
      <c r="AC123" s="120">
        <v>220</v>
      </c>
      <c r="AD123" s="120">
        <v>2130</v>
      </c>
      <c r="AE123" s="120">
        <v>200</v>
      </c>
      <c r="AF123" s="120">
        <v>7670</v>
      </c>
      <c r="AG123" s="120">
        <v>710</v>
      </c>
      <c r="AH123" s="120">
        <v>2150</v>
      </c>
      <c r="AI123" s="120">
        <v>210</v>
      </c>
      <c r="AJ123" s="122">
        <v>16400</v>
      </c>
      <c r="AK123" s="122">
        <v>1400</v>
      </c>
      <c r="AL123" s="120">
        <v>3820</v>
      </c>
      <c r="AM123" s="120">
        <v>320</v>
      </c>
      <c r="AN123" s="122">
        <v>16900</v>
      </c>
      <c r="AO123" s="122">
        <v>1400</v>
      </c>
      <c r="AP123" s="120">
        <v>5550</v>
      </c>
      <c r="AQ123" s="120">
        <v>500</v>
      </c>
      <c r="AR123" s="122">
        <v>16800</v>
      </c>
      <c r="AS123" s="122">
        <v>1400</v>
      </c>
      <c r="AT123" s="120">
        <v>3880</v>
      </c>
      <c r="AU123" s="120">
        <v>350</v>
      </c>
      <c r="AV123" s="122">
        <v>16800</v>
      </c>
      <c r="AW123" s="122">
        <v>1400</v>
      </c>
      <c r="AX123" s="120">
        <v>364</v>
      </c>
      <c r="AY123" s="120">
        <v>21</v>
      </c>
      <c r="AZ123" s="120">
        <v>317</v>
      </c>
      <c r="BA123" s="120">
        <v>28</v>
      </c>
      <c r="BB123" s="120">
        <v>3730</v>
      </c>
      <c r="BC123" s="120">
        <v>310</v>
      </c>
      <c r="BD123" s="120">
        <v>3430</v>
      </c>
      <c r="BE123" s="120">
        <v>300</v>
      </c>
      <c r="BF123" s="120">
        <v>7660</v>
      </c>
      <c r="BG123" s="120">
        <v>590</v>
      </c>
      <c r="BH123" s="122">
        <v>14900</v>
      </c>
      <c r="BI123" s="122">
        <v>1200</v>
      </c>
      <c r="BJ123" s="122">
        <v>16500</v>
      </c>
      <c r="BK123" s="122">
        <v>1500</v>
      </c>
      <c r="BL123" s="120">
        <v>24.2</v>
      </c>
      <c r="BM123" s="120">
        <v>5.7</v>
      </c>
      <c r="BN123" s="120">
        <v>-220</v>
      </c>
      <c r="BO123" s="120">
        <v>110</v>
      </c>
      <c r="BP123" s="120">
        <v>-100</v>
      </c>
      <c r="BQ123" s="120">
        <v>220</v>
      </c>
      <c r="BR123" s="122">
        <v>88200</v>
      </c>
      <c r="BS123" s="122">
        <v>7700</v>
      </c>
      <c r="BT123" s="120">
        <v>38.6</v>
      </c>
      <c r="BU123" s="120">
        <v>6.3</v>
      </c>
      <c r="BV123" s="120">
        <v>74.3</v>
      </c>
      <c r="BW123" s="120">
        <v>8.4</v>
      </c>
      <c r="BX123" s="120">
        <v>39.4</v>
      </c>
      <c r="BY123" s="120">
        <v>3.4</v>
      </c>
      <c r="BZ123" s="120">
        <v>37.299999999999997</v>
      </c>
      <c r="CA123" s="120">
        <v>3.5</v>
      </c>
      <c r="CB123" s="120">
        <v>39.4</v>
      </c>
      <c r="CC123" s="120">
        <v>3.7</v>
      </c>
      <c r="CD123" s="120">
        <v>37.299999999999997</v>
      </c>
      <c r="CE123" s="120">
        <v>3.4</v>
      </c>
      <c r="CF123" s="120">
        <v>36.200000000000003</v>
      </c>
      <c r="CG123" s="120">
        <v>3.8</v>
      </c>
      <c r="CH123" s="120">
        <v>40.4</v>
      </c>
      <c r="CI123" s="120">
        <v>3.8</v>
      </c>
      <c r="CJ123" s="120">
        <v>35.799999999999997</v>
      </c>
      <c r="CK123" s="120">
        <v>3.3</v>
      </c>
      <c r="CL123" s="120">
        <v>35.799999999999997</v>
      </c>
      <c r="CM123" s="120">
        <v>3.6</v>
      </c>
      <c r="CN123" s="120">
        <v>37.700000000000003</v>
      </c>
      <c r="CO123" s="120">
        <v>3.2</v>
      </c>
      <c r="CP123" s="120">
        <v>37.700000000000003</v>
      </c>
      <c r="CQ123" s="120">
        <v>3.2</v>
      </c>
      <c r="CR123" s="120">
        <v>40.200000000000003</v>
      </c>
      <c r="CS123" s="120">
        <v>3.4</v>
      </c>
      <c r="CT123" s="120">
        <v>39.1</v>
      </c>
      <c r="CU123" s="120">
        <v>3.6</v>
      </c>
      <c r="CV123" s="120">
        <v>38.299999999999997</v>
      </c>
      <c r="CW123" s="120">
        <v>3.2</v>
      </c>
      <c r="CX123" s="120">
        <v>41.5</v>
      </c>
      <c r="CY123" s="120">
        <v>3.7</v>
      </c>
      <c r="CZ123" s="120">
        <v>38.700000000000003</v>
      </c>
      <c r="DA123" s="120">
        <v>3.3</v>
      </c>
      <c r="DB123" s="120">
        <v>40</v>
      </c>
      <c r="DC123" s="120">
        <v>21</v>
      </c>
      <c r="DD123" s="120">
        <v>40.299999999999997</v>
      </c>
      <c r="DE123" s="120">
        <v>5.3</v>
      </c>
      <c r="DF123" s="120">
        <v>39.700000000000003</v>
      </c>
      <c r="DG123" s="120">
        <v>3.4</v>
      </c>
      <c r="DH123" s="120">
        <v>39.4</v>
      </c>
      <c r="DI123" s="120">
        <v>3.4</v>
      </c>
      <c r="DJ123" s="120">
        <v>37.299999999999997</v>
      </c>
      <c r="DK123" s="120">
        <v>3</v>
      </c>
      <c r="DL123" s="120">
        <v>39.299999999999997</v>
      </c>
      <c r="DM123" s="120">
        <v>3.3</v>
      </c>
      <c r="DN123" s="120">
        <v>37.5</v>
      </c>
      <c r="DO123" s="120">
        <v>3.4</v>
      </c>
      <c r="DP123" s="120">
        <v>39.9</v>
      </c>
      <c r="DQ123" s="120">
        <v>9.6999999999999993</v>
      </c>
      <c r="DR123" s="120">
        <v>4.28E-4</v>
      </c>
      <c r="DS123" s="120">
        <v>1.2E-5</v>
      </c>
      <c r="DT123" s="122">
        <v>12700</v>
      </c>
      <c r="DU123" s="122">
        <v>1100</v>
      </c>
      <c r="DV123" s="122">
        <v>-1800</v>
      </c>
      <c r="DW123" s="122">
        <v>1000</v>
      </c>
      <c r="DX123" s="120">
        <v>-230</v>
      </c>
      <c r="DY123" s="120">
        <v>330</v>
      </c>
      <c r="DZ123" s="120">
        <v>4870</v>
      </c>
      <c r="EA123" s="120">
        <v>800</v>
      </c>
      <c r="EB123" s="120">
        <v>1500</v>
      </c>
      <c r="EC123" s="120">
        <v>170</v>
      </c>
      <c r="ED123" s="120">
        <v>8100</v>
      </c>
      <c r="EE123" s="120">
        <v>710</v>
      </c>
      <c r="EF123" s="120">
        <v>9510</v>
      </c>
      <c r="EG123" s="120">
        <v>900</v>
      </c>
      <c r="EH123" s="120">
        <v>10300</v>
      </c>
      <c r="EI123" s="120">
        <v>980</v>
      </c>
      <c r="EJ123" s="122">
        <v>13100</v>
      </c>
      <c r="EK123" s="122">
        <v>1200</v>
      </c>
      <c r="EL123" s="120">
        <v>2180</v>
      </c>
      <c r="EM123" s="120">
        <v>230</v>
      </c>
      <c r="EN123" s="120">
        <v>2140</v>
      </c>
      <c r="EO123" s="120">
        <v>200</v>
      </c>
      <c r="EP123" s="120">
        <v>7680</v>
      </c>
      <c r="EQ123" s="120">
        <v>720</v>
      </c>
      <c r="ER123" s="120">
        <v>2150</v>
      </c>
      <c r="ES123" s="120">
        <v>220</v>
      </c>
      <c r="ET123" s="122">
        <v>16400</v>
      </c>
      <c r="EU123" s="122">
        <v>1400</v>
      </c>
      <c r="EV123" s="120">
        <v>3840</v>
      </c>
      <c r="EW123" s="120">
        <v>320</v>
      </c>
      <c r="EX123" s="122">
        <v>17000</v>
      </c>
      <c r="EY123" s="122">
        <v>1400</v>
      </c>
      <c r="EZ123" s="120">
        <v>5560</v>
      </c>
      <c r="FA123" s="120">
        <v>510</v>
      </c>
      <c r="FB123" s="122">
        <v>16800</v>
      </c>
      <c r="FC123" s="122">
        <v>1400</v>
      </c>
      <c r="FD123" s="120">
        <v>3890</v>
      </c>
      <c r="FE123" s="120">
        <v>350</v>
      </c>
      <c r="FF123" s="122">
        <v>16900</v>
      </c>
      <c r="FG123" s="122">
        <v>1400</v>
      </c>
      <c r="FH123" s="120">
        <v>217</v>
      </c>
      <c r="FI123" s="120">
        <v>29</v>
      </c>
      <c r="FJ123" s="120">
        <v>3660</v>
      </c>
      <c r="FK123" s="120">
        <v>320</v>
      </c>
      <c r="FL123" s="120">
        <v>3340</v>
      </c>
      <c r="FM123" s="120">
        <v>290</v>
      </c>
      <c r="FN123" s="120">
        <v>7500</v>
      </c>
      <c r="FO123" s="120">
        <v>600</v>
      </c>
      <c r="FP123" s="122">
        <v>14800</v>
      </c>
      <c r="FQ123" s="122">
        <v>1200</v>
      </c>
      <c r="FR123" s="122">
        <v>16400</v>
      </c>
      <c r="FS123" s="122">
        <v>1500</v>
      </c>
      <c r="FT123" s="120">
        <v>23.5</v>
      </c>
      <c r="FU123" s="120">
        <v>5.7</v>
      </c>
      <c r="FV123" s="120">
        <v>0</v>
      </c>
      <c r="FW123" s="120">
        <v>5.8569000000000004</v>
      </c>
      <c r="FX123" s="120">
        <v>7.3718000000000004</v>
      </c>
      <c r="FY123" s="120">
        <v>3245.6</v>
      </c>
      <c r="FZ123" s="120">
        <v>2.8212000000000002</v>
      </c>
      <c r="GA123" s="120">
        <v>20.882999999999999</v>
      </c>
      <c r="GB123" s="120">
        <v>0.80798999999999999</v>
      </c>
      <c r="GC123" s="120">
        <v>1.1520999999999999</v>
      </c>
      <c r="GD123" s="120">
        <v>0.41636000000000001</v>
      </c>
      <c r="GE123" s="120">
        <v>0.42582999999999999</v>
      </c>
      <c r="GF123" s="120">
        <v>1.2975000000000001</v>
      </c>
      <c r="GG123" s="120">
        <v>1.2425999999999999</v>
      </c>
      <c r="GH123" s="120">
        <v>0.82533999999999996</v>
      </c>
      <c r="GI123" s="120">
        <v>1.0924</v>
      </c>
      <c r="GJ123" s="120">
        <v>0.45186999999999999</v>
      </c>
      <c r="GK123" s="120">
        <v>0.38228000000000001</v>
      </c>
      <c r="GL123" s="120">
        <v>0.58931999999999995</v>
      </c>
      <c r="GM123" s="120">
        <v>0.58138999999999996</v>
      </c>
      <c r="GN123" s="120">
        <v>0.28521999999999997</v>
      </c>
      <c r="GO123" s="120">
        <v>1.1255999999999999</v>
      </c>
      <c r="GP123" s="120">
        <v>0.58916000000000002</v>
      </c>
      <c r="GQ123" s="120">
        <v>5891.6</v>
      </c>
      <c r="GR123" s="120">
        <v>19.042000000000002</v>
      </c>
      <c r="GS123" s="120">
        <v>1.0331999999999999</v>
      </c>
      <c r="GT123" s="120">
        <v>1.1252</v>
      </c>
      <c r="GU123" s="120">
        <v>0.87387000000000004</v>
      </c>
      <c r="GV123" s="120">
        <v>0.34649999999999997</v>
      </c>
      <c r="GW123" s="120">
        <v>0.24526000000000001</v>
      </c>
      <c r="GX123" s="120">
        <v>0</v>
      </c>
      <c r="GY123" s="120">
        <v>0</v>
      </c>
      <c r="GZ123" s="120">
        <v>0</v>
      </c>
      <c r="HA123" s="120">
        <v>0</v>
      </c>
      <c r="HB123" s="120">
        <v>0</v>
      </c>
      <c r="HC123" s="120">
        <v>0</v>
      </c>
      <c r="HD123" s="120">
        <v>0</v>
      </c>
      <c r="HE123" s="120">
        <v>0</v>
      </c>
      <c r="HF123" s="120">
        <v>0</v>
      </c>
      <c r="HG123" s="120">
        <v>0</v>
      </c>
      <c r="HH123" s="120">
        <v>0</v>
      </c>
      <c r="HI123" s="120">
        <v>0</v>
      </c>
      <c r="HJ123" s="120">
        <v>0</v>
      </c>
      <c r="HK123" s="120">
        <v>0</v>
      </c>
      <c r="HL123" s="120">
        <v>0</v>
      </c>
      <c r="HM123" s="120">
        <v>0</v>
      </c>
      <c r="HN123" s="120">
        <v>0</v>
      </c>
      <c r="HO123" s="120">
        <v>0</v>
      </c>
      <c r="HP123" s="120">
        <v>0</v>
      </c>
      <c r="HQ123" s="120">
        <v>0</v>
      </c>
      <c r="HR123" s="120">
        <v>0</v>
      </c>
      <c r="HS123" s="120">
        <v>0</v>
      </c>
      <c r="HT123" s="120">
        <v>0</v>
      </c>
      <c r="HU123" s="120">
        <v>0</v>
      </c>
      <c r="HV123" s="120">
        <v>0</v>
      </c>
      <c r="HW123" s="120">
        <v>0</v>
      </c>
      <c r="HX123" s="120">
        <v>0</v>
      </c>
      <c r="HY123" s="120">
        <v>0</v>
      </c>
      <c r="HZ123" s="120">
        <v>0</v>
      </c>
      <c r="IA123" s="120">
        <v>0</v>
      </c>
      <c r="IB123" s="120">
        <v>0</v>
      </c>
      <c r="IC123" s="120">
        <v>0</v>
      </c>
      <c r="ID123" s="120">
        <v>0</v>
      </c>
      <c r="IE123" s="120">
        <v>0</v>
      </c>
      <c r="IF123" s="120">
        <v>0</v>
      </c>
      <c r="IG123" s="120">
        <v>0</v>
      </c>
      <c r="IH123" s="120">
        <v>0</v>
      </c>
      <c r="II123" s="120">
        <v>0</v>
      </c>
      <c r="IJ123" s="120">
        <v>0</v>
      </c>
      <c r="IK123" s="120">
        <v>0</v>
      </c>
      <c r="IL123" s="120">
        <v>0</v>
      </c>
      <c r="IM123" s="120">
        <v>0</v>
      </c>
      <c r="IN123" s="120">
        <v>0</v>
      </c>
      <c r="IO123" s="120">
        <v>0</v>
      </c>
      <c r="IP123" s="120">
        <v>0</v>
      </c>
      <c r="IQ123" s="120">
        <v>0</v>
      </c>
      <c r="IR123" s="120">
        <v>0</v>
      </c>
      <c r="IS123" s="120">
        <v>0</v>
      </c>
      <c r="IT123" s="120">
        <v>0</v>
      </c>
      <c r="IU123" s="120">
        <v>0</v>
      </c>
      <c r="IV123" s="120">
        <v>0</v>
      </c>
      <c r="IW123" s="120">
        <v>0</v>
      </c>
      <c r="IX123" s="120">
        <v>0</v>
      </c>
      <c r="IY123" s="120">
        <v>0</v>
      </c>
      <c r="IZ123" s="120">
        <v>0</v>
      </c>
      <c r="JA123" s="120">
        <v>0</v>
      </c>
      <c r="JB123" s="120">
        <v>0</v>
      </c>
    </row>
    <row r="124" spans="1:262" ht="14.4" x14ac:dyDescent="0.3">
      <c r="A124" s="120" t="s">
        <v>824</v>
      </c>
      <c r="B124" s="120" t="s">
        <v>454</v>
      </c>
      <c r="C124" s="120" t="s">
        <v>540</v>
      </c>
      <c r="D124" s="120" t="s">
        <v>455</v>
      </c>
      <c r="E124" s="121">
        <v>0.39048194444444445</v>
      </c>
      <c r="F124" s="120">
        <v>45.488</v>
      </c>
      <c r="G124" s="120" t="s">
        <v>541</v>
      </c>
      <c r="H124" s="122">
        <v>501000</v>
      </c>
      <c r="I124" s="122">
        <v>16000</v>
      </c>
      <c r="J124" s="120">
        <v>108620</v>
      </c>
      <c r="K124" s="120">
        <v>840</v>
      </c>
      <c r="L124" s="120">
        <v>66470</v>
      </c>
      <c r="M124" s="120">
        <v>340</v>
      </c>
      <c r="N124" s="122">
        <v>13200</v>
      </c>
      <c r="O124" s="122">
        <v>1100</v>
      </c>
      <c r="P124" s="120">
        <v>132130</v>
      </c>
      <c r="Q124" s="120">
        <v>820</v>
      </c>
      <c r="R124" s="120">
        <v>3860</v>
      </c>
      <c r="S124" s="120">
        <v>170</v>
      </c>
      <c r="T124" s="120">
        <v>7880</v>
      </c>
      <c r="U124" s="120">
        <v>670</v>
      </c>
      <c r="V124" s="120">
        <v>9060</v>
      </c>
      <c r="W124" s="120">
        <v>790</v>
      </c>
      <c r="X124" s="120">
        <v>9950</v>
      </c>
      <c r="Y124" s="120">
        <v>880</v>
      </c>
      <c r="Z124" s="122">
        <v>12900</v>
      </c>
      <c r="AA124" s="122">
        <v>1200</v>
      </c>
      <c r="AB124" s="120">
        <v>1970</v>
      </c>
      <c r="AC124" s="120">
        <v>220</v>
      </c>
      <c r="AD124" s="120">
        <v>1990</v>
      </c>
      <c r="AE124" s="120">
        <v>180</v>
      </c>
      <c r="AF124" s="120">
        <v>7390</v>
      </c>
      <c r="AG124" s="120">
        <v>650</v>
      </c>
      <c r="AH124" s="120">
        <v>2180</v>
      </c>
      <c r="AI124" s="120">
        <v>200</v>
      </c>
      <c r="AJ124" s="122">
        <v>15400</v>
      </c>
      <c r="AK124" s="122">
        <v>1300</v>
      </c>
      <c r="AL124" s="120">
        <v>3570</v>
      </c>
      <c r="AM124" s="120">
        <v>300</v>
      </c>
      <c r="AN124" s="122">
        <v>15500</v>
      </c>
      <c r="AO124" s="122">
        <v>1200</v>
      </c>
      <c r="AP124" s="120">
        <v>5350</v>
      </c>
      <c r="AQ124" s="120">
        <v>440</v>
      </c>
      <c r="AR124" s="122">
        <v>16400</v>
      </c>
      <c r="AS124" s="122">
        <v>1400</v>
      </c>
      <c r="AT124" s="120">
        <v>3550</v>
      </c>
      <c r="AU124" s="120">
        <v>290</v>
      </c>
      <c r="AV124" s="122">
        <v>15500</v>
      </c>
      <c r="AW124" s="122">
        <v>1300</v>
      </c>
      <c r="AX124" s="120">
        <v>354</v>
      </c>
      <c r="AY124" s="120">
        <v>22</v>
      </c>
      <c r="AZ124" s="120">
        <v>300</v>
      </c>
      <c r="BA124" s="120">
        <v>25</v>
      </c>
      <c r="BB124" s="120">
        <v>3440</v>
      </c>
      <c r="BC124" s="120">
        <v>280</v>
      </c>
      <c r="BD124" s="120">
        <v>3190</v>
      </c>
      <c r="BE124" s="120">
        <v>280</v>
      </c>
      <c r="BF124" s="120">
        <v>7670</v>
      </c>
      <c r="BG124" s="120">
        <v>600</v>
      </c>
      <c r="BH124" s="122">
        <v>14300</v>
      </c>
      <c r="BI124" s="122">
        <v>1200</v>
      </c>
      <c r="BJ124" s="122">
        <v>15700</v>
      </c>
      <c r="BK124" s="122">
        <v>1400</v>
      </c>
      <c r="BL124" s="120">
        <v>18.899999999999999</v>
      </c>
      <c r="BM124" s="120">
        <v>4.8</v>
      </c>
      <c r="BN124" s="120">
        <v>120</v>
      </c>
      <c r="BO124" s="120">
        <v>100</v>
      </c>
      <c r="BP124" s="120">
        <v>300</v>
      </c>
      <c r="BQ124" s="120">
        <v>4300</v>
      </c>
      <c r="BR124" s="122">
        <v>86100</v>
      </c>
      <c r="BS124" s="122">
        <v>7600</v>
      </c>
      <c r="BT124" s="120">
        <v>35.6</v>
      </c>
      <c r="BU124" s="120">
        <v>6.5</v>
      </c>
      <c r="BV124" s="120">
        <v>78</v>
      </c>
      <c r="BW124" s="120">
        <v>8.4</v>
      </c>
      <c r="BX124" s="120">
        <v>38.9</v>
      </c>
      <c r="BY124" s="120">
        <v>3.3</v>
      </c>
      <c r="BZ124" s="120">
        <v>36</v>
      </c>
      <c r="CA124" s="120">
        <v>3.1</v>
      </c>
      <c r="CB124" s="120">
        <v>38.6</v>
      </c>
      <c r="CC124" s="120">
        <v>3.4</v>
      </c>
      <c r="CD124" s="120">
        <v>36.6</v>
      </c>
      <c r="CE124" s="120">
        <v>3.4</v>
      </c>
      <c r="CF124" s="120">
        <v>33</v>
      </c>
      <c r="CG124" s="120">
        <v>3.7</v>
      </c>
      <c r="CH124" s="120">
        <v>37.9</v>
      </c>
      <c r="CI124" s="120">
        <v>3.4</v>
      </c>
      <c r="CJ124" s="120">
        <v>34.700000000000003</v>
      </c>
      <c r="CK124" s="120">
        <v>3</v>
      </c>
      <c r="CL124" s="120">
        <v>36.700000000000003</v>
      </c>
      <c r="CM124" s="120">
        <v>3.3</v>
      </c>
      <c r="CN124" s="120">
        <v>35.6</v>
      </c>
      <c r="CO124" s="120">
        <v>3</v>
      </c>
      <c r="CP124" s="120">
        <v>35.299999999999997</v>
      </c>
      <c r="CQ124" s="120">
        <v>3</v>
      </c>
      <c r="CR124" s="120">
        <v>36.9</v>
      </c>
      <c r="CS124" s="120">
        <v>2.9</v>
      </c>
      <c r="CT124" s="120">
        <v>38.299999999999997</v>
      </c>
      <c r="CU124" s="120">
        <v>3.2</v>
      </c>
      <c r="CV124" s="120">
        <v>37.799999999999997</v>
      </c>
      <c r="CW124" s="120">
        <v>3.2</v>
      </c>
      <c r="CX124" s="120">
        <v>38.6</v>
      </c>
      <c r="CY124" s="120">
        <v>3.2</v>
      </c>
      <c r="CZ124" s="120">
        <v>35.9</v>
      </c>
      <c r="DA124" s="120">
        <v>3.1</v>
      </c>
      <c r="DB124" s="120">
        <v>28</v>
      </c>
      <c r="DC124" s="120">
        <v>22</v>
      </c>
      <c r="DD124" s="120">
        <v>36.9</v>
      </c>
      <c r="DE124" s="120">
        <v>4.5999999999999996</v>
      </c>
      <c r="DF124" s="120">
        <v>36.700000000000003</v>
      </c>
      <c r="DG124" s="120">
        <v>3.1</v>
      </c>
      <c r="DH124" s="120">
        <v>37.1</v>
      </c>
      <c r="DI124" s="120">
        <v>3.3</v>
      </c>
      <c r="DJ124" s="120">
        <v>37.6</v>
      </c>
      <c r="DK124" s="120">
        <v>3.1</v>
      </c>
      <c r="DL124" s="120">
        <v>37.9</v>
      </c>
      <c r="DM124" s="120">
        <v>3.2</v>
      </c>
      <c r="DN124" s="120">
        <v>35.9</v>
      </c>
      <c r="DO124" s="120">
        <v>3.2</v>
      </c>
      <c r="DP124" s="120">
        <v>31.5</v>
      </c>
      <c r="DQ124" s="120">
        <v>8.3000000000000007</v>
      </c>
      <c r="DR124" s="120">
        <v>4.2700000000000002E-4</v>
      </c>
      <c r="DS124" s="120">
        <v>1.4E-5</v>
      </c>
      <c r="DT124" s="122">
        <v>12300</v>
      </c>
      <c r="DU124" s="122">
        <v>1100</v>
      </c>
      <c r="DV124" s="120">
        <v>1010</v>
      </c>
      <c r="DW124" s="120">
        <v>840</v>
      </c>
      <c r="DX124" s="120">
        <v>420</v>
      </c>
      <c r="DY124" s="120">
        <v>320</v>
      </c>
      <c r="DZ124" s="120">
        <v>4480</v>
      </c>
      <c r="EA124" s="120">
        <v>810</v>
      </c>
      <c r="EB124" s="120">
        <v>1570</v>
      </c>
      <c r="EC124" s="120">
        <v>170</v>
      </c>
      <c r="ED124" s="120">
        <v>7960</v>
      </c>
      <c r="EE124" s="120">
        <v>680</v>
      </c>
      <c r="EF124" s="120">
        <v>9120</v>
      </c>
      <c r="EG124" s="120">
        <v>800</v>
      </c>
      <c r="EH124" s="120">
        <v>10040</v>
      </c>
      <c r="EI124" s="120">
        <v>890</v>
      </c>
      <c r="EJ124" s="122">
        <v>12800</v>
      </c>
      <c r="EK124" s="122">
        <v>1200</v>
      </c>
      <c r="EL124" s="120">
        <v>1980</v>
      </c>
      <c r="EM124" s="120">
        <v>220</v>
      </c>
      <c r="EN124" s="120">
        <v>2000</v>
      </c>
      <c r="EO124" s="120">
        <v>180</v>
      </c>
      <c r="EP124" s="120">
        <v>7420</v>
      </c>
      <c r="EQ124" s="120">
        <v>650</v>
      </c>
      <c r="ER124" s="120">
        <v>2190</v>
      </c>
      <c r="ES124" s="120">
        <v>200</v>
      </c>
      <c r="ET124" s="122">
        <v>15500</v>
      </c>
      <c r="EU124" s="122">
        <v>1300</v>
      </c>
      <c r="EV124" s="120">
        <v>3570</v>
      </c>
      <c r="EW124" s="120">
        <v>310</v>
      </c>
      <c r="EX124" s="122">
        <v>15500</v>
      </c>
      <c r="EY124" s="122">
        <v>1200</v>
      </c>
      <c r="EZ124" s="120">
        <v>5420</v>
      </c>
      <c r="FA124" s="120">
        <v>460</v>
      </c>
      <c r="FB124" s="122">
        <v>16500</v>
      </c>
      <c r="FC124" s="122">
        <v>1400</v>
      </c>
      <c r="FD124" s="120">
        <v>3590</v>
      </c>
      <c r="FE124" s="120">
        <v>300</v>
      </c>
      <c r="FF124" s="122">
        <v>15600</v>
      </c>
      <c r="FG124" s="122">
        <v>1300</v>
      </c>
      <c r="FH124" s="120">
        <v>198</v>
      </c>
      <c r="FI124" s="120">
        <v>25</v>
      </c>
      <c r="FJ124" s="120">
        <v>3380</v>
      </c>
      <c r="FK124" s="120">
        <v>280</v>
      </c>
      <c r="FL124" s="120">
        <v>3130</v>
      </c>
      <c r="FM124" s="120">
        <v>280</v>
      </c>
      <c r="FN124" s="120">
        <v>7530</v>
      </c>
      <c r="FO124" s="120">
        <v>610</v>
      </c>
      <c r="FP124" s="122">
        <v>14200</v>
      </c>
      <c r="FQ124" s="122">
        <v>1200</v>
      </c>
      <c r="FR124" s="122">
        <v>15600</v>
      </c>
      <c r="FS124" s="122">
        <v>1400</v>
      </c>
      <c r="FT124" s="120">
        <v>18.399999999999999</v>
      </c>
      <c r="FU124" s="120">
        <v>4.8</v>
      </c>
      <c r="FV124" s="120">
        <v>0</v>
      </c>
      <c r="FW124" s="120">
        <v>6.3098000000000001</v>
      </c>
      <c r="FX124" s="120">
        <v>9.2859999999999996</v>
      </c>
      <c r="FY124" s="120">
        <v>4193.8999999999996</v>
      </c>
      <c r="FZ124" s="120">
        <v>2.9590000000000001</v>
      </c>
      <c r="GA124" s="120">
        <v>17.631</v>
      </c>
      <c r="GB124" s="120">
        <v>0.56303999999999998</v>
      </c>
      <c r="GC124" s="120">
        <v>0</v>
      </c>
      <c r="GD124" s="120">
        <v>0.31579000000000002</v>
      </c>
      <c r="GE124" s="120">
        <v>0.32718999999999998</v>
      </c>
      <c r="GF124" s="120">
        <v>0</v>
      </c>
      <c r="GG124" s="120">
        <v>0</v>
      </c>
      <c r="GH124" s="120">
        <v>0.46187</v>
      </c>
      <c r="GI124" s="120">
        <v>0.68520000000000003</v>
      </c>
      <c r="GJ124" s="120">
        <v>0.3286</v>
      </c>
      <c r="GK124" s="120">
        <v>0.40505000000000002</v>
      </c>
      <c r="GL124" s="120">
        <v>0.36732999999999999</v>
      </c>
      <c r="GM124" s="120">
        <v>0.74219999999999997</v>
      </c>
      <c r="GN124" s="120">
        <v>0.45068000000000003</v>
      </c>
      <c r="GO124" s="120">
        <v>0.61565999999999999</v>
      </c>
      <c r="GP124" s="120">
        <v>0.18178</v>
      </c>
      <c r="GQ124" s="120">
        <v>1817.8</v>
      </c>
      <c r="GR124" s="120">
        <v>20.349</v>
      </c>
      <c r="GS124" s="120">
        <v>0.81189999999999996</v>
      </c>
      <c r="GT124" s="120">
        <v>1.1325000000000001</v>
      </c>
      <c r="GU124" s="120">
        <v>0.98067000000000004</v>
      </c>
      <c r="GV124" s="120">
        <v>0.24045</v>
      </c>
      <c r="GW124" s="120">
        <v>0.21914</v>
      </c>
      <c r="GX124" s="120">
        <v>0</v>
      </c>
      <c r="GY124" s="120">
        <v>0</v>
      </c>
      <c r="GZ124" s="120">
        <v>0</v>
      </c>
      <c r="HA124" s="120">
        <v>0</v>
      </c>
      <c r="HB124" s="120">
        <v>0</v>
      </c>
      <c r="HC124" s="120">
        <v>0</v>
      </c>
      <c r="HD124" s="120">
        <v>0</v>
      </c>
      <c r="HE124" s="120">
        <v>0</v>
      </c>
      <c r="HF124" s="120">
        <v>0</v>
      </c>
      <c r="HG124" s="120">
        <v>0</v>
      </c>
      <c r="HH124" s="120">
        <v>0</v>
      </c>
      <c r="HI124" s="120">
        <v>0</v>
      </c>
      <c r="HJ124" s="120">
        <v>0</v>
      </c>
      <c r="HK124" s="120">
        <v>0</v>
      </c>
      <c r="HL124" s="120">
        <v>0</v>
      </c>
      <c r="HM124" s="120">
        <v>0</v>
      </c>
      <c r="HN124" s="120">
        <v>0</v>
      </c>
      <c r="HO124" s="120">
        <v>0</v>
      </c>
      <c r="HP124" s="120">
        <v>0</v>
      </c>
      <c r="HQ124" s="120">
        <v>0</v>
      </c>
      <c r="HR124" s="120">
        <v>0</v>
      </c>
      <c r="HS124" s="120">
        <v>0</v>
      </c>
      <c r="HT124" s="120">
        <v>0</v>
      </c>
      <c r="HU124" s="120">
        <v>0</v>
      </c>
      <c r="HV124" s="120">
        <v>0</v>
      </c>
      <c r="HW124" s="120">
        <v>0</v>
      </c>
      <c r="HX124" s="120">
        <v>0</v>
      </c>
      <c r="HY124" s="120">
        <v>0</v>
      </c>
      <c r="HZ124" s="120">
        <v>0</v>
      </c>
      <c r="IA124" s="120">
        <v>0</v>
      </c>
      <c r="IB124" s="120">
        <v>0</v>
      </c>
      <c r="IC124" s="120">
        <v>0</v>
      </c>
      <c r="ID124" s="120">
        <v>0</v>
      </c>
      <c r="IE124" s="120">
        <v>0</v>
      </c>
      <c r="IF124" s="120">
        <v>0</v>
      </c>
      <c r="IG124" s="120">
        <v>0</v>
      </c>
      <c r="IH124" s="120">
        <v>0</v>
      </c>
      <c r="II124" s="120">
        <v>0</v>
      </c>
      <c r="IJ124" s="120">
        <v>0</v>
      </c>
      <c r="IK124" s="120">
        <v>0</v>
      </c>
      <c r="IL124" s="120">
        <v>0</v>
      </c>
      <c r="IM124" s="120">
        <v>0</v>
      </c>
      <c r="IN124" s="120">
        <v>0</v>
      </c>
      <c r="IO124" s="120">
        <v>0</v>
      </c>
      <c r="IP124" s="120">
        <v>0</v>
      </c>
      <c r="IQ124" s="120">
        <v>0</v>
      </c>
      <c r="IR124" s="120">
        <v>0</v>
      </c>
      <c r="IS124" s="120">
        <v>0</v>
      </c>
      <c r="IT124" s="120">
        <v>0</v>
      </c>
      <c r="IU124" s="120">
        <v>0</v>
      </c>
      <c r="IV124" s="120">
        <v>0</v>
      </c>
      <c r="IW124" s="120">
        <v>0</v>
      </c>
      <c r="IX124" s="120">
        <v>0</v>
      </c>
      <c r="IY124" s="120">
        <v>0</v>
      </c>
      <c r="IZ124" s="120">
        <v>0</v>
      </c>
      <c r="JA124" s="120">
        <v>0</v>
      </c>
      <c r="JB124" s="120">
        <v>0</v>
      </c>
    </row>
    <row r="125" spans="1:262" ht="14.4" x14ac:dyDescent="0.3">
      <c r="A125" s="120" t="s">
        <v>825</v>
      </c>
      <c r="B125" s="120" t="s">
        <v>454</v>
      </c>
      <c r="C125" s="120" t="s">
        <v>543</v>
      </c>
      <c r="D125" s="120" t="s">
        <v>455</v>
      </c>
      <c r="E125" s="121">
        <v>0.39129467592592593</v>
      </c>
      <c r="F125" s="120">
        <v>45.203000000000003</v>
      </c>
      <c r="G125" s="120" t="s">
        <v>544</v>
      </c>
      <c r="H125" s="122">
        <v>494000</v>
      </c>
      <c r="I125" s="122">
        <v>15000</v>
      </c>
      <c r="J125" s="120">
        <v>104440</v>
      </c>
      <c r="K125" s="120">
        <v>870</v>
      </c>
      <c r="L125" s="120">
        <v>63650</v>
      </c>
      <c r="M125" s="120">
        <v>310</v>
      </c>
      <c r="N125" s="122">
        <v>13000</v>
      </c>
      <c r="O125" s="122">
        <v>1000</v>
      </c>
      <c r="P125" s="120">
        <v>131990</v>
      </c>
      <c r="Q125" s="120">
        <v>880</v>
      </c>
      <c r="R125" s="120">
        <v>3760</v>
      </c>
      <c r="S125" s="120">
        <v>140</v>
      </c>
      <c r="T125" s="120">
        <v>7810</v>
      </c>
      <c r="U125" s="120">
        <v>650</v>
      </c>
      <c r="V125" s="120">
        <v>8730</v>
      </c>
      <c r="W125" s="120">
        <v>750</v>
      </c>
      <c r="X125" s="120">
        <v>9930</v>
      </c>
      <c r="Y125" s="120">
        <v>930</v>
      </c>
      <c r="Z125" s="122">
        <v>13000</v>
      </c>
      <c r="AA125" s="122">
        <v>1100</v>
      </c>
      <c r="AB125" s="120">
        <v>2130</v>
      </c>
      <c r="AC125" s="120">
        <v>210</v>
      </c>
      <c r="AD125" s="120">
        <v>2080</v>
      </c>
      <c r="AE125" s="120">
        <v>180</v>
      </c>
      <c r="AF125" s="120">
        <v>7080</v>
      </c>
      <c r="AG125" s="120">
        <v>590</v>
      </c>
      <c r="AH125" s="120">
        <v>2180</v>
      </c>
      <c r="AI125" s="120">
        <v>210</v>
      </c>
      <c r="AJ125" s="122">
        <v>15200</v>
      </c>
      <c r="AK125" s="122">
        <v>1300</v>
      </c>
      <c r="AL125" s="120">
        <v>3580</v>
      </c>
      <c r="AM125" s="120">
        <v>300</v>
      </c>
      <c r="AN125" s="122">
        <v>15700</v>
      </c>
      <c r="AO125" s="122">
        <v>1300</v>
      </c>
      <c r="AP125" s="120">
        <v>5190</v>
      </c>
      <c r="AQ125" s="120">
        <v>450</v>
      </c>
      <c r="AR125" s="122">
        <v>15900</v>
      </c>
      <c r="AS125" s="122">
        <v>1300</v>
      </c>
      <c r="AT125" s="120">
        <v>3440</v>
      </c>
      <c r="AU125" s="120">
        <v>300</v>
      </c>
      <c r="AV125" s="122">
        <v>15600</v>
      </c>
      <c r="AW125" s="122">
        <v>1300</v>
      </c>
      <c r="AX125" s="120">
        <v>336</v>
      </c>
      <c r="AY125" s="120">
        <v>21</v>
      </c>
      <c r="AZ125" s="120">
        <v>316</v>
      </c>
      <c r="BA125" s="120">
        <v>25</v>
      </c>
      <c r="BB125" s="120">
        <v>3510</v>
      </c>
      <c r="BC125" s="120">
        <v>290</v>
      </c>
      <c r="BD125" s="120">
        <v>3210</v>
      </c>
      <c r="BE125" s="120">
        <v>260</v>
      </c>
      <c r="BF125" s="120">
        <v>7800</v>
      </c>
      <c r="BG125" s="120">
        <v>670</v>
      </c>
      <c r="BH125" s="122">
        <v>13900</v>
      </c>
      <c r="BI125" s="122">
        <v>1300</v>
      </c>
      <c r="BJ125" s="122">
        <v>16000</v>
      </c>
      <c r="BK125" s="122">
        <v>1400</v>
      </c>
      <c r="BL125" s="120">
        <v>22.1</v>
      </c>
      <c r="BM125" s="120">
        <v>5.2</v>
      </c>
      <c r="BN125" s="120">
        <v>-110</v>
      </c>
      <c r="BO125" s="120">
        <v>120</v>
      </c>
      <c r="BP125" s="120">
        <v>310</v>
      </c>
      <c r="BQ125" s="120">
        <v>190</v>
      </c>
      <c r="BR125" s="122">
        <v>85700</v>
      </c>
      <c r="BS125" s="122">
        <v>7300</v>
      </c>
      <c r="BT125" s="120">
        <v>34.1</v>
      </c>
      <c r="BU125" s="120">
        <v>7.2</v>
      </c>
      <c r="BV125" s="120">
        <v>75.3</v>
      </c>
      <c r="BW125" s="120">
        <v>6.9</v>
      </c>
      <c r="BX125" s="120">
        <v>38.799999999999997</v>
      </c>
      <c r="BY125" s="120">
        <v>3.2</v>
      </c>
      <c r="BZ125" s="120">
        <v>34.700000000000003</v>
      </c>
      <c r="CA125" s="120">
        <v>3</v>
      </c>
      <c r="CB125" s="120">
        <v>38.9</v>
      </c>
      <c r="CC125" s="120">
        <v>3.6</v>
      </c>
      <c r="CD125" s="120">
        <v>37.6</v>
      </c>
      <c r="CE125" s="120">
        <v>3.2</v>
      </c>
      <c r="CF125" s="120">
        <v>36.4</v>
      </c>
      <c r="CG125" s="120">
        <v>3.6</v>
      </c>
      <c r="CH125" s="120">
        <v>39.6</v>
      </c>
      <c r="CI125" s="120">
        <v>3.4</v>
      </c>
      <c r="CJ125" s="120">
        <v>33.4</v>
      </c>
      <c r="CK125" s="120">
        <v>2.8</v>
      </c>
      <c r="CL125" s="120">
        <v>35.799999999999997</v>
      </c>
      <c r="CM125" s="120">
        <v>3.5</v>
      </c>
      <c r="CN125" s="120">
        <v>35.200000000000003</v>
      </c>
      <c r="CO125" s="120">
        <v>3</v>
      </c>
      <c r="CP125" s="120">
        <v>35.799999999999997</v>
      </c>
      <c r="CQ125" s="120">
        <v>3</v>
      </c>
      <c r="CR125" s="120">
        <v>37.700000000000003</v>
      </c>
      <c r="CS125" s="120">
        <v>3.1</v>
      </c>
      <c r="CT125" s="120">
        <v>36.700000000000003</v>
      </c>
      <c r="CU125" s="120">
        <v>3.2</v>
      </c>
      <c r="CV125" s="120">
        <v>36.6</v>
      </c>
      <c r="CW125" s="120">
        <v>2.9</v>
      </c>
      <c r="CX125" s="120">
        <v>37.299999999999997</v>
      </c>
      <c r="CY125" s="120">
        <v>3.3</v>
      </c>
      <c r="CZ125" s="120">
        <v>36.200000000000003</v>
      </c>
      <c r="DA125" s="120">
        <v>3</v>
      </c>
      <c r="DB125" s="120">
        <v>10</v>
      </c>
      <c r="DC125" s="120">
        <v>22</v>
      </c>
      <c r="DD125" s="120">
        <v>39.4</v>
      </c>
      <c r="DE125" s="120">
        <v>4.5999999999999996</v>
      </c>
      <c r="DF125" s="120">
        <v>37.4</v>
      </c>
      <c r="DG125" s="120">
        <v>3.1</v>
      </c>
      <c r="DH125" s="120">
        <v>37.200000000000003</v>
      </c>
      <c r="DI125" s="120">
        <v>3.1</v>
      </c>
      <c r="DJ125" s="120">
        <v>37.5</v>
      </c>
      <c r="DK125" s="120">
        <v>3.3</v>
      </c>
      <c r="DL125" s="120">
        <v>37.200000000000003</v>
      </c>
      <c r="DM125" s="120">
        <v>3.4</v>
      </c>
      <c r="DN125" s="120">
        <v>37.1</v>
      </c>
      <c r="DO125" s="120">
        <v>3.3</v>
      </c>
      <c r="DP125" s="120">
        <v>38.6</v>
      </c>
      <c r="DQ125" s="120">
        <v>9.1999999999999993</v>
      </c>
      <c r="DR125" s="120">
        <v>4.2999999999999999E-4</v>
      </c>
      <c r="DS125" s="120">
        <v>1.5E-5</v>
      </c>
      <c r="DT125" s="122">
        <v>12200</v>
      </c>
      <c r="DU125" s="122">
        <v>1000</v>
      </c>
      <c r="DV125" s="120">
        <v>-700</v>
      </c>
      <c r="DW125" s="120">
        <v>900</v>
      </c>
      <c r="DX125" s="120">
        <v>-560</v>
      </c>
      <c r="DY125" s="120">
        <v>310</v>
      </c>
      <c r="DZ125" s="120">
        <v>4270</v>
      </c>
      <c r="EA125" s="120">
        <v>900</v>
      </c>
      <c r="EB125" s="120">
        <v>1500</v>
      </c>
      <c r="EC125" s="120">
        <v>140</v>
      </c>
      <c r="ED125" s="120">
        <v>7890</v>
      </c>
      <c r="EE125" s="120">
        <v>660</v>
      </c>
      <c r="EF125" s="120">
        <v>8760</v>
      </c>
      <c r="EG125" s="120">
        <v>760</v>
      </c>
      <c r="EH125" s="120">
        <v>10080</v>
      </c>
      <c r="EI125" s="120">
        <v>940</v>
      </c>
      <c r="EJ125" s="122">
        <v>13100</v>
      </c>
      <c r="EK125" s="122">
        <v>1100</v>
      </c>
      <c r="EL125" s="120">
        <v>2170</v>
      </c>
      <c r="EM125" s="120">
        <v>210</v>
      </c>
      <c r="EN125" s="120">
        <v>2080</v>
      </c>
      <c r="EO125" s="120">
        <v>180</v>
      </c>
      <c r="EP125" s="120">
        <v>7110</v>
      </c>
      <c r="EQ125" s="120">
        <v>590</v>
      </c>
      <c r="ER125" s="120">
        <v>2130</v>
      </c>
      <c r="ES125" s="120">
        <v>210</v>
      </c>
      <c r="ET125" s="122">
        <v>15200</v>
      </c>
      <c r="EU125" s="122">
        <v>1300</v>
      </c>
      <c r="EV125" s="120">
        <v>3600</v>
      </c>
      <c r="EW125" s="120">
        <v>300</v>
      </c>
      <c r="EX125" s="122">
        <v>15700</v>
      </c>
      <c r="EY125" s="122">
        <v>1300</v>
      </c>
      <c r="EZ125" s="120">
        <v>5170</v>
      </c>
      <c r="FA125" s="120">
        <v>450</v>
      </c>
      <c r="FB125" s="122">
        <v>15900</v>
      </c>
      <c r="FC125" s="122">
        <v>1300</v>
      </c>
      <c r="FD125" s="120">
        <v>3450</v>
      </c>
      <c r="FE125" s="120">
        <v>300</v>
      </c>
      <c r="FF125" s="122">
        <v>15600</v>
      </c>
      <c r="FG125" s="122">
        <v>1300</v>
      </c>
      <c r="FH125" s="120">
        <v>210</v>
      </c>
      <c r="FI125" s="120">
        <v>24</v>
      </c>
      <c r="FJ125" s="120">
        <v>3430</v>
      </c>
      <c r="FK125" s="120">
        <v>280</v>
      </c>
      <c r="FL125" s="120">
        <v>3120</v>
      </c>
      <c r="FM125" s="120">
        <v>260</v>
      </c>
      <c r="FN125" s="120">
        <v>7490</v>
      </c>
      <c r="FO125" s="120">
        <v>660</v>
      </c>
      <c r="FP125" s="122">
        <v>13900</v>
      </c>
      <c r="FQ125" s="122">
        <v>1300</v>
      </c>
      <c r="FR125" s="122">
        <v>16000</v>
      </c>
      <c r="FS125" s="122">
        <v>1400</v>
      </c>
      <c r="FT125" s="120">
        <v>22.3</v>
      </c>
      <c r="FU125" s="120">
        <v>5.4</v>
      </c>
      <c r="FV125" s="120">
        <v>0</v>
      </c>
      <c r="FW125" s="120">
        <v>4.9015000000000004</v>
      </c>
      <c r="FX125" s="120">
        <v>10.266</v>
      </c>
      <c r="FY125" s="120">
        <v>3160.6</v>
      </c>
      <c r="FZ125" s="120">
        <v>2.4249000000000001</v>
      </c>
      <c r="GA125" s="120">
        <v>25.401</v>
      </c>
      <c r="GB125" s="120">
        <v>0</v>
      </c>
      <c r="GC125" s="120">
        <v>0</v>
      </c>
      <c r="GD125" s="120">
        <v>0.81471000000000005</v>
      </c>
      <c r="GE125" s="120">
        <v>0</v>
      </c>
      <c r="GF125" s="120">
        <v>0</v>
      </c>
      <c r="GG125" s="120">
        <v>0</v>
      </c>
      <c r="GH125" s="120">
        <v>0.49696000000000001</v>
      </c>
      <c r="GI125" s="120">
        <v>0.80015000000000003</v>
      </c>
      <c r="GJ125" s="120">
        <v>0.21063999999999999</v>
      </c>
      <c r="GK125" s="120">
        <v>1.0450999999999999</v>
      </c>
      <c r="GL125" s="120">
        <v>0.19158</v>
      </c>
      <c r="GM125" s="120">
        <v>0</v>
      </c>
      <c r="GN125" s="120">
        <v>0.24223</v>
      </c>
      <c r="GO125" s="120">
        <v>0.71730000000000005</v>
      </c>
      <c r="GP125" s="120">
        <v>0</v>
      </c>
      <c r="GQ125" s="120">
        <v>0</v>
      </c>
      <c r="GR125" s="120">
        <v>27.786000000000001</v>
      </c>
      <c r="GS125" s="120">
        <v>0.87568000000000001</v>
      </c>
      <c r="GT125" s="120">
        <v>1.1313</v>
      </c>
      <c r="GU125" s="120">
        <v>1.5077</v>
      </c>
      <c r="GV125" s="120">
        <v>0.21304999999999999</v>
      </c>
      <c r="GW125" s="120">
        <v>0.11605</v>
      </c>
      <c r="GX125" s="120">
        <v>0</v>
      </c>
      <c r="GY125" s="120">
        <v>0</v>
      </c>
      <c r="GZ125" s="120">
        <v>0</v>
      </c>
      <c r="HA125" s="120">
        <v>0</v>
      </c>
      <c r="HB125" s="120">
        <v>0</v>
      </c>
      <c r="HC125" s="120">
        <v>0</v>
      </c>
      <c r="HD125" s="120">
        <v>0</v>
      </c>
      <c r="HE125" s="120">
        <v>0</v>
      </c>
      <c r="HF125" s="120">
        <v>0</v>
      </c>
      <c r="HG125" s="120">
        <v>0</v>
      </c>
      <c r="HH125" s="120">
        <v>0</v>
      </c>
      <c r="HI125" s="120">
        <v>0</v>
      </c>
      <c r="HJ125" s="120">
        <v>0</v>
      </c>
      <c r="HK125" s="120">
        <v>0</v>
      </c>
      <c r="HL125" s="120">
        <v>0</v>
      </c>
      <c r="HM125" s="120">
        <v>0</v>
      </c>
      <c r="HN125" s="120">
        <v>0</v>
      </c>
      <c r="HO125" s="120">
        <v>0</v>
      </c>
      <c r="HP125" s="120">
        <v>0</v>
      </c>
      <c r="HQ125" s="120">
        <v>0</v>
      </c>
      <c r="HR125" s="120">
        <v>0</v>
      </c>
      <c r="HS125" s="120">
        <v>0</v>
      </c>
      <c r="HT125" s="120">
        <v>0</v>
      </c>
      <c r="HU125" s="120">
        <v>0</v>
      </c>
      <c r="HV125" s="120">
        <v>0</v>
      </c>
      <c r="HW125" s="120">
        <v>0</v>
      </c>
      <c r="HX125" s="120">
        <v>0</v>
      </c>
      <c r="HY125" s="120">
        <v>0</v>
      </c>
      <c r="HZ125" s="120">
        <v>0</v>
      </c>
      <c r="IA125" s="120">
        <v>0</v>
      </c>
      <c r="IB125" s="120">
        <v>0</v>
      </c>
      <c r="IC125" s="120">
        <v>0</v>
      </c>
      <c r="ID125" s="120">
        <v>0</v>
      </c>
      <c r="IE125" s="120">
        <v>0</v>
      </c>
      <c r="IF125" s="120">
        <v>0</v>
      </c>
      <c r="IG125" s="120">
        <v>0</v>
      </c>
      <c r="IH125" s="120">
        <v>0</v>
      </c>
      <c r="II125" s="120">
        <v>0</v>
      </c>
      <c r="IJ125" s="120">
        <v>0</v>
      </c>
      <c r="IK125" s="120">
        <v>0</v>
      </c>
      <c r="IL125" s="120">
        <v>0</v>
      </c>
      <c r="IM125" s="120">
        <v>0</v>
      </c>
      <c r="IN125" s="120">
        <v>0</v>
      </c>
      <c r="IO125" s="120">
        <v>0</v>
      </c>
      <c r="IP125" s="120">
        <v>0</v>
      </c>
      <c r="IQ125" s="120">
        <v>0</v>
      </c>
      <c r="IR125" s="120">
        <v>0</v>
      </c>
      <c r="IS125" s="120">
        <v>0</v>
      </c>
      <c r="IT125" s="120">
        <v>0</v>
      </c>
      <c r="IU125" s="120">
        <v>0</v>
      </c>
      <c r="IV125" s="120">
        <v>0</v>
      </c>
      <c r="IW125" s="120">
        <v>0</v>
      </c>
      <c r="IX125" s="120">
        <v>0</v>
      </c>
      <c r="IY125" s="120">
        <v>0</v>
      </c>
      <c r="IZ125" s="120">
        <v>0</v>
      </c>
      <c r="JA125" s="120">
        <v>0</v>
      </c>
      <c r="JB125" s="120">
        <v>0</v>
      </c>
    </row>
    <row r="126" spans="1:262" ht="14.4" x14ac:dyDescent="0.3">
      <c r="A126" s="120" t="s">
        <v>826</v>
      </c>
      <c r="B126" s="120" t="s">
        <v>454</v>
      </c>
      <c r="C126" s="120" t="s">
        <v>546</v>
      </c>
      <c r="D126" s="120" t="s">
        <v>455</v>
      </c>
      <c r="E126" s="121">
        <v>0.39211145833333333</v>
      </c>
      <c r="F126" s="120">
        <v>45.203000000000003</v>
      </c>
      <c r="G126" s="120" t="s">
        <v>547</v>
      </c>
      <c r="H126" s="122">
        <v>497000</v>
      </c>
      <c r="I126" s="122">
        <v>15000</v>
      </c>
      <c r="J126" s="120">
        <v>104140</v>
      </c>
      <c r="K126" s="120">
        <v>890</v>
      </c>
      <c r="L126" s="120">
        <v>65770</v>
      </c>
      <c r="M126" s="120">
        <v>350</v>
      </c>
      <c r="N126" s="120">
        <v>12870</v>
      </c>
      <c r="O126" s="120">
        <v>990</v>
      </c>
      <c r="P126" s="120">
        <v>132880</v>
      </c>
      <c r="Q126" s="120">
        <v>860</v>
      </c>
      <c r="R126" s="120">
        <v>3780</v>
      </c>
      <c r="S126" s="120">
        <v>160</v>
      </c>
      <c r="T126" s="120">
        <v>7480</v>
      </c>
      <c r="U126" s="120">
        <v>610</v>
      </c>
      <c r="V126" s="120">
        <v>9000</v>
      </c>
      <c r="W126" s="120">
        <v>760</v>
      </c>
      <c r="X126" s="120">
        <v>9520</v>
      </c>
      <c r="Y126" s="120">
        <v>740</v>
      </c>
      <c r="Z126" s="122">
        <v>12600</v>
      </c>
      <c r="AA126" s="122">
        <v>1100</v>
      </c>
      <c r="AB126" s="120">
        <v>2080</v>
      </c>
      <c r="AC126" s="120">
        <v>190</v>
      </c>
      <c r="AD126" s="120">
        <v>1940</v>
      </c>
      <c r="AE126" s="120">
        <v>180</v>
      </c>
      <c r="AF126" s="120">
        <v>7450</v>
      </c>
      <c r="AG126" s="120">
        <v>680</v>
      </c>
      <c r="AH126" s="120">
        <v>2090</v>
      </c>
      <c r="AI126" s="120">
        <v>160</v>
      </c>
      <c r="AJ126" s="122">
        <v>15600</v>
      </c>
      <c r="AK126" s="122">
        <v>1200</v>
      </c>
      <c r="AL126" s="120">
        <v>3590</v>
      </c>
      <c r="AM126" s="120">
        <v>310</v>
      </c>
      <c r="AN126" s="122">
        <v>15700</v>
      </c>
      <c r="AO126" s="122">
        <v>1300</v>
      </c>
      <c r="AP126" s="120">
        <v>5160</v>
      </c>
      <c r="AQ126" s="120">
        <v>450</v>
      </c>
      <c r="AR126" s="122">
        <v>16100</v>
      </c>
      <c r="AS126" s="122">
        <v>1300</v>
      </c>
      <c r="AT126" s="120">
        <v>3530</v>
      </c>
      <c r="AU126" s="120">
        <v>300</v>
      </c>
      <c r="AV126" s="122">
        <v>16000</v>
      </c>
      <c r="AW126" s="122">
        <v>1200</v>
      </c>
      <c r="AX126" s="120">
        <v>372</v>
      </c>
      <c r="AY126" s="120">
        <v>20</v>
      </c>
      <c r="AZ126" s="120">
        <v>299</v>
      </c>
      <c r="BA126" s="120">
        <v>25</v>
      </c>
      <c r="BB126" s="120">
        <v>3670</v>
      </c>
      <c r="BC126" s="120">
        <v>290</v>
      </c>
      <c r="BD126" s="120">
        <v>3170</v>
      </c>
      <c r="BE126" s="120">
        <v>280</v>
      </c>
      <c r="BF126" s="120">
        <v>7780</v>
      </c>
      <c r="BG126" s="120">
        <v>600</v>
      </c>
      <c r="BH126" s="122">
        <v>14300</v>
      </c>
      <c r="BI126" s="122">
        <v>1100</v>
      </c>
      <c r="BJ126" s="122">
        <v>16100</v>
      </c>
      <c r="BK126" s="122">
        <v>1400</v>
      </c>
      <c r="BL126" s="120">
        <v>21.1</v>
      </c>
      <c r="BM126" s="120">
        <v>5.2</v>
      </c>
      <c r="BN126" s="120">
        <v>111</v>
      </c>
      <c r="BO126" s="120">
        <v>88</v>
      </c>
      <c r="BP126" s="120">
        <v>210</v>
      </c>
      <c r="BQ126" s="120">
        <v>120</v>
      </c>
      <c r="BR126" s="122">
        <v>85000</v>
      </c>
      <c r="BS126" s="122">
        <v>7000</v>
      </c>
      <c r="BT126" s="120">
        <v>41.6</v>
      </c>
      <c r="BU126" s="120">
        <v>6.9</v>
      </c>
      <c r="BV126" s="120">
        <v>77.7</v>
      </c>
      <c r="BW126" s="120">
        <v>8</v>
      </c>
      <c r="BX126" s="120">
        <v>37.9</v>
      </c>
      <c r="BY126" s="120">
        <v>3.1</v>
      </c>
      <c r="BZ126" s="120">
        <v>36</v>
      </c>
      <c r="CA126" s="120">
        <v>3</v>
      </c>
      <c r="CB126" s="120">
        <v>36.9</v>
      </c>
      <c r="CC126" s="120">
        <v>2.9</v>
      </c>
      <c r="CD126" s="120">
        <v>36.5</v>
      </c>
      <c r="CE126" s="120">
        <v>3.2</v>
      </c>
      <c r="CF126" s="120">
        <v>35</v>
      </c>
      <c r="CG126" s="120">
        <v>3.2</v>
      </c>
      <c r="CH126" s="120">
        <v>37.200000000000003</v>
      </c>
      <c r="CI126" s="120">
        <v>3.6</v>
      </c>
      <c r="CJ126" s="120">
        <v>35.299999999999997</v>
      </c>
      <c r="CK126" s="120">
        <v>3.3</v>
      </c>
      <c r="CL126" s="120">
        <v>35.200000000000003</v>
      </c>
      <c r="CM126" s="120">
        <v>2.8</v>
      </c>
      <c r="CN126" s="120">
        <v>36.299999999999997</v>
      </c>
      <c r="CO126" s="120">
        <v>2.9</v>
      </c>
      <c r="CP126" s="120">
        <v>36</v>
      </c>
      <c r="CQ126" s="120">
        <v>3.1</v>
      </c>
      <c r="CR126" s="120">
        <v>38</v>
      </c>
      <c r="CS126" s="120">
        <v>3.1</v>
      </c>
      <c r="CT126" s="120">
        <v>36.700000000000003</v>
      </c>
      <c r="CU126" s="120">
        <v>3.2</v>
      </c>
      <c r="CV126" s="120">
        <v>37.299999999999997</v>
      </c>
      <c r="CW126" s="120">
        <v>3</v>
      </c>
      <c r="CX126" s="120">
        <v>38.4</v>
      </c>
      <c r="CY126" s="120">
        <v>3.2</v>
      </c>
      <c r="CZ126" s="120">
        <v>37.299999999999997</v>
      </c>
      <c r="DA126" s="120">
        <v>2.9</v>
      </c>
      <c r="DB126" s="120">
        <v>44</v>
      </c>
      <c r="DC126" s="120">
        <v>21</v>
      </c>
      <c r="DD126" s="120">
        <v>37.299999999999997</v>
      </c>
      <c r="DE126" s="120">
        <v>4.9000000000000004</v>
      </c>
      <c r="DF126" s="120">
        <v>39.299999999999997</v>
      </c>
      <c r="DG126" s="120">
        <v>3.2</v>
      </c>
      <c r="DH126" s="120">
        <v>37.6</v>
      </c>
      <c r="DI126" s="120">
        <v>3.3</v>
      </c>
      <c r="DJ126" s="120">
        <v>38.200000000000003</v>
      </c>
      <c r="DK126" s="120">
        <v>3</v>
      </c>
      <c r="DL126" s="120">
        <v>38.299999999999997</v>
      </c>
      <c r="DM126" s="120">
        <v>3.1</v>
      </c>
      <c r="DN126" s="120">
        <v>37.1</v>
      </c>
      <c r="DO126" s="120">
        <v>3.2</v>
      </c>
      <c r="DP126" s="120">
        <v>36.200000000000003</v>
      </c>
      <c r="DQ126" s="120">
        <v>9.1999999999999993</v>
      </c>
      <c r="DR126" s="120">
        <v>4.28E-4</v>
      </c>
      <c r="DS126" s="120">
        <v>1.5E-5</v>
      </c>
      <c r="DT126" s="120">
        <v>12010</v>
      </c>
      <c r="DU126" s="120">
        <v>990</v>
      </c>
      <c r="DV126" s="120">
        <v>1060</v>
      </c>
      <c r="DW126" s="120">
        <v>910</v>
      </c>
      <c r="DX126" s="120">
        <v>-560</v>
      </c>
      <c r="DY126" s="120">
        <v>340</v>
      </c>
      <c r="DZ126" s="120">
        <v>5170</v>
      </c>
      <c r="EA126" s="120">
        <v>860</v>
      </c>
      <c r="EB126" s="120">
        <v>1540</v>
      </c>
      <c r="EC126" s="120">
        <v>160</v>
      </c>
      <c r="ED126" s="120">
        <v>7670</v>
      </c>
      <c r="EE126" s="120">
        <v>640</v>
      </c>
      <c r="EF126" s="120">
        <v>9040</v>
      </c>
      <c r="EG126" s="120">
        <v>770</v>
      </c>
      <c r="EH126" s="120">
        <v>9510</v>
      </c>
      <c r="EI126" s="120">
        <v>750</v>
      </c>
      <c r="EJ126" s="122">
        <v>12700</v>
      </c>
      <c r="EK126" s="122">
        <v>1100</v>
      </c>
      <c r="EL126" s="120">
        <v>2080</v>
      </c>
      <c r="EM126" s="120">
        <v>190</v>
      </c>
      <c r="EN126" s="120">
        <v>1940</v>
      </c>
      <c r="EO126" s="120">
        <v>190</v>
      </c>
      <c r="EP126" s="120">
        <v>7470</v>
      </c>
      <c r="EQ126" s="120">
        <v>690</v>
      </c>
      <c r="ER126" s="120">
        <v>2090</v>
      </c>
      <c r="ES126" s="120">
        <v>160</v>
      </c>
      <c r="ET126" s="122">
        <v>15600</v>
      </c>
      <c r="EU126" s="122">
        <v>1300</v>
      </c>
      <c r="EV126" s="120">
        <v>3600</v>
      </c>
      <c r="EW126" s="120">
        <v>310</v>
      </c>
      <c r="EX126" s="122">
        <v>15800</v>
      </c>
      <c r="EY126" s="122">
        <v>1300</v>
      </c>
      <c r="EZ126" s="120">
        <v>5130</v>
      </c>
      <c r="FA126" s="120">
        <v>450</v>
      </c>
      <c r="FB126" s="122">
        <v>16100</v>
      </c>
      <c r="FC126" s="122">
        <v>1300</v>
      </c>
      <c r="FD126" s="120">
        <v>3540</v>
      </c>
      <c r="FE126" s="120">
        <v>300</v>
      </c>
      <c r="FF126" s="122">
        <v>16000</v>
      </c>
      <c r="FG126" s="122">
        <v>1200</v>
      </c>
      <c r="FH126" s="120">
        <v>198</v>
      </c>
      <c r="FI126" s="120">
        <v>26</v>
      </c>
      <c r="FJ126" s="120">
        <v>3580</v>
      </c>
      <c r="FK126" s="120">
        <v>290</v>
      </c>
      <c r="FL126" s="120">
        <v>3150</v>
      </c>
      <c r="FM126" s="120">
        <v>280</v>
      </c>
      <c r="FN126" s="120">
        <v>7600</v>
      </c>
      <c r="FO126" s="120">
        <v>590</v>
      </c>
      <c r="FP126" s="122">
        <v>14300</v>
      </c>
      <c r="FQ126" s="122">
        <v>1100</v>
      </c>
      <c r="FR126" s="122">
        <v>16000</v>
      </c>
      <c r="FS126" s="122">
        <v>1400</v>
      </c>
      <c r="FT126" s="120">
        <v>20.8</v>
      </c>
      <c r="FU126" s="120">
        <v>5.3</v>
      </c>
      <c r="FV126" s="120">
        <v>0</v>
      </c>
      <c r="FW126" s="120">
        <v>5.9279000000000002</v>
      </c>
      <c r="FX126" s="120">
        <v>9.6852999999999998</v>
      </c>
      <c r="FY126" s="120">
        <v>4085.7</v>
      </c>
      <c r="FZ126" s="120">
        <v>3.5150000000000001</v>
      </c>
      <c r="GA126" s="120">
        <v>18.45</v>
      </c>
      <c r="GB126" s="120">
        <v>0.91603000000000001</v>
      </c>
      <c r="GC126" s="120">
        <v>0</v>
      </c>
      <c r="GD126" s="120">
        <v>0.35836000000000001</v>
      </c>
      <c r="GE126" s="120">
        <v>0.58774000000000004</v>
      </c>
      <c r="GF126" s="120">
        <v>0</v>
      </c>
      <c r="GG126" s="120">
        <v>0.88424000000000003</v>
      </c>
      <c r="GH126" s="120">
        <v>0.48320000000000002</v>
      </c>
      <c r="GI126" s="120">
        <v>0</v>
      </c>
      <c r="GJ126" s="120">
        <v>0.21440999999999999</v>
      </c>
      <c r="GK126" s="120">
        <v>0</v>
      </c>
      <c r="GL126" s="120">
        <v>0.18637000000000001</v>
      </c>
      <c r="GM126" s="120">
        <v>0.45881</v>
      </c>
      <c r="GN126" s="120">
        <v>0.10656</v>
      </c>
      <c r="GO126" s="120">
        <v>0.50041999999999998</v>
      </c>
      <c r="GP126" s="120">
        <v>0.14943999999999999</v>
      </c>
      <c r="GQ126" s="120">
        <v>1494.4</v>
      </c>
      <c r="GR126" s="120">
        <v>22.065000000000001</v>
      </c>
      <c r="GS126" s="120">
        <v>0.78136000000000005</v>
      </c>
      <c r="GT126" s="120">
        <v>0.84831999999999996</v>
      </c>
      <c r="GU126" s="120">
        <v>1.2717000000000001</v>
      </c>
      <c r="GV126" s="120">
        <v>0.20721000000000001</v>
      </c>
      <c r="GW126" s="120">
        <v>0.13331999999999999</v>
      </c>
      <c r="GX126" s="120">
        <v>0</v>
      </c>
      <c r="GY126" s="120">
        <v>0</v>
      </c>
      <c r="GZ126" s="120">
        <v>0</v>
      </c>
      <c r="HA126" s="120">
        <v>0</v>
      </c>
      <c r="HB126" s="120">
        <v>0</v>
      </c>
      <c r="HC126" s="120">
        <v>0</v>
      </c>
      <c r="HD126" s="120">
        <v>0</v>
      </c>
      <c r="HE126" s="120">
        <v>0</v>
      </c>
      <c r="HF126" s="120">
        <v>0</v>
      </c>
      <c r="HG126" s="120">
        <v>0</v>
      </c>
      <c r="HH126" s="120">
        <v>0</v>
      </c>
      <c r="HI126" s="120">
        <v>0</v>
      </c>
      <c r="HJ126" s="120">
        <v>0</v>
      </c>
      <c r="HK126" s="120">
        <v>0</v>
      </c>
      <c r="HL126" s="120">
        <v>0</v>
      </c>
      <c r="HM126" s="120">
        <v>0</v>
      </c>
      <c r="HN126" s="120">
        <v>0</v>
      </c>
      <c r="HO126" s="120">
        <v>0</v>
      </c>
      <c r="HP126" s="120">
        <v>0</v>
      </c>
      <c r="HQ126" s="120">
        <v>0</v>
      </c>
      <c r="HR126" s="120">
        <v>0</v>
      </c>
      <c r="HS126" s="120">
        <v>0</v>
      </c>
      <c r="HT126" s="120">
        <v>0</v>
      </c>
      <c r="HU126" s="120">
        <v>0</v>
      </c>
      <c r="HV126" s="120">
        <v>0</v>
      </c>
      <c r="HW126" s="120">
        <v>0</v>
      </c>
      <c r="HX126" s="120">
        <v>0</v>
      </c>
      <c r="HY126" s="120">
        <v>0</v>
      </c>
      <c r="HZ126" s="120">
        <v>0</v>
      </c>
      <c r="IA126" s="120">
        <v>0</v>
      </c>
      <c r="IB126" s="120">
        <v>0</v>
      </c>
      <c r="IC126" s="120">
        <v>0</v>
      </c>
      <c r="ID126" s="120">
        <v>0</v>
      </c>
      <c r="IE126" s="120">
        <v>0</v>
      </c>
      <c r="IF126" s="120">
        <v>0</v>
      </c>
      <c r="IG126" s="120">
        <v>0</v>
      </c>
      <c r="IH126" s="120">
        <v>0</v>
      </c>
      <c r="II126" s="120">
        <v>0</v>
      </c>
      <c r="IJ126" s="120">
        <v>0</v>
      </c>
      <c r="IK126" s="120">
        <v>0</v>
      </c>
      <c r="IL126" s="120">
        <v>0</v>
      </c>
      <c r="IM126" s="120">
        <v>0</v>
      </c>
      <c r="IN126" s="120">
        <v>0</v>
      </c>
      <c r="IO126" s="120">
        <v>0</v>
      </c>
      <c r="IP126" s="120">
        <v>0</v>
      </c>
      <c r="IQ126" s="120">
        <v>0</v>
      </c>
      <c r="IR126" s="120">
        <v>0</v>
      </c>
      <c r="IS126" s="120">
        <v>0</v>
      </c>
      <c r="IT126" s="120">
        <v>0</v>
      </c>
      <c r="IU126" s="120">
        <v>0</v>
      </c>
      <c r="IV126" s="120">
        <v>0</v>
      </c>
      <c r="IW126" s="120">
        <v>0</v>
      </c>
      <c r="IX126" s="120">
        <v>0</v>
      </c>
      <c r="IY126" s="120">
        <v>0</v>
      </c>
      <c r="IZ126" s="120">
        <v>0</v>
      </c>
      <c r="JA126" s="120">
        <v>0</v>
      </c>
      <c r="JB126" s="120">
        <v>0</v>
      </c>
    </row>
    <row r="127" spans="1:262" ht="14.4" x14ac:dyDescent="0.3">
      <c r="A127" s="120" t="s">
        <v>827</v>
      </c>
      <c r="B127" s="120" t="s">
        <v>454</v>
      </c>
      <c r="C127" s="120" t="s">
        <v>549</v>
      </c>
      <c r="D127" s="120" t="s">
        <v>455</v>
      </c>
      <c r="E127" s="121">
        <v>0.39293321759259259</v>
      </c>
      <c r="F127" s="120">
        <v>43.923999999999999</v>
      </c>
      <c r="G127" s="120" t="s">
        <v>550</v>
      </c>
      <c r="H127" s="122">
        <v>509000</v>
      </c>
      <c r="I127" s="122">
        <v>17000</v>
      </c>
      <c r="J127" s="120">
        <v>101270</v>
      </c>
      <c r="K127" s="120">
        <v>860</v>
      </c>
      <c r="L127" s="120">
        <v>69530</v>
      </c>
      <c r="M127" s="120">
        <v>380</v>
      </c>
      <c r="N127" s="122">
        <v>13700</v>
      </c>
      <c r="O127" s="122">
        <v>1100</v>
      </c>
      <c r="P127" s="120">
        <v>132050</v>
      </c>
      <c r="Q127" s="120">
        <v>800</v>
      </c>
      <c r="R127" s="120">
        <v>3930</v>
      </c>
      <c r="S127" s="120">
        <v>170</v>
      </c>
      <c r="T127" s="120">
        <v>8060</v>
      </c>
      <c r="U127" s="120">
        <v>760</v>
      </c>
      <c r="V127" s="120">
        <v>9690</v>
      </c>
      <c r="W127" s="120">
        <v>900</v>
      </c>
      <c r="X127" s="122">
        <v>10700</v>
      </c>
      <c r="Y127" s="122">
        <v>1000</v>
      </c>
      <c r="Z127" s="122">
        <v>13800</v>
      </c>
      <c r="AA127" s="122">
        <v>1400</v>
      </c>
      <c r="AB127" s="120">
        <v>2440</v>
      </c>
      <c r="AC127" s="120">
        <v>250</v>
      </c>
      <c r="AD127" s="120">
        <v>2150</v>
      </c>
      <c r="AE127" s="120">
        <v>210</v>
      </c>
      <c r="AF127" s="120">
        <v>7620</v>
      </c>
      <c r="AG127" s="120">
        <v>680</v>
      </c>
      <c r="AH127" s="120">
        <v>2270</v>
      </c>
      <c r="AI127" s="120">
        <v>210</v>
      </c>
      <c r="AJ127" s="122">
        <v>15900</v>
      </c>
      <c r="AK127" s="122">
        <v>1300</v>
      </c>
      <c r="AL127" s="120">
        <v>3770</v>
      </c>
      <c r="AM127" s="120">
        <v>320</v>
      </c>
      <c r="AN127" s="122">
        <v>16700</v>
      </c>
      <c r="AO127" s="122">
        <v>1400</v>
      </c>
      <c r="AP127" s="120">
        <v>5570</v>
      </c>
      <c r="AQ127" s="120">
        <v>480</v>
      </c>
      <c r="AR127" s="122">
        <v>17000</v>
      </c>
      <c r="AS127" s="122">
        <v>1400</v>
      </c>
      <c r="AT127" s="120">
        <v>3670</v>
      </c>
      <c r="AU127" s="120">
        <v>300</v>
      </c>
      <c r="AV127" s="122">
        <v>17100</v>
      </c>
      <c r="AW127" s="122">
        <v>1400</v>
      </c>
      <c r="AX127" s="120">
        <v>344</v>
      </c>
      <c r="AY127" s="120">
        <v>24</v>
      </c>
      <c r="AZ127" s="120">
        <v>316</v>
      </c>
      <c r="BA127" s="120">
        <v>30</v>
      </c>
      <c r="BB127" s="120">
        <v>3790</v>
      </c>
      <c r="BC127" s="120">
        <v>320</v>
      </c>
      <c r="BD127" s="120">
        <v>3440</v>
      </c>
      <c r="BE127" s="120">
        <v>290</v>
      </c>
      <c r="BF127" s="120">
        <v>7970</v>
      </c>
      <c r="BG127" s="120">
        <v>710</v>
      </c>
      <c r="BH127" s="122">
        <v>14400</v>
      </c>
      <c r="BI127" s="122">
        <v>1200</v>
      </c>
      <c r="BJ127" s="122">
        <v>16700</v>
      </c>
      <c r="BK127" s="122">
        <v>1500</v>
      </c>
      <c r="BL127" s="120">
        <v>29.4</v>
      </c>
      <c r="BM127" s="120">
        <v>6.8</v>
      </c>
      <c r="BN127" s="120">
        <v>-4</v>
      </c>
      <c r="BO127" s="120">
        <v>54</v>
      </c>
      <c r="BP127" s="120">
        <v>220</v>
      </c>
      <c r="BQ127" s="120">
        <v>120</v>
      </c>
      <c r="BR127" s="122">
        <v>91500</v>
      </c>
      <c r="BS127" s="122">
        <v>8100</v>
      </c>
      <c r="BT127" s="120">
        <v>39.700000000000003</v>
      </c>
      <c r="BU127" s="120">
        <v>6.5</v>
      </c>
      <c r="BV127" s="120">
        <v>86.3</v>
      </c>
      <c r="BW127" s="120">
        <v>8.6999999999999993</v>
      </c>
      <c r="BX127" s="120">
        <v>40.200000000000003</v>
      </c>
      <c r="BY127" s="120">
        <v>3.8</v>
      </c>
      <c r="BZ127" s="120">
        <v>38.799999999999997</v>
      </c>
      <c r="CA127" s="120">
        <v>3.7</v>
      </c>
      <c r="CB127" s="120">
        <v>41.8</v>
      </c>
      <c r="CC127" s="120">
        <v>4</v>
      </c>
      <c r="CD127" s="120">
        <v>40.1</v>
      </c>
      <c r="CE127" s="120">
        <v>4</v>
      </c>
      <c r="CF127" s="120">
        <v>40.9</v>
      </c>
      <c r="CG127" s="120">
        <v>4.2</v>
      </c>
      <c r="CH127" s="120">
        <v>41.4</v>
      </c>
      <c r="CI127" s="120">
        <v>4</v>
      </c>
      <c r="CJ127" s="120">
        <v>36.200000000000003</v>
      </c>
      <c r="CK127" s="120">
        <v>3.2</v>
      </c>
      <c r="CL127" s="120">
        <v>38.799999999999997</v>
      </c>
      <c r="CM127" s="120">
        <v>3.6</v>
      </c>
      <c r="CN127" s="120">
        <v>37.200000000000003</v>
      </c>
      <c r="CO127" s="120">
        <v>3.1</v>
      </c>
      <c r="CP127" s="120">
        <v>37.9</v>
      </c>
      <c r="CQ127" s="120">
        <v>3.3</v>
      </c>
      <c r="CR127" s="120">
        <v>40.5</v>
      </c>
      <c r="CS127" s="120">
        <v>3.4</v>
      </c>
      <c r="CT127" s="120">
        <v>40</v>
      </c>
      <c r="CU127" s="120">
        <v>3.5</v>
      </c>
      <c r="CV127" s="120">
        <v>39.6</v>
      </c>
      <c r="CW127" s="120">
        <v>3.2</v>
      </c>
      <c r="CX127" s="120">
        <v>40.1</v>
      </c>
      <c r="CY127" s="120">
        <v>3.3</v>
      </c>
      <c r="CZ127" s="120">
        <v>40.1</v>
      </c>
      <c r="DA127" s="120">
        <v>3.3</v>
      </c>
      <c r="DB127" s="120">
        <v>16</v>
      </c>
      <c r="DC127" s="120">
        <v>24</v>
      </c>
      <c r="DD127" s="120">
        <v>40.9</v>
      </c>
      <c r="DE127" s="120">
        <v>5.7</v>
      </c>
      <c r="DF127" s="120">
        <v>41.1</v>
      </c>
      <c r="DG127" s="120">
        <v>3.5</v>
      </c>
      <c r="DH127" s="120">
        <v>40.4</v>
      </c>
      <c r="DI127" s="120">
        <v>3.4</v>
      </c>
      <c r="DJ127" s="120">
        <v>39.700000000000003</v>
      </c>
      <c r="DK127" s="120">
        <v>3.6</v>
      </c>
      <c r="DL127" s="120">
        <v>38.700000000000003</v>
      </c>
      <c r="DM127" s="120">
        <v>3.4</v>
      </c>
      <c r="DN127" s="120">
        <v>38.9</v>
      </c>
      <c r="DO127" s="120">
        <v>3.4</v>
      </c>
      <c r="DP127" s="120">
        <v>52</v>
      </c>
      <c r="DQ127" s="120">
        <v>12</v>
      </c>
      <c r="DR127" s="120">
        <v>4.28E-4</v>
      </c>
      <c r="DS127" s="120">
        <v>1.2999999999999999E-5</v>
      </c>
      <c r="DT127" s="122">
        <v>12800</v>
      </c>
      <c r="DU127" s="122">
        <v>1100</v>
      </c>
      <c r="DV127" s="120">
        <v>-50</v>
      </c>
      <c r="DW127" s="120">
        <v>870</v>
      </c>
      <c r="DX127" s="120">
        <v>-650</v>
      </c>
      <c r="DY127" s="120">
        <v>350</v>
      </c>
      <c r="DZ127" s="120">
        <v>4900</v>
      </c>
      <c r="EA127" s="120">
        <v>800</v>
      </c>
      <c r="EB127" s="120">
        <v>1710</v>
      </c>
      <c r="EC127" s="120">
        <v>170</v>
      </c>
      <c r="ED127" s="120">
        <v>8090</v>
      </c>
      <c r="EE127" s="120">
        <v>770</v>
      </c>
      <c r="EF127" s="120">
        <v>9690</v>
      </c>
      <c r="EG127" s="120">
        <v>910</v>
      </c>
      <c r="EH127" s="122">
        <v>10700</v>
      </c>
      <c r="EI127" s="122">
        <v>1000</v>
      </c>
      <c r="EJ127" s="122">
        <v>13800</v>
      </c>
      <c r="EK127" s="122">
        <v>1400</v>
      </c>
      <c r="EL127" s="120">
        <v>2410</v>
      </c>
      <c r="EM127" s="120">
        <v>250</v>
      </c>
      <c r="EN127" s="120">
        <v>2150</v>
      </c>
      <c r="EO127" s="120">
        <v>210</v>
      </c>
      <c r="EP127" s="120">
        <v>7620</v>
      </c>
      <c r="EQ127" s="120">
        <v>680</v>
      </c>
      <c r="ER127" s="120">
        <v>2290</v>
      </c>
      <c r="ES127" s="120">
        <v>210</v>
      </c>
      <c r="ET127" s="122">
        <v>15900</v>
      </c>
      <c r="EU127" s="122">
        <v>1300</v>
      </c>
      <c r="EV127" s="120">
        <v>3770</v>
      </c>
      <c r="EW127" s="120">
        <v>330</v>
      </c>
      <c r="EX127" s="122">
        <v>16700</v>
      </c>
      <c r="EY127" s="122">
        <v>1400</v>
      </c>
      <c r="EZ127" s="120">
        <v>5580</v>
      </c>
      <c r="FA127" s="120">
        <v>480</v>
      </c>
      <c r="FB127" s="122">
        <v>17000</v>
      </c>
      <c r="FC127" s="122">
        <v>1400</v>
      </c>
      <c r="FD127" s="120">
        <v>3680</v>
      </c>
      <c r="FE127" s="120">
        <v>300</v>
      </c>
      <c r="FF127" s="122">
        <v>17100</v>
      </c>
      <c r="FG127" s="122">
        <v>1400</v>
      </c>
      <c r="FH127" s="120">
        <v>217</v>
      </c>
      <c r="FI127" s="120">
        <v>30</v>
      </c>
      <c r="FJ127" s="120">
        <v>3730</v>
      </c>
      <c r="FK127" s="120">
        <v>320</v>
      </c>
      <c r="FL127" s="120">
        <v>3360</v>
      </c>
      <c r="FM127" s="120">
        <v>280</v>
      </c>
      <c r="FN127" s="120">
        <v>7860</v>
      </c>
      <c r="FO127" s="120">
        <v>710</v>
      </c>
      <c r="FP127" s="122">
        <v>14300</v>
      </c>
      <c r="FQ127" s="122">
        <v>1200</v>
      </c>
      <c r="FR127" s="122">
        <v>16700</v>
      </c>
      <c r="FS127" s="122">
        <v>1500</v>
      </c>
      <c r="FT127" s="120">
        <v>29.7</v>
      </c>
      <c r="FU127" s="120">
        <v>6.9</v>
      </c>
      <c r="FV127" s="120">
        <v>0</v>
      </c>
      <c r="FW127" s="120">
        <v>5.2442000000000002</v>
      </c>
      <c r="FX127" s="120">
        <v>6.6940999999999997</v>
      </c>
      <c r="FY127" s="120">
        <v>2876.7</v>
      </c>
      <c r="FZ127" s="120">
        <v>2.6345000000000001</v>
      </c>
      <c r="GA127" s="120">
        <v>20.094000000000001</v>
      </c>
      <c r="GB127" s="120">
        <v>0.96079999999999999</v>
      </c>
      <c r="GC127" s="120">
        <v>0.77197000000000005</v>
      </c>
      <c r="GD127" s="120">
        <v>0.43774000000000002</v>
      </c>
      <c r="GE127" s="120">
        <v>0</v>
      </c>
      <c r="GF127" s="120">
        <v>0</v>
      </c>
      <c r="GG127" s="120">
        <v>0</v>
      </c>
      <c r="GH127" s="120">
        <v>0.32261000000000001</v>
      </c>
      <c r="GI127" s="120">
        <v>0.68091000000000002</v>
      </c>
      <c r="GJ127" s="120">
        <v>0.23973</v>
      </c>
      <c r="GK127" s="120">
        <v>0.56167</v>
      </c>
      <c r="GL127" s="120">
        <v>0.24779999999999999</v>
      </c>
      <c r="GM127" s="120">
        <v>0.40212999999999999</v>
      </c>
      <c r="GN127" s="120">
        <v>25.398</v>
      </c>
      <c r="GO127" s="120">
        <v>0.43808999999999998</v>
      </c>
      <c r="GP127" s="120">
        <v>0.23971000000000001</v>
      </c>
      <c r="GQ127" s="120">
        <v>2397.1</v>
      </c>
      <c r="GR127" s="120">
        <v>25.710999999999999</v>
      </c>
      <c r="GS127" s="120">
        <v>0.57608000000000004</v>
      </c>
      <c r="GT127" s="120">
        <v>1.0346</v>
      </c>
      <c r="GU127" s="120">
        <v>0.87507000000000001</v>
      </c>
      <c r="GV127" s="120">
        <v>0.30395</v>
      </c>
      <c r="GW127" s="120">
        <v>9.0962000000000001E-2</v>
      </c>
      <c r="GX127" s="120">
        <v>0</v>
      </c>
      <c r="GY127" s="120">
        <v>0</v>
      </c>
      <c r="GZ127" s="120">
        <v>0</v>
      </c>
      <c r="HA127" s="120">
        <v>0</v>
      </c>
      <c r="HB127" s="120">
        <v>0</v>
      </c>
      <c r="HC127" s="120">
        <v>0</v>
      </c>
      <c r="HD127" s="120">
        <v>0</v>
      </c>
      <c r="HE127" s="120">
        <v>0</v>
      </c>
      <c r="HF127" s="120">
        <v>0</v>
      </c>
      <c r="HG127" s="120">
        <v>0</v>
      </c>
      <c r="HH127" s="120">
        <v>0</v>
      </c>
      <c r="HI127" s="120">
        <v>0</v>
      </c>
      <c r="HJ127" s="120">
        <v>0</v>
      </c>
      <c r="HK127" s="120">
        <v>0</v>
      </c>
      <c r="HL127" s="120">
        <v>0</v>
      </c>
      <c r="HM127" s="120">
        <v>0</v>
      </c>
      <c r="HN127" s="120">
        <v>0</v>
      </c>
      <c r="HO127" s="120">
        <v>0</v>
      </c>
      <c r="HP127" s="120">
        <v>0</v>
      </c>
      <c r="HQ127" s="120">
        <v>0</v>
      </c>
      <c r="HR127" s="120">
        <v>0</v>
      </c>
      <c r="HS127" s="120">
        <v>0</v>
      </c>
      <c r="HT127" s="120">
        <v>0</v>
      </c>
      <c r="HU127" s="120">
        <v>0</v>
      </c>
      <c r="HV127" s="120">
        <v>0</v>
      </c>
      <c r="HW127" s="120">
        <v>0</v>
      </c>
      <c r="HX127" s="120">
        <v>0</v>
      </c>
      <c r="HY127" s="120">
        <v>0</v>
      </c>
      <c r="HZ127" s="120">
        <v>0</v>
      </c>
      <c r="IA127" s="120">
        <v>0</v>
      </c>
      <c r="IB127" s="120">
        <v>0</v>
      </c>
      <c r="IC127" s="120">
        <v>0</v>
      </c>
      <c r="ID127" s="120">
        <v>0</v>
      </c>
      <c r="IE127" s="120">
        <v>0</v>
      </c>
      <c r="IF127" s="120">
        <v>0</v>
      </c>
      <c r="IG127" s="120">
        <v>0</v>
      </c>
      <c r="IH127" s="120">
        <v>0</v>
      </c>
      <c r="II127" s="120">
        <v>0</v>
      </c>
      <c r="IJ127" s="120">
        <v>0</v>
      </c>
      <c r="IK127" s="120">
        <v>0</v>
      </c>
      <c r="IL127" s="120">
        <v>0</v>
      </c>
      <c r="IM127" s="120">
        <v>0</v>
      </c>
      <c r="IN127" s="120">
        <v>0</v>
      </c>
      <c r="IO127" s="120">
        <v>0</v>
      </c>
      <c r="IP127" s="120">
        <v>0</v>
      </c>
      <c r="IQ127" s="120">
        <v>0</v>
      </c>
      <c r="IR127" s="120">
        <v>0</v>
      </c>
      <c r="IS127" s="120">
        <v>0</v>
      </c>
      <c r="IT127" s="120">
        <v>0</v>
      </c>
      <c r="IU127" s="120">
        <v>0</v>
      </c>
      <c r="IV127" s="120">
        <v>0</v>
      </c>
      <c r="IW127" s="120">
        <v>0</v>
      </c>
      <c r="IX127" s="120">
        <v>0</v>
      </c>
      <c r="IY127" s="120">
        <v>0</v>
      </c>
      <c r="IZ127" s="120">
        <v>0</v>
      </c>
      <c r="JA127" s="120">
        <v>0</v>
      </c>
      <c r="JB127" s="120">
        <v>0</v>
      </c>
    </row>
    <row r="128" spans="1:262" ht="14.4" x14ac:dyDescent="0.3">
      <c r="A128" s="120" t="s">
        <v>828</v>
      </c>
      <c r="B128" s="120" t="s">
        <v>454</v>
      </c>
      <c r="C128" s="120" t="s">
        <v>552</v>
      </c>
      <c r="D128" s="120" t="s">
        <v>455</v>
      </c>
      <c r="E128" s="121">
        <v>0.39373923611111111</v>
      </c>
      <c r="F128" s="120">
        <v>45.345999999999997</v>
      </c>
      <c r="G128" s="120" t="s">
        <v>553</v>
      </c>
      <c r="H128" s="122">
        <v>498000</v>
      </c>
      <c r="I128" s="122">
        <v>16000</v>
      </c>
      <c r="J128" s="120">
        <v>101860</v>
      </c>
      <c r="K128" s="120">
        <v>830</v>
      </c>
      <c r="L128" s="120">
        <v>71830</v>
      </c>
      <c r="M128" s="120">
        <v>320</v>
      </c>
      <c r="N128" s="122">
        <v>13100</v>
      </c>
      <c r="O128" s="122">
        <v>1100</v>
      </c>
      <c r="P128" s="120">
        <v>131800</v>
      </c>
      <c r="Q128" s="120">
        <v>920</v>
      </c>
      <c r="R128" s="120">
        <v>3610</v>
      </c>
      <c r="S128" s="120">
        <v>160</v>
      </c>
      <c r="T128" s="120">
        <v>7450</v>
      </c>
      <c r="U128" s="120">
        <v>670</v>
      </c>
      <c r="V128" s="120">
        <v>8790</v>
      </c>
      <c r="W128" s="120">
        <v>780</v>
      </c>
      <c r="X128" s="120">
        <v>9480</v>
      </c>
      <c r="Y128" s="120">
        <v>910</v>
      </c>
      <c r="Z128" s="122">
        <v>12800</v>
      </c>
      <c r="AA128" s="122">
        <v>1100</v>
      </c>
      <c r="AB128" s="120">
        <v>2020</v>
      </c>
      <c r="AC128" s="120">
        <v>190</v>
      </c>
      <c r="AD128" s="120">
        <v>1880</v>
      </c>
      <c r="AE128" s="120">
        <v>180</v>
      </c>
      <c r="AF128" s="120">
        <v>7280</v>
      </c>
      <c r="AG128" s="120">
        <v>660</v>
      </c>
      <c r="AH128" s="120">
        <v>2170</v>
      </c>
      <c r="AI128" s="120">
        <v>200</v>
      </c>
      <c r="AJ128" s="122">
        <v>15300</v>
      </c>
      <c r="AK128" s="122">
        <v>1300</v>
      </c>
      <c r="AL128" s="120">
        <v>3390</v>
      </c>
      <c r="AM128" s="120">
        <v>280</v>
      </c>
      <c r="AN128" s="122">
        <v>15500</v>
      </c>
      <c r="AO128" s="122">
        <v>1300</v>
      </c>
      <c r="AP128" s="120">
        <v>5250</v>
      </c>
      <c r="AQ128" s="120">
        <v>450</v>
      </c>
      <c r="AR128" s="122">
        <v>16600</v>
      </c>
      <c r="AS128" s="122">
        <v>1300</v>
      </c>
      <c r="AT128" s="120">
        <v>3590</v>
      </c>
      <c r="AU128" s="120">
        <v>320</v>
      </c>
      <c r="AV128" s="122">
        <v>15600</v>
      </c>
      <c r="AW128" s="122">
        <v>1300</v>
      </c>
      <c r="AX128" s="120">
        <v>345</v>
      </c>
      <c r="AY128" s="120">
        <v>23</v>
      </c>
      <c r="AZ128" s="120">
        <v>287</v>
      </c>
      <c r="BA128" s="120">
        <v>22</v>
      </c>
      <c r="BB128" s="120">
        <v>3530</v>
      </c>
      <c r="BC128" s="120">
        <v>300</v>
      </c>
      <c r="BD128" s="120">
        <v>3210</v>
      </c>
      <c r="BE128" s="120">
        <v>260</v>
      </c>
      <c r="BF128" s="120">
        <v>7940</v>
      </c>
      <c r="BG128" s="120">
        <v>670</v>
      </c>
      <c r="BH128" s="122">
        <v>13900</v>
      </c>
      <c r="BI128" s="122">
        <v>1200</v>
      </c>
      <c r="BJ128" s="122">
        <v>15600</v>
      </c>
      <c r="BK128" s="122">
        <v>1400</v>
      </c>
      <c r="BL128" s="120">
        <v>29.5</v>
      </c>
      <c r="BM128" s="120">
        <v>6.9</v>
      </c>
      <c r="BN128" s="120">
        <v>92</v>
      </c>
      <c r="BO128" s="120">
        <v>36</v>
      </c>
      <c r="BP128" s="120">
        <v>20</v>
      </c>
      <c r="BQ128" s="120">
        <v>120</v>
      </c>
      <c r="BR128" s="122">
        <v>87600</v>
      </c>
      <c r="BS128" s="122">
        <v>7800</v>
      </c>
      <c r="BT128" s="120">
        <v>42.3</v>
      </c>
      <c r="BU128" s="120">
        <v>7.6</v>
      </c>
      <c r="BV128" s="120">
        <v>70.400000000000006</v>
      </c>
      <c r="BW128" s="120">
        <v>8</v>
      </c>
      <c r="BX128" s="120">
        <v>36.799999999999997</v>
      </c>
      <c r="BY128" s="120">
        <v>3.3</v>
      </c>
      <c r="BZ128" s="120">
        <v>35.5</v>
      </c>
      <c r="CA128" s="120">
        <v>3.2</v>
      </c>
      <c r="CB128" s="120">
        <v>37.299999999999997</v>
      </c>
      <c r="CC128" s="120">
        <v>3.6</v>
      </c>
      <c r="CD128" s="120">
        <v>37.299999999999997</v>
      </c>
      <c r="CE128" s="120">
        <v>3.3</v>
      </c>
      <c r="CF128" s="120">
        <v>34</v>
      </c>
      <c r="CG128" s="120">
        <v>3.4</v>
      </c>
      <c r="CH128" s="120">
        <v>37.1</v>
      </c>
      <c r="CI128" s="120">
        <v>3.7</v>
      </c>
      <c r="CJ128" s="120">
        <v>35.200000000000003</v>
      </c>
      <c r="CK128" s="120">
        <v>3.3</v>
      </c>
      <c r="CL128" s="120">
        <v>36.700000000000003</v>
      </c>
      <c r="CM128" s="120">
        <v>3.4</v>
      </c>
      <c r="CN128" s="120">
        <v>35.9</v>
      </c>
      <c r="CO128" s="120">
        <v>3</v>
      </c>
      <c r="CP128" s="120">
        <v>34</v>
      </c>
      <c r="CQ128" s="120">
        <v>2.8</v>
      </c>
      <c r="CR128" s="120">
        <v>37.700000000000003</v>
      </c>
      <c r="CS128" s="120">
        <v>3.2</v>
      </c>
      <c r="CT128" s="120">
        <v>37.9</v>
      </c>
      <c r="CU128" s="120">
        <v>3.3</v>
      </c>
      <c r="CV128" s="120">
        <v>38.6</v>
      </c>
      <c r="CW128" s="120">
        <v>3.2</v>
      </c>
      <c r="CX128" s="120">
        <v>39.200000000000003</v>
      </c>
      <c r="CY128" s="120">
        <v>3.6</v>
      </c>
      <c r="CZ128" s="120">
        <v>36.5</v>
      </c>
      <c r="DA128" s="120">
        <v>3.1</v>
      </c>
      <c r="DB128" s="120">
        <v>20</v>
      </c>
      <c r="DC128" s="120">
        <v>23</v>
      </c>
      <c r="DD128" s="120">
        <v>35.299999999999997</v>
      </c>
      <c r="DE128" s="120">
        <v>4.2</v>
      </c>
      <c r="DF128" s="120">
        <v>38.1</v>
      </c>
      <c r="DG128" s="120">
        <v>3.3</v>
      </c>
      <c r="DH128" s="120">
        <v>37.799999999999997</v>
      </c>
      <c r="DI128" s="120">
        <v>3.1</v>
      </c>
      <c r="DJ128" s="120">
        <v>39.4</v>
      </c>
      <c r="DK128" s="120">
        <v>3.5</v>
      </c>
      <c r="DL128" s="120">
        <v>37.299999999999997</v>
      </c>
      <c r="DM128" s="120">
        <v>3.3</v>
      </c>
      <c r="DN128" s="120">
        <v>36.1</v>
      </c>
      <c r="DO128" s="120">
        <v>3.3</v>
      </c>
      <c r="DP128" s="120">
        <v>40</v>
      </c>
      <c r="DQ128" s="120">
        <v>10</v>
      </c>
      <c r="DR128" s="120">
        <v>4.1399999999999998E-4</v>
      </c>
      <c r="DS128" s="120">
        <v>1.2E-5</v>
      </c>
      <c r="DT128" s="122">
        <v>12200</v>
      </c>
      <c r="DU128" s="122">
        <v>1100</v>
      </c>
      <c r="DV128" s="120">
        <v>2180</v>
      </c>
      <c r="DW128" s="120">
        <v>850</v>
      </c>
      <c r="DX128" s="120">
        <v>-50</v>
      </c>
      <c r="DY128" s="120">
        <v>320</v>
      </c>
      <c r="DZ128" s="120">
        <v>5200</v>
      </c>
      <c r="EA128" s="120">
        <v>930</v>
      </c>
      <c r="EB128" s="120">
        <v>1380</v>
      </c>
      <c r="EC128" s="120">
        <v>160</v>
      </c>
      <c r="ED128" s="120">
        <v>7360</v>
      </c>
      <c r="EE128" s="120">
        <v>650</v>
      </c>
      <c r="EF128" s="120">
        <v>8820</v>
      </c>
      <c r="EG128" s="120">
        <v>800</v>
      </c>
      <c r="EH128" s="120">
        <v>9510</v>
      </c>
      <c r="EI128" s="120">
        <v>920</v>
      </c>
      <c r="EJ128" s="122">
        <v>12800</v>
      </c>
      <c r="EK128" s="122">
        <v>1100</v>
      </c>
      <c r="EL128" s="120">
        <v>2000</v>
      </c>
      <c r="EM128" s="120">
        <v>200</v>
      </c>
      <c r="EN128" s="120">
        <v>1920</v>
      </c>
      <c r="EO128" s="120">
        <v>190</v>
      </c>
      <c r="EP128" s="120">
        <v>7370</v>
      </c>
      <c r="EQ128" s="120">
        <v>690</v>
      </c>
      <c r="ER128" s="120">
        <v>2150</v>
      </c>
      <c r="ES128" s="120">
        <v>200</v>
      </c>
      <c r="ET128" s="122">
        <v>15300</v>
      </c>
      <c r="EU128" s="122">
        <v>1300</v>
      </c>
      <c r="EV128" s="120">
        <v>3370</v>
      </c>
      <c r="EW128" s="120">
        <v>280</v>
      </c>
      <c r="EX128" s="122">
        <v>15500</v>
      </c>
      <c r="EY128" s="122">
        <v>1300</v>
      </c>
      <c r="EZ128" s="120">
        <v>5250</v>
      </c>
      <c r="FA128" s="120">
        <v>460</v>
      </c>
      <c r="FB128" s="122">
        <v>16500</v>
      </c>
      <c r="FC128" s="122">
        <v>1400</v>
      </c>
      <c r="FD128" s="120">
        <v>3580</v>
      </c>
      <c r="FE128" s="120">
        <v>330</v>
      </c>
      <c r="FF128" s="122">
        <v>15500</v>
      </c>
      <c r="FG128" s="122">
        <v>1300</v>
      </c>
      <c r="FH128" s="120">
        <v>186</v>
      </c>
      <c r="FI128" s="120">
        <v>22</v>
      </c>
      <c r="FJ128" s="120">
        <v>3450</v>
      </c>
      <c r="FK128" s="120">
        <v>300</v>
      </c>
      <c r="FL128" s="120">
        <v>3140</v>
      </c>
      <c r="FM128" s="120">
        <v>260</v>
      </c>
      <c r="FN128" s="120">
        <v>7770</v>
      </c>
      <c r="FO128" s="120">
        <v>680</v>
      </c>
      <c r="FP128" s="122">
        <v>13800</v>
      </c>
      <c r="FQ128" s="122">
        <v>1200</v>
      </c>
      <c r="FR128" s="122">
        <v>15400</v>
      </c>
      <c r="FS128" s="122">
        <v>1400</v>
      </c>
      <c r="FT128" s="120">
        <v>22.6</v>
      </c>
      <c r="FU128" s="120">
        <v>5.7</v>
      </c>
      <c r="FV128" s="120">
        <v>0</v>
      </c>
      <c r="FW128" s="120">
        <v>5.9002999999999997</v>
      </c>
      <c r="FX128" s="120">
        <v>8.4646000000000008</v>
      </c>
      <c r="FY128" s="120">
        <v>3790.2</v>
      </c>
      <c r="FZ128" s="120">
        <v>3.4319999999999999</v>
      </c>
      <c r="GA128" s="120">
        <v>22.506</v>
      </c>
      <c r="GB128" s="120">
        <v>1.0624</v>
      </c>
      <c r="GC128" s="120">
        <v>0.60041999999999995</v>
      </c>
      <c r="GD128" s="120">
        <v>0</v>
      </c>
      <c r="GE128" s="120">
        <v>0.25756000000000001</v>
      </c>
      <c r="GF128" s="120">
        <v>3.0224000000000002</v>
      </c>
      <c r="GG128" s="120">
        <v>0.85638999999999998</v>
      </c>
      <c r="GH128" s="120">
        <v>0.59058999999999995</v>
      </c>
      <c r="GI128" s="120">
        <v>0.75355000000000005</v>
      </c>
      <c r="GJ128" s="120">
        <v>0.19883000000000001</v>
      </c>
      <c r="GK128" s="120">
        <v>0</v>
      </c>
      <c r="GL128" s="120">
        <v>0.48265000000000002</v>
      </c>
      <c r="GM128" s="120">
        <v>0.44468999999999997</v>
      </c>
      <c r="GN128" s="120">
        <v>0.31452000000000002</v>
      </c>
      <c r="GO128" s="120">
        <v>0</v>
      </c>
      <c r="GP128" s="120">
        <v>0.10381</v>
      </c>
      <c r="GQ128" s="120">
        <v>1038.0999999999999</v>
      </c>
      <c r="GR128" s="120">
        <v>22.347000000000001</v>
      </c>
      <c r="GS128" s="120">
        <v>0.81337999999999999</v>
      </c>
      <c r="GT128" s="120">
        <v>1.2036</v>
      </c>
      <c r="GU128" s="120">
        <v>1.1524000000000001</v>
      </c>
      <c r="GV128" s="120">
        <v>0.11927</v>
      </c>
      <c r="GW128" s="120">
        <v>0.24496999999999999</v>
      </c>
      <c r="GX128" s="120">
        <v>0</v>
      </c>
      <c r="GY128" s="120">
        <v>0</v>
      </c>
      <c r="GZ128" s="120">
        <v>0</v>
      </c>
      <c r="HA128" s="120">
        <v>0</v>
      </c>
      <c r="HB128" s="120">
        <v>0</v>
      </c>
      <c r="HC128" s="120">
        <v>0</v>
      </c>
      <c r="HD128" s="120">
        <v>0</v>
      </c>
      <c r="HE128" s="120">
        <v>0</v>
      </c>
      <c r="HF128" s="120">
        <v>0</v>
      </c>
      <c r="HG128" s="120">
        <v>0</v>
      </c>
      <c r="HH128" s="120">
        <v>0</v>
      </c>
      <c r="HI128" s="120">
        <v>0</v>
      </c>
      <c r="HJ128" s="120">
        <v>0</v>
      </c>
      <c r="HK128" s="120">
        <v>0</v>
      </c>
      <c r="HL128" s="120">
        <v>0</v>
      </c>
      <c r="HM128" s="120">
        <v>0</v>
      </c>
      <c r="HN128" s="120">
        <v>0</v>
      </c>
      <c r="HO128" s="120">
        <v>0</v>
      </c>
      <c r="HP128" s="120">
        <v>0</v>
      </c>
      <c r="HQ128" s="120">
        <v>0</v>
      </c>
      <c r="HR128" s="120">
        <v>0</v>
      </c>
      <c r="HS128" s="120">
        <v>0</v>
      </c>
      <c r="HT128" s="120">
        <v>0</v>
      </c>
      <c r="HU128" s="120">
        <v>0</v>
      </c>
      <c r="HV128" s="120">
        <v>0</v>
      </c>
      <c r="HW128" s="120">
        <v>0</v>
      </c>
      <c r="HX128" s="120">
        <v>0</v>
      </c>
      <c r="HY128" s="120">
        <v>0</v>
      </c>
      <c r="HZ128" s="120">
        <v>0</v>
      </c>
      <c r="IA128" s="120">
        <v>0</v>
      </c>
      <c r="IB128" s="120">
        <v>0</v>
      </c>
      <c r="IC128" s="120">
        <v>0</v>
      </c>
      <c r="ID128" s="120">
        <v>0</v>
      </c>
      <c r="IE128" s="120">
        <v>0</v>
      </c>
      <c r="IF128" s="120">
        <v>0</v>
      </c>
      <c r="IG128" s="120">
        <v>0</v>
      </c>
      <c r="IH128" s="120">
        <v>0</v>
      </c>
      <c r="II128" s="120">
        <v>0</v>
      </c>
      <c r="IJ128" s="120">
        <v>0</v>
      </c>
      <c r="IK128" s="120">
        <v>0</v>
      </c>
      <c r="IL128" s="120">
        <v>0</v>
      </c>
      <c r="IM128" s="120">
        <v>0</v>
      </c>
      <c r="IN128" s="120">
        <v>0</v>
      </c>
      <c r="IO128" s="120">
        <v>0</v>
      </c>
      <c r="IP128" s="120">
        <v>0</v>
      </c>
      <c r="IQ128" s="120">
        <v>0</v>
      </c>
      <c r="IR128" s="120">
        <v>0</v>
      </c>
      <c r="IS128" s="120">
        <v>0</v>
      </c>
      <c r="IT128" s="120">
        <v>0</v>
      </c>
      <c r="IU128" s="120">
        <v>0</v>
      </c>
      <c r="IV128" s="120">
        <v>0</v>
      </c>
      <c r="IW128" s="120">
        <v>0</v>
      </c>
      <c r="IX128" s="120">
        <v>0</v>
      </c>
      <c r="IY128" s="120">
        <v>0</v>
      </c>
      <c r="IZ128" s="120">
        <v>0</v>
      </c>
      <c r="JA128" s="120">
        <v>0</v>
      </c>
      <c r="JB128" s="120">
        <v>0</v>
      </c>
    </row>
    <row r="129" spans="1:262" ht="14.4" x14ac:dyDescent="0.3">
      <c r="A129" s="120" t="s">
        <v>829</v>
      </c>
      <c r="B129" s="120" t="s">
        <v>454</v>
      </c>
      <c r="C129" s="120" t="s">
        <v>555</v>
      </c>
      <c r="D129" s="120" t="s">
        <v>455</v>
      </c>
      <c r="E129" s="121">
        <v>0.39455694444444439</v>
      </c>
      <c r="F129" s="120">
        <v>44.918999999999997</v>
      </c>
      <c r="G129" s="120" t="s">
        <v>556</v>
      </c>
      <c r="H129" s="122">
        <v>501000</v>
      </c>
      <c r="I129" s="122">
        <v>16000</v>
      </c>
      <c r="J129" s="120">
        <v>99450</v>
      </c>
      <c r="K129" s="120">
        <v>870</v>
      </c>
      <c r="L129" s="120">
        <v>73190</v>
      </c>
      <c r="M129" s="120">
        <v>370</v>
      </c>
      <c r="N129" s="122">
        <v>13000</v>
      </c>
      <c r="O129" s="122">
        <v>1000</v>
      </c>
      <c r="P129" s="120">
        <v>130370</v>
      </c>
      <c r="Q129" s="120">
        <v>850</v>
      </c>
      <c r="R129" s="120">
        <v>3810</v>
      </c>
      <c r="S129" s="120">
        <v>150</v>
      </c>
      <c r="T129" s="120">
        <v>7840</v>
      </c>
      <c r="U129" s="120">
        <v>720</v>
      </c>
      <c r="V129" s="120">
        <v>9360</v>
      </c>
      <c r="W129" s="120">
        <v>810</v>
      </c>
      <c r="X129" s="120">
        <v>9950</v>
      </c>
      <c r="Y129" s="120">
        <v>910</v>
      </c>
      <c r="Z129" s="122">
        <v>13200</v>
      </c>
      <c r="AA129" s="122">
        <v>1200</v>
      </c>
      <c r="AB129" s="120">
        <v>2330</v>
      </c>
      <c r="AC129" s="120">
        <v>230</v>
      </c>
      <c r="AD129" s="120">
        <v>2010</v>
      </c>
      <c r="AE129" s="120">
        <v>190</v>
      </c>
      <c r="AF129" s="120">
        <v>7460</v>
      </c>
      <c r="AG129" s="120">
        <v>670</v>
      </c>
      <c r="AH129" s="120">
        <v>2260</v>
      </c>
      <c r="AI129" s="120">
        <v>200</v>
      </c>
      <c r="AJ129" s="122">
        <v>15900</v>
      </c>
      <c r="AK129" s="122">
        <v>1300</v>
      </c>
      <c r="AL129" s="120">
        <v>3680</v>
      </c>
      <c r="AM129" s="120">
        <v>310</v>
      </c>
      <c r="AN129" s="122">
        <v>16000</v>
      </c>
      <c r="AO129" s="122">
        <v>1300</v>
      </c>
      <c r="AP129" s="120">
        <v>5500</v>
      </c>
      <c r="AQ129" s="120">
        <v>440</v>
      </c>
      <c r="AR129" s="122">
        <v>16600</v>
      </c>
      <c r="AS129" s="122">
        <v>1300</v>
      </c>
      <c r="AT129" s="120">
        <v>3730</v>
      </c>
      <c r="AU129" s="120">
        <v>310</v>
      </c>
      <c r="AV129" s="122">
        <v>15900</v>
      </c>
      <c r="AW129" s="122">
        <v>1200</v>
      </c>
      <c r="AX129" s="120">
        <v>336</v>
      </c>
      <c r="AY129" s="120">
        <v>24</v>
      </c>
      <c r="AZ129" s="120">
        <v>311</v>
      </c>
      <c r="BA129" s="120">
        <v>31</v>
      </c>
      <c r="BB129" s="120">
        <v>3690</v>
      </c>
      <c r="BC129" s="120">
        <v>300</v>
      </c>
      <c r="BD129" s="120">
        <v>3340</v>
      </c>
      <c r="BE129" s="120">
        <v>300</v>
      </c>
      <c r="BF129" s="120">
        <v>7890</v>
      </c>
      <c r="BG129" s="120">
        <v>690</v>
      </c>
      <c r="BH129" s="122">
        <v>13700</v>
      </c>
      <c r="BI129" s="122">
        <v>1200</v>
      </c>
      <c r="BJ129" s="122">
        <v>16500</v>
      </c>
      <c r="BK129" s="122">
        <v>1500</v>
      </c>
      <c r="BL129" s="120">
        <v>28.4</v>
      </c>
      <c r="BM129" s="120">
        <v>6.9</v>
      </c>
      <c r="BN129" s="120">
        <v>50</v>
      </c>
      <c r="BO129" s="120">
        <v>29</v>
      </c>
      <c r="BP129" s="120">
        <v>100</v>
      </c>
      <c r="BQ129" s="120">
        <v>160</v>
      </c>
      <c r="BR129" s="122">
        <v>87500</v>
      </c>
      <c r="BS129" s="122">
        <v>7400</v>
      </c>
      <c r="BT129" s="120">
        <v>33.5</v>
      </c>
      <c r="BU129" s="120">
        <v>7</v>
      </c>
      <c r="BV129" s="120">
        <v>83.3</v>
      </c>
      <c r="BW129" s="120">
        <v>7.9</v>
      </c>
      <c r="BX129" s="120">
        <v>39.700000000000003</v>
      </c>
      <c r="BY129" s="120">
        <v>3.7</v>
      </c>
      <c r="BZ129" s="120">
        <v>38.1</v>
      </c>
      <c r="CA129" s="120">
        <v>3.3</v>
      </c>
      <c r="CB129" s="120">
        <v>39.299999999999997</v>
      </c>
      <c r="CC129" s="120">
        <v>3.6</v>
      </c>
      <c r="CD129" s="120">
        <v>39</v>
      </c>
      <c r="CE129" s="120">
        <v>3.7</v>
      </c>
      <c r="CF129" s="120">
        <v>40</v>
      </c>
      <c r="CG129" s="120">
        <v>4</v>
      </c>
      <c r="CH129" s="120">
        <v>39.1</v>
      </c>
      <c r="CI129" s="120">
        <v>3.8</v>
      </c>
      <c r="CJ129" s="120">
        <v>36.299999999999997</v>
      </c>
      <c r="CK129" s="120">
        <v>3.3</v>
      </c>
      <c r="CL129" s="120">
        <v>38.9</v>
      </c>
      <c r="CM129" s="120">
        <v>3.5</v>
      </c>
      <c r="CN129" s="120">
        <v>37.6</v>
      </c>
      <c r="CO129" s="120">
        <v>3.2</v>
      </c>
      <c r="CP129" s="120">
        <v>37.5</v>
      </c>
      <c r="CQ129" s="120">
        <v>3.1</v>
      </c>
      <c r="CR129" s="120">
        <v>39.200000000000003</v>
      </c>
      <c r="CS129" s="120">
        <v>3.2</v>
      </c>
      <c r="CT129" s="120">
        <v>40</v>
      </c>
      <c r="CU129" s="120">
        <v>3.2</v>
      </c>
      <c r="CV129" s="120">
        <v>39.1</v>
      </c>
      <c r="CW129" s="120">
        <v>3.1</v>
      </c>
      <c r="CX129" s="120">
        <v>41.1</v>
      </c>
      <c r="CY129" s="120">
        <v>3.5</v>
      </c>
      <c r="CZ129" s="120">
        <v>37.700000000000003</v>
      </c>
      <c r="DA129" s="120">
        <v>2.9</v>
      </c>
      <c r="DB129" s="120">
        <v>6</v>
      </c>
      <c r="DC129" s="120">
        <v>23</v>
      </c>
      <c r="DD129" s="120">
        <v>40.5</v>
      </c>
      <c r="DE129" s="120">
        <v>6.1</v>
      </c>
      <c r="DF129" s="120">
        <v>40.4</v>
      </c>
      <c r="DG129" s="120">
        <v>3.4</v>
      </c>
      <c r="DH129" s="120">
        <v>39.5</v>
      </c>
      <c r="DI129" s="120">
        <v>3.5</v>
      </c>
      <c r="DJ129" s="120">
        <v>38.700000000000003</v>
      </c>
      <c r="DK129" s="120">
        <v>3.4</v>
      </c>
      <c r="DL129" s="120">
        <v>37.200000000000003</v>
      </c>
      <c r="DM129" s="120">
        <v>3.2</v>
      </c>
      <c r="DN129" s="120">
        <v>38.700000000000003</v>
      </c>
      <c r="DO129" s="120">
        <v>3.5</v>
      </c>
      <c r="DP129" s="120">
        <v>49</v>
      </c>
      <c r="DQ129" s="120">
        <v>12</v>
      </c>
      <c r="DR129" s="120">
        <v>4.3800000000000002E-4</v>
      </c>
      <c r="DS129" s="120">
        <v>1.4E-5</v>
      </c>
      <c r="DT129" s="122">
        <v>12200</v>
      </c>
      <c r="DU129" s="122">
        <v>1000</v>
      </c>
      <c r="DV129" s="120">
        <v>1380</v>
      </c>
      <c r="DW129" s="120">
        <v>870</v>
      </c>
      <c r="DX129" s="120">
        <v>-240</v>
      </c>
      <c r="DY129" s="120">
        <v>390</v>
      </c>
      <c r="DZ129" s="120">
        <v>4080</v>
      </c>
      <c r="EA129" s="120">
        <v>860</v>
      </c>
      <c r="EB129" s="120">
        <v>1630</v>
      </c>
      <c r="EC129" s="120">
        <v>160</v>
      </c>
      <c r="ED129" s="120">
        <v>7900</v>
      </c>
      <c r="EE129" s="120">
        <v>730</v>
      </c>
      <c r="EF129" s="120">
        <v>9420</v>
      </c>
      <c r="EG129" s="120">
        <v>810</v>
      </c>
      <c r="EH129" s="120">
        <v>9970</v>
      </c>
      <c r="EI129" s="120">
        <v>910</v>
      </c>
      <c r="EJ129" s="122">
        <v>13300</v>
      </c>
      <c r="EK129" s="122">
        <v>1300</v>
      </c>
      <c r="EL129" s="120">
        <v>2340</v>
      </c>
      <c r="EM129" s="120">
        <v>240</v>
      </c>
      <c r="EN129" s="120">
        <v>2010</v>
      </c>
      <c r="EO129" s="120">
        <v>200</v>
      </c>
      <c r="EP129" s="120">
        <v>7570</v>
      </c>
      <c r="EQ129" s="120">
        <v>690</v>
      </c>
      <c r="ER129" s="120">
        <v>2270</v>
      </c>
      <c r="ES129" s="120">
        <v>210</v>
      </c>
      <c r="ET129" s="122">
        <v>15900</v>
      </c>
      <c r="EU129" s="122">
        <v>1400</v>
      </c>
      <c r="EV129" s="120">
        <v>3700</v>
      </c>
      <c r="EW129" s="120">
        <v>310</v>
      </c>
      <c r="EX129" s="122">
        <v>16000</v>
      </c>
      <c r="EY129" s="122">
        <v>1300</v>
      </c>
      <c r="EZ129" s="120">
        <v>5510</v>
      </c>
      <c r="FA129" s="120">
        <v>440</v>
      </c>
      <c r="FB129" s="122">
        <v>16600</v>
      </c>
      <c r="FC129" s="122">
        <v>1300</v>
      </c>
      <c r="FD129" s="120">
        <v>3730</v>
      </c>
      <c r="FE129" s="120">
        <v>320</v>
      </c>
      <c r="FF129" s="122">
        <v>15900</v>
      </c>
      <c r="FG129" s="122">
        <v>1200</v>
      </c>
      <c r="FH129" s="120">
        <v>212</v>
      </c>
      <c r="FI129" s="120">
        <v>32</v>
      </c>
      <c r="FJ129" s="120">
        <v>3640</v>
      </c>
      <c r="FK129" s="120">
        <v>300</v>
      </c>
      <c r="FL129" s="120">
        <v>3270</v>
      </c>
      <c r="FM129" s="120">
        <v>290</v>
      </c>
      <c r="FN129" s="120">
        <v>7600</v>
      </c>
      <c r="FO129" s="120">
        <v>660</v>
      </c>
      <c r="FP129" s="122">
        <v>13700</v>
      </c>
      <c r="FQ129" s="122">
        <v>1200</v>
      </c>
      <c r="FR129" s="122">
        <v>16500</v>
      </c>
      <c r="FS129" s="122">
        <v>1500</v>
      </c>
      <c r="FT129" s="120">
        <v>27.5</v>
      </c>
      <c r="FU129" s="120">
        <v>6.9</v>
      </c>
      <c r="FV129" s="120">
        <v>0</v>
      </c>
      <c r="FW129" s="120">
        <v>6.3761999999999999</v>
      </c>
      <c r="FX129" s="120">
        <v>7.5891999999999999</v>
      </c>
      <c r="FY129" s="120">
        <v>3442.2</v>
      </c>
      <c r="FZ129" s="120">
        <v>3.4157999999999999</v>
      </c>
      <c r="GA129" s="120">
        <v>18.471</v>
      </c>
      <c r="GB129" s="120">
        <v>0</v>
      </c>
      <c r="GC129" s="120">
        <v>0.32195000000000001</v>
      </c>
      <c r="GD129" s="120">
        <v>0.52881</v>
      </c>
      <c r="GE129" s="120">
        <v>0.23243</v>
      </c>
      <c r="GF129" s="120">
        <v>1.3641000000000001</v>
      </c>
      <c r="GG129" s="120">
        <v>0</v>
      </c>
      <c r="GH129" s="120">
        <v>0.36760999999999999</v>
      </c>
      <c r="GI129" s="120">
        <v>1.6309</v>
      </c>
      <c r="GJ129" s="120">
        <v>0.38523000000000002</v>
      </c>
      <c r="GK129" s="120">
        <v>1.1789000000000001</v>
      </c>
      <c r="GL129" s="120">
        <v>0.18631</v>
      </c>
      <c r="GM129" s="120">
        <v>0.40190999999999999</v>
      </c>
      <c r="GN129" s="120">
        <v>0.19771</v>
      </c>
      <c r="GO129" s="120">
        <v>0.84165000000000001</v>
      </c>
      <c r="GP129" s="120">
        <v>0.24063999999999999</v>
      </c>
      <c r="GQ129" s="120">
        <v>2406.4</v>
      </c>
      <c r="GR129" s="120">
        <v>23.684000000000001</v>
      </c>
      <c r="GS129" s="120">
        <v>0.79083999999999999</v>
      </c>
      <c r="GT129" s="120">
        <v>1.2291000000000001</v>
      </c>
      <c r="GU129" s="120">
        <v>1.4925999999999999</v>
      </c>
      <c r="GV129" s="120">
        <v>0.32283000000000001</v>
      </c>
      <c r="GW129" s="120">
        <v>0.23529</v>
      </c>
      <c r="GX129" s="120">
        <v>0</v>
      </c>
      <c r="GY129" s="120">
        <v>0</v>
      </c>
      <c r="GZ129" s="120">
        <v>0</v>
      </c>
      <c r="HA129" s="120">
        <v>0</v>
      </c>
      <c r="HB129" s="120">
        <v>0</v>
      </c>
      <c r="HC129" s="120">
        <v>0</v>
      </c>
      <c r="HD129" s="120">
        <v>0</v>
      </c>
      <c r="HE129" s="120">
        <v>0</v>
      </c>
      <c r="HF129" s="120">
        <v>0</v>
      </c>
      <c r="HG129" s="120">
        <v>0</v>
      </c>
      <c r="HH129" s="120">
        <v>0</v>
      </c>
      <c r="HI129" s="120">
        <v>0</v>
      </c>
      <c r="HJ129" s="120">
        <v>0</v>
      </c>
      <c r="HK129" s="120">
        <v>0</v>
      </c>
      <c r="HL129" s="120">
        <v>0</v>
      </c>
      <c r="HM129" s="120">
        <v>0</v>
      </c>
      <c r="HN129" s="120">
        <v>0</v>
      </c>
      <c r="HO129" s="120">
        <v>0</v>
      </c>
      <c r="HP129" s="120">
        <v>0</v>
      </c>
      <c r="HQ129" s="120">
        <v>0</v>
      </c>
      <c r="HR129" s="120">
        <v>0</v>
      </c>
      <c r="HS129" s="120">
        <v>0</v>
      </c>
      <c r="HT129" s="120">
        <v>0</v>
      </c>
      <c r="HU129" s="120">
        <v>0</v>
      </c>
      <c r="HV129" s="120">
        <v>0</v>
      </c>
      <c r="HW129" s="120">
        <v>0</v>
      </c>
      <c r="HX129" s="120">
        <v>0</v>
      </c>
      <c r="HY129" s="120">
        <v>0</v>
      </c>
      <c r="HZ129" s="120">
        <v>0</v>
      </c>
      <c r="IA129" s="120">
        <v>0</v>
      </c>
      <c r="IB129" s="120">
        <v>0</v>
      </c>
      <c r="IC129" s="120">
        <v>0</v>
      </c>
      <c r="ID129" s="120">
        <v>0</v>
      </c>
      <c r="IE129" s="120">
        <v>0</v>
      </c>
      <c r="IF129" s="120">
        <v>0</v>
      </c>
      <c r="IG129" s="120">
        <v>0</v>
      </c>
      <c r="IH129" s="120">
        <v>0</v>
      </c>
      <c r="II129" s="120">
        <v>0</v>
      </c>
      <c r="IJ129" s="120">
        <v>0</v>
      </c>
      <c r="IK129" s="120">
        <v>0</v>
      </c>
      <c r="IL129" s="120">
        <v>0</v>
      </c>
      <c r="IM129" s="120">
        <v>0</v>
      </c>
      <c r="IN129" s="120">
        <v>0</v>
      </c>
      <c r="IO129" s="120">
        <v>0</v>
      </c>
      <c r="IP129" s="120">
        <v>0</v>
      </c>
      <c r="IQ129" s="120">
        <v>0</v>
      </c>
      <c r="IR129" s="120">
        <v>0</v>
      </c>
      <c r="IS129" s="120">
        <v>0</v>
      </c>
      <c r="IT129" s="120">
        <v>0</v>
      </c>
      <c r="IU129" s="120">
        <v>0</v>
      </c>
      <c r="IV129" s="120">
        <v>0</v>
      </c>
      <c r="IW129" s="120">
        <v>0</v>
      </c>
      <c r="IX129" s="120">
        <v>0</v>
      </c>
      <c r="IY129" s="120">
        <v>0</v>
      </c>
      <c r="IZ129" s="120">
        <v>0</v>
      </c>
      <c r="JA129" s="120">
        <v>0</v>
      </c>
      <c r="JB129" s="120">
        <v>0</v>
      </c>
    </row>
    <row r="130" spans="1:262" ht="14.4" x14ac:dyDescent="0.3">
      <c r="A130" s="120" t="s">
        <v>830</v>
      </c>
      <c r="B130" s="120" t="s">
        <v>454</v>
      </c>
      <c r="C130" s="120" t="s">
        <v>558</v>
      </c>
      <c r="D130" s="120" t="s">
        <v>455</v>
      </c>
      <c r="E130" s="121">
        <v>0.39536631944444439</v>
      </c>
      <c r="F130" s="120">
        <v>44.777000000000001</v>
      </c>
      <c r="G130" s="120" t="s">
        <v>559</v>
      </c>
      <c r="H130" s="122">
        <v>492000</v>
      </c>
      <c r="I130" s="122">
        <v>15000</v>
      </c>
      <c r="J130" s="120">
        <v>98020</v>
      </c>
      <c r="K130" s="120">
        <v>860</v>
      </c>
      <c r="L130" s="120">
        <v>74310</v>
      </c>
      <c r="M130" s="120">
        <v>370</v>
      </c>
      <c r="N130" s="122">
        <v>12600</v>
      </c>
      <c r="O130" s="122">
        <v>1000</v>
      </c>
      <c r="P130" s="120">
        <v>130660</v>
      </c>
      <c r="Q130" s="120">
        <v>880</v>
      </c>
      <c r="R130" s="120">
        <v>3780</v>
      </c>
      <c r="S130" s="120">
        <v>150</v>
      </c>
      <c r="T130" s="120">
        <v>7430</v>
      </c>
      <c r="U130" s="120">
        <v>590</v>
      </c>
      <c r="V130" s="120">
        <v>8940</v>
      </c>
      <c r="W130" s="120">
        <v>790</v>
      </c>
      <c r="X130" s="120">
        <v>9940</v>
      </c>
      <c r="Y130" s="120">
        <v>860</v>
      </c>
      <c r="Z130" s="122">
        <v>12300</v>
      </c>
      <c r="AA130" s="122">
        <v>1100</v>
      </c>
      <c r="AB130" s="120">
        <v>1980</v>
      </c>
      <c r="AC130" s="120">
        <v>210</v>
      </c>
      <c r="AD130" s="120">
        <v>1920</v>
      </c>
      <c r="AE130" s="120">
        <v>170</v>
      </c>
      <c r="AF130" s="120">
        <v>7230</v>
      </c>
      <c r="AG130" s="120">
        <v>670</v>
      </c>
      <c r="AH130" s="120">
        <v>2170</v>
      </c>
      <c r="AI130" s="120">
        <v>180</v>
      </c>
      <c r="AJ130" s="122">
        <v>14900</v>
      </c>
      <c r="AK130" s="122">
        <v>1200</v>
      </c>
      <c r="AL130" s="120">
        <v>3690</v>
      </c>
      <c r="AM130" s="120">
        <v>300</v>
      </c>
      <c r="AN130" s="122">
        <v>15200</v>
      </c>
      <c r="AO130" s="122">
        <v>1200</v>
      </c>
      <c r="AP130" s="120">
        <v>5070</v>
      </c>
      <c r="AQ130" s="120">
        <v>440</v>
      </c>
      <c r="AR130" s="122">
        <v>16000</v>
      </c>
      <c r="AS130" s="122">
        <v>1300</v>
      </c>
      <c r="AT130" s="120">
        <v>3560</v>
      </c>
      <c r="AU130" s="120">
        <v>290</v>
      </c>
      <c r="AV130" s="122">
        <v>15300</v>
      </c>
      <c r="AW130" s="122">
        <v>1200</v>
      </c>
      <c r="AX130" s="120">
        <v>330</v>
      </c>
      <c r="AY130" s="120">
        <v>25</v>
      </c>
      <c r="AZ130" s="120">
        <v>297</v>
      </c>
      <c r="BA130" s="120">
        <v>30</v>
      </c>
      <c r="BB130" s="120">
        <v>3540</v>
      </c>
      <c r="BC130" s="120">
        <v>290</v>
      </c>
      <c r="BD130" s="120">
        <v>3290</v>
      </c>
      <c r="BE130" s="120">
        <v>280</v>
      </c>
      <c r="BF130" s="120">
        <v>7730</v>
      </c>
      <c r="BG130" s="120">
        <v>660</v>
      </c>
      <c r="BH130" s="122">
        <v>13700</v>
      </c>
      <c r="BI130" s="122">
        <v>1100</v>
      </c>
      <c r="BJ130" s="122">
        <v>15800</v>
      </c>
      <c r="BK130" s="122">
        <v>1400</v>
      </c>
      <c r="BL130" s="120">
        <v>27.7</v>
      </c>
      <c r="BM130" s="120">
        <v>6.5</v>
      </c>
      <c r="BN130" s="120">
        <v>48</v>
      </c>
      <c r="BO130" s="120">
        <v>26</v>
      </c>
      <c r="BP130" s="120">
        <v>140</v>
      </c>
      <c r="BQ130" s="120">
        <v>180</v>
      </c>
      <c r="BR130" s="122">
        <v>85200</v>
      </c>
      <c r="BS130" s="122">
        <v>7200</v>
      </c>
      <c r="BT130" s="120">
        <v>39.200000000000003</v>
      </c>
      <c r="BU130" s="120">
        <v>7.2</v>
      </c>
      <c r="BV130" s="120">
        <v>82.2</v>
      </c>
      <c r="BW130" s="120">
        <v>7.8</v>
      </c>
      <c r="BX130" s="120">
        <v>37.700000000000003</v>
      </c>
      <c r="BY130" s="120">
        <v>3.1</v>
      </c>
      <c r="BZ130" s="120">
        <v>36.799999999999997</v>
      </c>
      <c r="CA130" s="120">
        <v>3.2</v>
      </c>
      <c r="CB130" s="120">
        <v>39.6</v>
      </c>
      <c r="CC130" s="120">
        <v>3.4</v>
      </c>
      <c r="CD130" s="120">
        <v>36.5</v>
      </c>
      <c r="CE130" s="120">
        <v>3.3</v>
      </c>
      <c r="CF130" s="120">
        <v>35.1</v>
      </c>
      <c r="CG130" s="120">
        <v>3.7</v>
      </c>
      <c r="CH130" s="120">
        <v>37.6</v>
      </c>
      <c r="CI130" s="120">
        <v>3.2</v>
      </c>
      <c r="CJ130" s="120">
        <v>34.9</v>
      </c>
      <c r="CK130" s="120">
        <v>3.3</v>
      </c>
      <c r="CL130" s="120">
        <v>37.5</v>
      </c>
      <c r="CM130" s="120">
        <v>3.1</v>
      </c>
      <c r="CN130" s="120">
        <v>35.4</v>
      </c>
      <c r="CO130" s="120">
        <v>3</v>
      </c>
      <c r="CP130" s="120">
        <v>37</v>
      </c>
      <c r="CQ130" s="120">
        <v>2.9</v>
      </c>
      <c r="CR130" s="120">
        <v>37.299999999999997</v>
      </c>
      <c r="CS130" s="120">
        <v>3</v>
      </c>
      <c r="CT130" s="120">
        <v>37</v>
      </c>
      <c r="CU130" s="120">
        <v>3.2</v>
      </c>
      <c r="CV130" s="120">
        <v>37.799999999999997</v>
      </c>
      <c r="CW130" s="120">
        <v>3</v>
      </c>
      <c r="CX130" s="120">
        <v>39.4</v>
      </c>
      <c r="CY130" s="120">
        <v>3.2</v>
      </c>
      <c r="CZ130" s="120">
        <v>36.5</v>
      </c>
      <c r="DA130" s="120">
        <v>2.9</v>
      </c>
      <c r="DB130" s="120">
        <v>13</v>
      </c>
      <c r="DC130" s="120">
        <v>25</v>
      </c>
      <c r="DD130" s="120">
        <v>36.9</v>
      </c>
      <c r="DE130" s="120">
        <v>5.8</v>
      </c>
      <c r="DF130" s="120">
        <v>38.299999999999997</v>
      </c>
      <c r="DG130" s="120">
        <v>3.2</v>
      </c>
      <c r="DH130" s="120">
        <v>39.1</v>
      </c>
      <c r="DI130" s="120">
        <v>3.4</v>
      </c>
      <c r="DJ130" s="120">
        <v>38.6</v>
      </c>
      <c r="DK130" s="120">
        <v>3.4</v>
      </c>
      <c r="DL130" s="120">
        <v>37.5</v>
      </c>
      <c r="DM130" s="120">
        <v>3.1</v>
      </c>
      <c r="DN130" s="120">
        <v>37.200000000000003</v>
      </c>
      <c r="DO130" s="120">
        <v>3.3</v>
      </c>
      <c r="DP130" s="120">
        <v>49</v>
      </c>
      <c r="DQ130" s="120">
        <v>12</v>
      </c>
      <c r="DR130" s="120">
        <v>4.2999999999999999E-4</v>
      </c>
      <c r="DS130" s="120">
        <v>1.4E-5</v>
      </c>
      <c r="DT130" s="122">
        <v>11800</v>
      </c>
      <c r="DU130" s="122">
        <v>1000</v>
      </c>
      <c r="DV130" s="120">
        <v>1600</v>
      </c>
      <c r="DW130" s="120">
        <v>870</v>
      </c>
      <c r="DX130" s="120">
        <v>-300</v>
      </c>
      <c r="DY130" s="120">
        <v>370</v>
      </c>
      <c r="DZ130" s="120">
        <v>4750</v>
      </c>
      <c r="EA130" s="120">
        <v>880</v>
      </c>
      <c r="EB130" s="120">
        <v>1600</v>
      </c>
      <c r="EC130" s="120">
        <v>150</v>
      </c>
      <c r="ED130" s="120">
        <v>7460</v>
      </c>
      <c r="EE130" s="120">
        <v>610</v>
      </c>
      <c r="EF130" s="120">
        <v>9060</v>
      </c>
      <c r="EG130" s="120">
        <v>790</v>
      </c>
      <c r="EH130" s="120">
        <v>9990</v>
      </c>
      <c r="EI130" s="120">
        <v>870</v>
      </c>
      <c r="EJ130" s="122">
        <v>12400</v>
      </c>
      <c r="EK130" s="122">
        <v>1100</v>
      </c>
      <c r="EL130" s="120">
        <v>2040</v>
      </c>
      <c r="EM130" s="120">
        <v>220</v>
      </c>
      <c r="EN130" s="120">
        <v>1920</v>
      </c>
      <c r="EO130" s="120">
        <v>160</v>
      </c>
      <c r="EP130" s="120">
        <v>7250</v>
      </c>
      <c r="EQ130" s="120">
        <v>680</v>
      </c>
      <c r="ER130" s="120">
        <v>2170</v>
      </c>
      <c r="ES130" s="120">
        <v>180</v>
      </c>
      <c r="ET130" s="122">
        <v>14900</v>
      </c>
      <c r="EU130" s="122">
        <v>1200</v>
      </c>
      <c r="EV130" s="120">
        <v>3620</v>
      </c>
      <c r="EW130" s="120">
        <v>290</v>
      </c>
      <c r="EX130" s="122">
        <v>15200</v>
      </c>
      <c r="EY130" s="122">
        <v>1200</v>
      </c>
      <c r="EZ130" s="120">
        <v>5070</v>
      </c>
      <c r="FA130" s="120">
        <v>440</v>
      </c>
      <c r="FB130" s="122">
        <v>16000</v>
      </c>
      <c r="FC130" s="122">
        <v>1300</v>
      </c>
      <c r="FD130" s="120">
        <v>3560</v>
      </c>
      <c r="FE130" s="120">
        <v>290</v>
      </c>
      <c r="FF130" s="122">
        <v>15400</v>
      </c>
      <c r="FG130" s="122">
        <v>1200</v>
      </c>
      <c r="FH130" s="120">
        <v>192</v>
      </c>
      <c r="FI130" s="120">
        <v>30</v>
      </c>
      <c r="FJ130" s="120">
        <v>3430</v>
      </c>
      <c r="FK130" s="120">
        <v>280</v>
      </c>
      <c r="FL130" s="120">
        <v>3210</v>
      </c>
      <c r="FM130" s="120">
        <v>280</v>
      </c>
      <c r="FN130" s="120">
        <v>7540</v>
      </c>
      <c r="FO130" s="120">
        <v>660</v>
      </c>
      <c r="FP130" s="122">
        <v>13700</v>
      </c>
      <c r="FQ130" s="122">
        <v>1100</v>
      </c>
      <c r="FR130" s="122">
        <v>15800</v>
      </c>
      <c r="FS130" s="122">
        <v>1400</v>
      </c>
      <c r="FT130" s="120">
        <v>27.1</v>
      </c>
      <c r="FU130" s="120">
        <v>6.7</v>
      </c>
      <c r="FV130" s="120">
        <v>0</v>
      </c>
      <c r="FW130" s="120">
        <v>7.0500999999999996</v>
      </c>
      <c r="FX130" s="120">
        <v>9.2315000000000005</v>
      </c>
      <c r="FY130" s="120">
        <v>3485.4</v>
      </c>
      <c r="FZ130" s="120">
        <v>2.8843000000000001</v>
      </c>
      <c r="GA130" s="120">
        <v>20.109000000000002</v>
      </c>
      <c r="GB130" s="120">
        <v>1.3230999999999999</v>
      </c>
      <c r="GC130" s="120">
        <v>0.35396</v>
      </c>
      <c r="GD130" s="120">
        <v>0.76180000000000003</v>
      </c>
      <c r="GE130" s="120">
        <v>0.61197999999999997</v>
      </c>
      <c r="GF130" s="120">
        <v>0</v>
      </c>
      <c r="GG130" s="120">
        <v>1.1854</v>
      </c>
      <c r="GH130" s="120">
        <v>0.35419</v>
      </c>
      <c r="GI130" s="120">
        <v>0.74772000000000005</v>
      </c>
      <c r="GJ130" s="120">
        <v>0.34732000000000002</v>
      </c>
      <c r="GK130" s="120">
        <v>0.44196000000000002</v>
      </c>
      <c r="GL130" s="120">
        <v>0.31185000000000002</v>
      </c>
      <c r="GM130" s="120">
        <v>0.53344000000000003</v>
      </c>
      <c r="GN130" s="120">
        <v>0.27616000000000002</v>
      </c>
      <c r="GO130" s="120">
        <v>0</v>
      </c>
      <c r="GP130" s="120">
        <v>0.39521000000000001</v>
      </c>
      <c r="GQ130" s="120">
        <v>3952.1</v>
      </c>
      <c r="GR130" s="120">
        <v>23.353000000000002</v>
      </c>
      <c r="GS130" s="120">
        <v>0.79288000000000003</v>
      </c>
      <c r="GT130" s="120">
        <v>1.2785</v>
      </c>
      <c r="GU130" s="120">
        <v>1.5449999999999999</v>
      </c>
      <c r="GV130" s="120">
        <v>0.42116999999999999</v>
      </c>
      <c r="GW130" s="120">
        <v>0.21112</v>
      </c>
      <c r="GX130" s="120">
        <v>0</v>
      </c>
      <c r="GY130" s="120">
        <v>0</v>
      </c>
      <c r="GZ130" s="120">
        <v>0</v>
      </c>
      <c r="HA130" s="120">
        <v>0</v>
      </c>
      <c r="HB130" s="120">
        <v>0</v>
      </c>
      <c r="HC130" s="120">
        <v>0</v>
      </c>
      <c r="HD130" s="120">
        <v>0</v>
      </c>
      <c r="HE130" s="120">
        <v>0</v>
      </c>
      <c r="HF130" s="120">
        <v>0</v>
      </c>
      <c r="HG130" s="120">
        <v>0</v>
      </c>
      <c r="HH130" s="120">
        <v>0</v>
      </c>
      <c r="HI130" s="120">
        <v>0</v>
      </c>
      <c r="HJ130" s="120">
        <v>0</v>
      </c>
      <c r="HK130" s="120">
        <v>0</v>
      </c>
      <c r="HL130" s="120">
        <v>0</v>
      </c>
      <c r="HM130" s="120">
        <v>0</v>
      </c>
      <c r="HN130" s="120">
        <v>0</v>
      </c>
      <c r="HO130" s="120">
        <v>0</v>
      </c>
      <c r="HP130" s="120">
        <v>0</v>
      </c>
      <c r="HQ130" s="120">
        <v>0</v>
      </c>
      <c r="HR130" s="120">
        <v>0</v>
      </c>
      <c r="HS130" s="120">
        <v>0</v>
      </c>
      <c r="HT130" s="120">
        <v>0</v>
      </c>
      <c r="HU130" s="120">
        <v>0</v>
      </c>
      <c r="HV130" s="120">
        <v>0</v>
      </c>
      <c r="HW130" s="120">
        <v>0</v>
      </c>
      <c r="HX130" s="120">
        <v>0</v>
      </c>
      <c r="HY130" s="120">
        <v>0</v>
      </c>
      <c r="HZ130" s="120">
        <v>0</v>
      </c>
      <c r="IA130" s="120">
        <v>0</v>
      </c>
      <c r="IB130" s="120">
        <v>0</v>
      </c>
      <c r="IC130" s="120">
        <v>0</v>
      </c>
      <c r="ID130" s="120">
        <v>0</v>
      </c>
      <c r="IE130" s="120">
        <v>0</v>
      </c>
      <c r="IF130" s="120">
        <v>0</v>
      </c>
      <c r="IG130" s="120">
        <v>0</v>
      </c>
      <c r="IH130" s="120">
        <v>0</v>
      </c>
      <c r="II130" s="120">
        <v>0</v>
      </c>
      <c r="IJ130" s="120">
        <v>0</v>
      </c>
      <c r="IK130" s="120">
        <v>0</v>
      </c>
      <c r="IL130" s="120">
        <v>0</v>
      </c>
      <c r="IM130" s="120">
        <v>0</v>
      </c>
      <c r="IN130" s="120">
        <v>0</v>
      </c>
      <c r="IO130" s="120">
        <v>0</v>
      </c>
      <c r="IP130" s="120">
        <v>0</v>
      </c>
      <c r="IQ130" s="120">
        <v>0</v>
      </c>
      <c r="IR130" s="120">
        <v>0</v>
      </c>
      <c r="IS130" s="120">
        <v>0</v>
      </c>
      <c r="IT130" s="120">
        <v>0</v>
      </c>
      <c r="IU130" s="120">
        <v>0</v>
      </c>
      <c r="IV130" s="120">
        <v>0</v>
      </c>
      <c r="IW130" s="120">
        <v>0</v>
      </c>
      <c r="IX130" s="120">
        <v>0</v>
      </c>
      <c r="IY130" s="120">
        <v>0</v>
      </c>
      <c r="IZ130" s="120">
        <v>0</v>
      </c>
      <c r="JA130" s="120">
        <v>0</v>
      </c>
      <c r="JB130" s="120">
        <v>0</v>
      </c>
    </row>
    <row r="131" spans="1:262" ht="14.4" x14ac:dyDescent="0.3">
      <c r="A131" s="120" t="s">
        <v>831</v>
      </c>
      <c r="B131" s="120" t="s">
        <v>454</v>
      </c>
      <c r="C131" s="120" t="s">
        <v>832</v>
      </c>
      <c r="D131" s="120" t="s">
        <v>455</v>
      </c>
      <c r="E131" s="121">
        <v>0.42285208333333335</v>
      </c>
      <c r="F131" s="120">
        <v>45.39</v>
      </c>
      <c r="G131" s="120" t="s">
        <v>833</v>
      </c>
      <c r="H131" s="122">
        <v>363000</v>
      </c>
      <c r="I131" s="122">
        <v>13000</v>
      </c>
      <c r="J131" s="120">
        <v>66230</v>
      </c>
      <c r="K131" s="120">
        <v>720</v>
      </c>
      <c r="L131" s="120">
        <v>56700</v>
      </c>
      <c r="M131" s="120">
        <v>290</v>
      </c>
      <c r="N131" s="120">
        <v>8060</v>
      </c>
      <c r="O131" s="120">
        <v>800</v>
      </c>
      <c r="P131" s="120">
        <v>112630</v>
      </c>
      <c r="Q131" s="120">
        <v>710</v>
      </c>
      <c r="R131" s="120">
        <v>2630</v>
      </c>
      <c r="S131" s="120">
        <v>120</v>
      </c>
      <c r="T131" s="120">
        <v>4780</v>
      </c>
      <c r="U131" s="120">
        <v>550</v>
      </c>
      <c r="V131" s="120">
        <v>5740</v>
      </c>
      <c r="W131" s="120">
        <v>670</v>
      </c>
      <c r="X131" s="120">
        <v>6240</v>
      </c>
      <c r="Y131" s="120">
        <v>740</v>
      </c>
      <c r="Z131" s="120">
        <v>8400</v>
      </c>
      <c r="AA131" s="120">
        <v>980</v>
      </c>
      <c r="AB131" s="120">
        <v>1240</v>
      </c>
      <c r="AC131" s="120">
        <v>170</v>
      </c>
      <c r="AD131" s="120">
        <v>1350</v>
      </c>
      <c r="AE131" s="120">
        <v>170</v>
      </c>
      <c r="AF131" s="120">
        <v>4710</v>
      </c>
      <c r="AG131" s="120">
        <v>530</v>
      </c>
      <c r="AH131" s="120">
        <v>1360</v>
      </c>
      <c r="AI131" s="120">
        <v>160</v>
      </c>
      <c r="AJ131" s="122">
        <v>9500</v>
      </c>
      <c r="AK131" s="122">
        <v>1000</v>
      </c>
      <c r="AL131" s="120">
        <v>2260</v>
      </c>
      <c r="AM131" s="120">
        <v>250</v>
      </c>
      <c r="AN131" s="122">
        <v>9900</v>
      </c>
      <c r="AO131" s="122">
        <v>1000</v>
      </c>
      <c r="AP131" s="120">
        <v>3490</v>
      </c>
      <c r="AQ131" s="120">
        <v>380</v>
      </c>
      <c r="AR131" s="122">
        <v>10400</v>
      </c>
      <c r="AS131" s="122">
        <v>1100</v>
      </c>
      <c r="AT131" s="120">
        <v>2400</v>
      </c>
      <c r="AU131" s="120">
        <v>260</v>
      </c>
      <c r="AV131" s="122">
        <v>10300</v>
      </c>
      <c r="AW131" s="122">
        <v>1100</v>
      </c>
      <c r="AX131" s="120">
        <v>295</v>
      </c>
      <c r="AY131" s="120">
        <v>22</v>
      </c>
      <c r="AZ131" s="120">
        <v>222</v>
      </c>
      <c r="BA131" s="120">
        <v>23</v>
      </c>
      <c r="BB131" s="120">
        <v>2450</v>
      </c>
      <c r="BC131" s="120">
        <v>260</v>
      </c>
      <c r="BD131" s="120">
        <v>2180</v>
      </c>
      <c r="BE131" s="120">
        <v>230</v>
      </c>
      <c r="BF131" s="120">
        <v>5180</v>
      </c>
      <c r="BG131" s="120">
        <v>560</v>
      </c>
      <c r="BH131" s="120">
        <v>9240</v>
      </c>
      <c r="BI131" s="120">
        <v>980</v>
      </c>
      <c r="BJ131" s="122">
        <v>11000</v>
      </c>
      <c r="BK131" s="122">
        <v>1200</v>
      </c>
      <c r="BL131" s="120">
        <v>11.6</v>
      </c>
      <c r="BM131" s="120">
        <v>3.3</v>
      </c>
      <c r="BN131" s="120">
        <v>12</v>
      </c>
      <c r="BO131" s="120">
        <v>30</v>
      </c>
      <c r="BP131" s="120">
        <v>-230</v>
      </c>
      <c r="BQ131" s="120">
        <v>150</v>
      </c>
      <c r="BR131" s="122">
        <v>65400</v>
      </c>
      <c r="BS131" s="122">
        <v>7200</v>
      </c>
      <c r="BT131" s="120">
        <v>29.4</v>
      </c>
      <c r="BU131" s="120">
        <v>7.4</v>
      </c>
      <c r="BV131" s="120">
        <v>55</v>
      </c>
      <c r="BW131" s="120">
        <v>7.4</v>
      </c>
      <c r="BX131" s="120">
        <v>30</v>
      </c>
      <c r="BY131" s="120">
        <v>3.4</v>
      </c>
      <c r="BZ131" s="120">
        <v>28.4</v>
      </c>
      <c r="CA131" s="120">
        <v>3.3</v>
      </c>
      <c r="CB131" s="120">
        <v>30</v>
      </c>
      <c r="CC131" s="120">
        <v>3.6</v>
      </c>
      <c r="CD131" s="120">
        <v>29.8</v>
      </c>
      <c r="CE131" s="120">
        <v>3.5</v>
      </c>
      <c r="CF131" s="120">
        <v>26.1</v>
      </c>
      <c r="CG131" s="120">
        <v>3.5</v>
      </c>
      <c r="CH131" s="120">
        <v>32.200000000000003</v>
      </c>
      <c r="CI131" s="120">
        <v>4</v>
      </c>
      <c r="CJ131" s="120">
        <v>27.6</v>
      </c>
      <c r="CK131" s="120">
        <v>3.1</v>
      </c>
      <c r="CL131" s="120">
        <v>28.5</v>
      </c>
      <c r="CM131" s="120">
        <v>3.4</v>
      </c>
      <c r="CN131" s="120">
        <v>27.5</v>
      </c>
      <c r="CO131" s="120">
        <v>3</v>
      </c>
      <c r="CP131" s="120">
        <v>27.9</v>
      </c>
      <c r="CQ131" s="120">
        <v>3.2</v>
      </c>
      <c r="CR131" s="120">
        <v>29.2</v>
      </c>
      <c r="CS131" s="120">
        <v>3</v>
      </c>
      <c r="CT131" s="120">
        <v>31</v>
      </c>
      <c r="CU131" s="120">
        <v>3.3</v>
      </c>
      <c r="CV131" s="120">
        <v>30</v>
      </c>
      <c r="CW131" s="120">
        <v>3.2</v>
      </c>
      <c r="CX131" s="120">
        <v>32.1</v>
      </c>
      <c r="CY131" s="120">
        <v>3.5</v>
      </c>
      <c r="CZ131" s="120">
        <v>29.4</v>
      </c>
      <c r="DA131" s="120">
        <v>3.1</v>
      </c>
      <c r="DB131" s="120">
        <v>-20</v>
      </c>
      <c r="DC131" s="120">
        <v>22</v>
      </c>
      <c r="DD131" s="120">
        <v>28.5</v>
      </c>
      <c r="DE131" s="120">
        <v>5.3</v>
      </c>
      <c r="DF131" s="120">
        <v>31.8</v>
      </c>
      <c r="DG131" s="120">
        <v>3.3</v>
      </c>
      <c r="DH131" s="120">
        <v>30.8</v>
      </c>
      <c r="DI131" s="120">
        <v>3.2</v>
      </c>
      <c r="DJ131" s="120">
        <v>30.7</v>
      </c>
      <c r="DK131" s="120">
        <v>3.3</v>
      </c>
      <c r="DL131" s="120">
        <v>30.2</v>
      </c>
      <c r="DM131" s="120">
        <v>3.2</v>
      </c>
      <c r="DN131" s="120">
        <v>30</v>
      </c>
      <c r="DO131" s="120">
        <v>3.2</v>
      </c>
      <c r="DP131" s="120">
        <v>29.9</v>
      </c>
      <c r="DQ131" s="120">
        <v>8.5</v>
      </c>
      <c r="DR131" s="120">
        <v>4.7399999999999997E-4</v>
      </c>
      <c r="DS131" s="120">
        <v>1.8E-5</v>
      </c>
      <c r="DT131" s="120">
        <v>7290</v>
      </c>
      <c r="DU131" s="120">
        <v>800</v>
      </c>
      <c r="DV131" s="120">
        <v>380</v>
      </c>
      <c r="DW131" s="120">
        <v>740</v>
      </c>
      <c r="DX131" s="120">
        <v>-450</v>
      </c>
      <c r="DY131" s="120">
        <v>290</v>
      </c>
      <c r="DZ131" s="120">
        <v>2820</v>
      </c>
      <c r="EA131" s="120">
        <v>720</v>
      </c>
      <c r="EB131" s="120">
        <v>870</v>
      </c>
      <c r="EC131" s="120">
        <v>120</v>
      </c>
      <c r="ED131" s="120">
        <v>4810</v>
      </c>
      <c r="EE131" s="120">
        <v>550</v>
      </c>
      <c r="EF131" s="120">
        <v>5750</v>
      </c>
      <c r="EG131" s="120">
        <v>680</v>
      </c>
      <c r="EH131" s="120">
        <v>6280</v>
      </c>
      <c r="EI131" s="120">
        <v>750</v>
      </c>
      <c r="EJ131" s="120">
        <v>8400</v>
      </c>
      <c r="EK131" s="120">
        <v>980</v>
      </c>
      <c r="EL131" s="120">
        <v>1250</v>
      </c>
      <c r="EM131" s="120">
        <v>170</v>
      </c>
      <c r="EN131" s="120">
        <v>1370</v>
      </c>
      <c r="EO131" s="120">
        <v>170</v>
      </c>
      <c r="EP131" s="120">
        <v>4730</v>
      </c>
      <c r="EQ131" s="120">
        <v>530</v>
      </c>
      <c r="ER131" s="120">
        <v>1360</v>
      </c>
      <c r="ES131" s="120">
        <v>160</v>
      </c>
      <c r="ET131" s="122">
        <v>9600</v>
      </c>
      <c r="EU131" s="122">
        <v>1000</v>
      </c>
      <c r="EV131" s="120">
        <v>2260</v>
      </c>
      <c r="EW131" s="120">
        <v>260</v>
      </c>
      <c r="EX131" s="122">
        <v>9900</v>
      </c>
      <c r="EY131" s="122">
        <v>1000</v>
      </c>
      <c r="EZ131" s="120">
        <v>3510</v>
      </c>
      <c r="FA131" s="120">
        <v>380</v>
      </c>
      <c r="FB131" s="122">
        <v>10500</v>
      </c>
      <c r="FC131" s="122">
        <v>1100</v>
      </c>
      <c r="FD131" s="120">
        <v>2390</v>
      </c>
      <c r="FE131" s="120">
        <v>260</v>
      </c>
      <c r="FF131" s="122">
        <v>10300</v>
      </c>
      <c r="FG131" s="122">
        <v>1100</v>
      </c>
      <c r="FH131" s="120">
        <v>126</v>
      </c>
      <c r="FI131" s="120">
        <v>23</v>
      </c>
      <c r="FJ131" s="120">
        <v>2450</v>
      </c>
      <c r="FK131" s="120">
        <v>260</v>
      </c>
      <c r="FL131" s="120">
        <v>2160</v>
      </c>
      <c r="FM131" s="120">
        <v>230</v>
      </c>
      <c r="FN131" s="120">
        <v>5140</v>
      </c>
      <c r="FO131" s="120">
        <v>550</v>
      </c>
      <c r="FP131" s="120">
        <v>9230</v>
      </c>
      <c r="FQ131" s="120">
        <v>980</v>
      </c>
      <c r="FR131" s="122">
        <v>10800</v>
      </c>
      <c r="FS131" s="122">
        <v>1200</v>
      </c>
      <c r="FT131" s="120">
        <v>12</v>
      </c>
      <c r="FU131" s="120">
        <v>3.4</v>
      </c>
      <c r="FV131" s="120">
        <v>0</v>
      </c>
      <c r="FW131" s="120">
        <v>12.12</v>
      </c>
      <c r="FX131" s="120">
        <v>15.862</v>
      </c>
      <c r="FY131" s="120">
        <v>4220.3999999999996</v>
      </c>
      <c r="FZ131" s="120">
        <v>4.4166999999999996</v>
      </c>
      <c r="GA131" s="120">
        <v>26.196000000000002</v>
      </c>
      <c r="GB131" s="120">
        <v>1.6715</v>
      </c>
      <c r="GC131" s="120">
        <v>3.8214000000000001</v>
      </c>
      <c r="GD131" s="120">
        <v>52.226999999999997</v>
      </c>
      <c r="GE131" s="120">
        <v>3.5238999999999998</v>
      </c>
      <c r="GF131" s="120">
        <v>11.502000000000001</v>
      </c>
      <c r="GG131" s="120">
        <v>0</v>
      </c>
      <c r="GH131" s="120">
        <v>0</v>
      </c>
      <c r="GI131" s="120">
        <v>2.7866</v>
      </c>
      <c r="GJ131" s="120">
        <v>0</v>
      </c>
      <c r="GK131" s="120">
        <v>1.1443000000000001</v>
      </c>
      <c r="GL131" s="120">
        <v>0.61734</v>
      </c>
      <c r="GM131" s="120">
        <v>0</v>
      </c>
      <c r="GN131" s="120">
        <v>0.26613999999999999</v>
      </c>
      <c r="GO131" s="120">
        <v>1.2447999999999999</v>
      </c>
      <c r="GP131" s="120">
        <v>0.18956999999999999</v>
      </c>
      <c r="GQ131" s="120">
        <v>1895.7</v>
      </c>
      <c r="GR131" s="120">
        <v>28.608000000000001</v>
      </c>
      <c r="GS131" s="120">
        <v>1.2076</v>
      </c>
      <c r="GT131" s="120">
        <v>1.9184000000000001</v>
      </c>
      <c r="GU131" s="120">
        <v>1.4634</v>
      </c>
      <c r="GV131" s="120">
        <v>0.30137000000000003</v>
      </c>
      <c r="GW131" s="120">
        <v>0.15267</v>
      </c>
      <c r="GX131" s="120">
        <v>0</v>
      </c>
      <c r="GY131" s="120">
        <v>0</v>
      </c>
      <c r="GZ131" s="120">
        <v>0</v>
      </c>
      <c r="HA131" s="120">
        <v>0</v>
      </c>
      <c r="HB131" s="120">
        <v>0</v>
      </c>
      <c r="HC131" s="120">
        <v>0</v>
      </c>
      <c r="HD131" s="120">
        <v>0</v>
      </c>
      <c r="HE131" s="120">
        <v>0</v>
      </c>
      <c r="HF131" s="120">
        <v>0</v>
      </c>
      <c r="HG131" s="120">
        <v>0</v>
      </c>
      <c r="HH131" s="120">
        <v>0</v>
      </c>
      <c r="HI131" s="120">
        <v>0</v>
      </c>
      <c r="HJ131" s="120">
        <v>0</v>
      </c>
      <c r="HK131" s="120">
        <v>0</v>
      </c>
      <c r="HL131" s="120">
        <v>0</v>
      </c>
      <c r="HM131" s="120">
        <v>0</v>
      </c>
      <c r="HN131" s="120">
        <v>0</v>
      </c>
      <c r="HO131" s="120">
        <v>0</v>
      </c>
      <c r="HP131" s="120">
        <v>0</v>
      </c>
      <c r="HQ131" s="120">
        <v>0</v>
      </c>
      <c r="HR131" s="120">
        <v>0</v>
      </c>
      <c r="HS131" s="120">
        <v>0</v>
      </c>
      <c r="HT131" s="120">
        <v>0</v>
      </c>
      <c r="HU131" s="120">
        <v>0</v>
      </c>
      <c r="HV131" s="120">
        <v>0</v>
      </c>
      <c r="HW131" s="120">
        <v>0</v>
      </c>
      <c r="HX131" s="120">
        <v>0</v>
      </c>
      <c r="HY131" s="120">
        <v>0</v>
      </c>
      <c r="HZ131" s="120">
        <v>0</v>
      </c>
      <c r="IA131" s="120">
        <v>0</v>
      </c>
      <c r="IB131" s="120">
        <v>0</v>
      </c>
      <c r="IC131" s="120">
        <v>0</v>
      </c>
      <c r="ID131" s="120">
        <v>0</v>
      </c>
      <c r="IE131" s="120">
        <v>0</v>
      </c>
      <c r="IF131" s="120">
        <v>0</v>
      </c>
      <c r="IG131" s="120">
        <v>0</v>
      </c>
      <c r="IH131" s="120">
        <v>0</v>
      </c>
      <c r="II131" s="120">
        <v>0</v>
      </c>
      <c r="IJ131" s="120">
        <v>0</v>
      </c>
      <c r="IK131" s="120">
        <v>0</v>
      </c>
      <c r="IL131" s="120">
        <v>0</v>
      </c>
      <c r="IM131" s="120">
        <v>0</v>
      </c>
      <c r="IN131" s="120">
        <v>0</v>
      </c>
      <c r="IO131" s="120">
        <v>0</v>
      </c>
      <c r="IP131" s="120">
        <v>0</v>
      </c>
      <c r="IQ131" s="120">
        <v>0</v>
      </c>
      <c r="IR131" s="120">
        <v>0</v>
      </c>
      <c r="IS131" s="120">
        <v>0</v>
      </c>
      <c r="IT131" s="120">
        <v>0</v>
      </c>
      <c r="IU131" s="120">
        <v>0</v>
      </c>
      <c r="IV131" s="120">
        <v>0</v>
      </c>
      <c r="IW131" s="120">
        <v>0</v>
      </c>
      <c r="IX131" s="120">
        <v>0</v>
      </c>
      <c r="IY131" s="120">
        <v>0</v>
      </c>
      <c r="IZ131" s="120">
        <v>0</v>
      </c>
      <c r="JA131" s="120">
        <v>0</v>
      </c>
      <c r="JB131" s="120">
        <v>0</v>
      </c>
    </row>
    <row r="132" spans="1:262" ht="14.4" x14ac:dyDescent="0.3">
      <c r="A132" s="120" t="s">
        <v>834</v>
      </c>
      <c r="B132" s="120" t="s">
        <v>454</v>
      </c>
      <c r="C132" s="120" t="s">
        <v>835</v>
      </c>
      <c r="D132" s="120" t="s">
        <v>455</v>
      </c>
      <c r="E132" s="121">
        <v>0.42367094907407404</v>
      </c>
      <c r="F132" s="120">
        <v>44.607999999999997</v>
      </c>
      <c r="G132" s="120" t="s">
        <v>562</v>
      </c>
      <c r="H132" s="122">
        <v>391000</v>
      </c>
      <c r="I132" s="122">
        <v>13000</v>
      </c>
      <c r="J132" s="120">
        <v>66030</v>
      </c>
      <c r="K132" s="120">
        <v>700</v>
      </c>
      <c r="L132" s="120">
        <v>57430</v>
      </c>
      <c r="M132" s="120">
        <v>300</v>
      </c>
      <c r="N132" s="120">
        <v>9560</v>
      </c>
      <c r="O132" s="120">
        <v>790</v>
      </c>
      <c r="P132" s="120">
        <v>112630</v>
      </c>
      <c r="Q132" s="120">
        <v>800</v>
      </c>
      <c r="R132" s="120">
        <v>2980</v>
      </c>
      <c r="S132" s="120">
        <v>110</v>
      </c>
      <c r="T132" s="120">
        <v>5720</v>
      </c>
      <c r="U132" s="120">
        <v>490</v>
      </c>
      <c r="V132" s="120">
        <v>6710</v>
      </c>
      <c r="W132" s="120">
        <v>590</v>
      </c>
      <c r="X132" s="120">
        <v>8120</v>
      </c>
      <c r="Y132" s="120">
        <v>840</v>
      </c>
      <c r="Z132" s="120">
        <v>9670</v>
      </c>
      <c r="AA132" s="120">
        <v>890</v>
      </c>
      <c r="AB132" s="120">
        <v>1760</v>
      </c>
      <c r="AC132" s="120">
        <v>200</v>
      </c>
      <c r="AD132" s="120">
        <v>1500</v>
      </c>
      <c r="AE132" s="120">
        <v>150</v>
      </c>
      <c r="AF132" s="120">
        <v>5880</v>
      </c>
      <c r="AG132" s="120">
        <v>530</v>
      </c>
      <c r="AH132" s="120">
        <v>1690</v>
      </c>
      <c r="AI132" s="120">
        <v>160</v>
      </c>
      <c r="AJ132" s="122">
        <v>12300</v>
      </c>
      <c r="AK132" s="122">
        <v>1100</v>
      </c>
      <c r="AL132" s="120">
        <v>2740</v>
      </c>
      <c r="AM132" s="120">
        <v>250</v>
      </c>
      <c r="AN132" s="122">
        <v>12700</v>
      </c>
      <c r="AO132" s="122">
        <v>1100</v>
      </c>
      <c r="AP132" s="120">
        <v>4190</v>
      </c>
      <c r="AQ132" s="120">
        <v>360</v>
      </c>
      <c r="AR132" s="122">
        <v>13200</v>
      </c>
      <c r="AS132" s="122">
        <v>1100</v>
      </c>
      <c r="AT132" s="120">
        <v>2970</v>
      </c>
      <c r="AU132" s="120">
        <v>290</v>
      </c>
      <c r="AV132" s="122">
        <v>12800</v>
      </c>
      <c r="AW132" s="122">
        <v>1100</v>
      </c>
      <c r="AX132" s="120">
        <v>304</v>
      </c>
      <c r="AY132" s="120">
        <v>24</v>
      </c>
      <c r="AZ132" s="120">
        <v>276</v>
      </c>
      <c r="BA132" s="120">
        <v>25</v>
      </c>
      <c r="BB132" s="120">
        <v>2830</v>
      </c>
      <c r="BC132" s="120">
        <v>240</v>
      </c>
      <c r="BD132" s="120">
        <v>2710</v>
      </c>
      <c r="BE132" s="120">
        <v>240</v>
      </c>
      <c r="BF132" s="120">
        <v>6340</v>
      </c>
      <c r="BG132" s="120">
        <v>580</v>
      </c>
      <c r="BH132" s="122">
        <v>11300</v>
      </c>
      <c r="BI132" s="122">
        <v>1000</v>
      </c>
      <c r="BJ132" s="122">
        <v>13200</v>
      </c>
      <c r="BK132" s="122">
        <v>1200</v>
      </c>
      <c r="BL132" s="120">
        <v>11.7</v>
      </c>
      <c r="BM132" s="120">
        <v>3.8</v>
      </c>
      <c r="BN132" s="120">
        <v>57</v>
      </c>
      <c r="BO132" s="120">
        <v>38</v>
      </c>
      <c r="BP132" s="120">
        <v>110</v>
      </c>
      <c r="BQ132" s="120">
        <v>170</v>
      </c>
      <c r="BR132" s="122">
        <v>79400</v>
      </c>
      <c r="BS132" s="122">
        <v>7200</v>
      </c>
      <c r="BT132" s="120">
        <v>35.9</v>
      </c>
      <c r="BU132" s="120">
        <v>8.1</v>
      </c>
      <c r="BV132" s="120">
        <v>78.5</v>
      </c>
      <c r="BW132" s="120">
        <v>7.3</v>
      </c>
      <c r="BX132" s="120">
        <v>35.9</v>
      </c>
      <c r="BY132" s="120">
        <v>3.1</v>
      </c>
      <c r="BZ132" s="120">
        <v>33.200000000000003</v>
      </c>
      <c r="CA132" s="120">
        <v>2.9</v>
      </c>
      <c r="CB132" s="120">
        <v>38.299999999999997</v>
      </c>
      <c r="CC132" s="120">
        <v>4</v>
      </c>
      <c r="CD132" s="120">
        <v>34.200000000000003</v>
      </c>
      <c r="CE132" s="120">
        <v>3.1</v>
      </c>
      <c r="CF132" s="120">
        <v>36.799999999999997</v>
      </c>
      <c r="CG132" s="120">
        <v>4.2</v>
      </c>
      <c r="CH132" s="120">
        <v>35.299999999999997</v>
      </c>
      <c r="CI132" s="120">
        <v>3.4</v>
      </c>
      <c r="CJ132" s="120">
        <v>34.299999999999997</v>
      </c>
      <c r="CK132" s="120">
        <v>3.1</v>
      </c>
      <c r="CL132" s="120">
        <v>35.6</v>
      </c>
      <c r="CM132" s="120">
        <v>3.3</v>
      </c>
      <c r="CN132" s="120">
        <v>35.200000000000003</v>
      </c>
      <c r="CO132" s="120">
        <v>3.1</v>
      </c>
      <c r="CP132" s="120">
        <v>33.799999999999997</v>
      </c>
      <c r="CQ132" s="120">
        <v>3.2</v>
      </c>
      <c r="CR132" s="120">
        <v>37.6</v>
      </c>
      <c r="CS132" s="120">
        <v>3.2</v>
      </c>
      <c r="CT132" s="120">
        <v>37</v>
      </c>
      <c r="CU132" s="120">
        <v>3.2</v>
      </c>
      <c r="CV132" s="120">
        <v>37.9</v>
      </c>
      <c r="CW132" s="120">
        <v>3.1</v>
      </c>
      <c r="CX132" s="120">
        <v>39.4</v>
      </c>
      <c r="CY132" s="120">
        <v>3.8</v>
      </c>
      <c r="CZ132" s="120">
        <v>36.5</v>
      </c>
      <c r="DA132" s="120">
        <v>3.3</v>
      </c>
      <c r="DB132" s="120">
        <v>-9</v>
      </c>
      <c r="DC132" s="120">
        <v>24</v>
      </c>
      <c r="DD132" s="120">
        <v>41.3</v>
      </c>
      <c r="DE132" s="120">
        <v>5.8</v>
      </c>
      <c r="DF132" s="120">
        <v>36.200000000000003</v>
      </c>
      <c r="DG132" s="120">
        <v>3.1</v>
      </c>
      <c r="DH132" s="120">
        <v>38.5</v>
      </c>
      <c r="DI132" s="120">
        <v>3.5</v>
      </c>
      <c r="DJ132" s="120">
        <v>37.799999999999997</v>
      </c>
      <c r="DK132" s="120">
        <v>3.4</v>
      </c>
      <c r="DL132" s="120">
        <v>37</v>
      </c>
      <c r="DM132" s="120">
        <v>3.4</v>
      </c>
      <c r="DN132" s="120">
        <v>36.200000000000003</v>
      </c>
      <c r="DO132" s="120">
        <v>3.3</v>
      </c>
      <c r="DP132" s="120">
        <v>29.9</v>
      </c>
      <c r="DQ132" s="120">
        <v>9.6999999999999993</v>
      </c>
      <c r="DR132" s="120">
        <v>4.6000000000000001E-4</v>
      </c>
      <c r="DS132" s="120">
        <v>1.7E-5</v>
      </c>
      <c r="DT132" s="120">
        <v>8790</v>
      </c>
      <c r="DU132" s="120">
        <v>790</v>
      </c>
      <c r="DV132" s="120">
        <v>950</v>
      </c>
      <c r="DW132" s="120">
        <v>710</v>
      </c>
      <c r="DX132" s="120">
        <v>230</v>
      </c>
      <c r="DY132" s="120">
        <v>300</v>
      </c>
      <c r="DZ132" s="120">
        <v>3420</v>
      </c>
      <c r="EA132" s="120">
        <v>770</v>
      </c>
      <c r="EB132" s="120">
        <v>1230</v>
      </c>
      <c r="EC132" s="120">
        <v>120</v>
      </c>
      <c r="ED132" s="120">
        <v>5720</v>
      </c>
      <c r="EE132" s="120">
        <v>500</v>
      </c>
      <c r="EF132" s="120">
        <v>6670</v>
      </c>
      <c r="EG132" s="120">
        <v>590</v>
      </c>
      <c r="EH132" s="120">
        <v>7960</v>
      </c>
      <c r="EI132" s="120">
        <v>820</v>
      </c>
      <c r="EJ132" s="120">
        <v>9580</v>
      </c>
      <c r="EK132" s="120">
        <v>870</v>
      </c>
      <c r="EL132" s="120">
        <v>1750</v>
      </c>
      <c r="EM132" s="120">
        <v>200</v>
      </c>
      <c r="EN132" s="120">
        <v>1490</v>
      </c>
      <c r="EO132" s="120">
        <v>150</v>
      </c>
      <c r="EP132" s="120">
        <v>5840</v>
      </c>
      <c r="EQ132" s="120">
        <v>530</v>
      </c>
      <c r="ER132" s="120">
        <v>1690</v>
      </c>
      <c r="ES132" s="120">
        <v>160</v>
      </c>
      <c r="ET132" s="122">
        <v>12200</v>
      </c>
      <c r="EU132" s="122">
        <v>1100</v>
      </c>
      <c r="EV132" s="120">
        <v>2720</v>
      </c>
      <c r="EW132" s="120">
        <v>250</v>
      </c>
      <c r="EX132" s="122">
        <v>12700</v>
      </c>
      <c r="EY132" s="122">
        <v>1100</v>
      </c>
      <c r="EZ132" s="120">
        <v>4170</v>
      </c>
      <c r="FA132" s="120">
        <v>360</v>
      </c>
      <c r="FB132" s="122">
        <v>13100</v>
      </c>
      <c r="FC132" s="122">
        <v>1100</v>
      </c>
      <c r="FD132" s="120">
        <v>2940</v>
      </c>
      <c r="FE132" s="120">
        <v>280</v>
      </c>
      <c r="FF132" s="122">
        <v>12800</v>
      </c>
      <c r="FG132" s="122">
        <v>1100</v>
      </c>
      <c r="FH132" s="120">
        <v>181</v>
      </c>
      <c r="FI132" s="120">
        <v>25</v>
      </c>
      <c r="FJ132" s="120">
        <v>2780</v>
      </c>
      <c r="FK132" s="120">
        <v>240</v>
      </c>
      <c r="FL132" s="120">
        <v>2690</v>
      </c>
      <c r="FM132" s="120">
        <v>240</v>
      </c>
      <c r="FN132" s="120">
        <v>6300</v>
      </c>
      <c r="FO132" s="120">
        <v>580</v>
      </c>
      <c r="FP132" s="122">
        <v>11300</v>
      </c>
      <c r="FQ132" s="122">
        <v>1000</v>
      </c>
      <c r="FR132" s="122">
        <v>13000</v>
      </c>
      <c r="FS132" s="122">
        <v>1200</v>
      </c>
      <c r="FT132" s="120">
        <v>11.8</v>
      </c>
      <c r="FU132" s="120">
        <v>3.8</v>
      </c>
      <c r="FV132" s="120">
        <v>0</v>
      </c>
      <c r="FW132" s="120">
        <v>9.3963000000000001</v>
      </c>
      <c r="FX132" s="120">
        <v>8.3559999999999999</v>
      </c>
      <c r="FY132" s="120">
        <v>4403</v>
      </c>
      <c r="FZ132" s="120">
        <v>4.1755000000000004</v>
      </c>
      <c r="GA132" s="120">
        <v>22.536999999999999</v>
      </c>
      <c r="GB132" s="120">
        <v>0.55825999999999998</v>
      </c>
      <c r="GC132" s="120">
        <v>0.61575999999999997</v>
      </c>
      <c r="GD132" s="120">
        <v>0.94264999999999999</v>
      </c>
      <c r="GE132" s="120">
        <v>0.88297000000000003</v>
      </c>
      <c r="GF132" s="120">
        <v>0</v>
      </c>
      <c r="GG132" s="120">
        <v>1.4645999999999999</v>
      </c>
      <c r="GH132" s="120">
        <v>0.55252999999999997</v>
      </c>
      <c r="GI132" s="120">
        <v>0</v>
      </c>
      <c r="GJ132" s="120">
        <v>0.17799999999999999</v>
      </c>
      <c r="GK132" s="120">
        <v>0</v>
      </c>
      <c r="GL132" s="120">
        <v>0.50629999999999997</v>
      </c>
      <c r="GM132" s="120">
        <v>0.39322000000000001</v>
      </c>
      <c r="GN132" s="120">
        <v>0.51032999999999995</v>
      </c>
      <c r="GO132" s="120">
        <v>0</v>
      </c>
      <c r="GP132" s="120">
        <v>0.65846000000000005</v>
      </c>
      <c r="GQ132" s="120">
        <v>6584.6</v>
      </c>
      <c r="GR132" s="120">
        <v>22.873999999999999</v>
      </c>
      <c r="GS132" s="120">
        <v>1.1096999999999999</v>
      </c>
      <c r="GT132" s="120">
        <v>1.3686</v>
      </c>
      <c r="GU132" s="120">
        <v>1.1749000000000001</v>
      </c>
      <c r="GV132" s="120">
        <v>0.27811999999999998</v>
      </c>
      <c r="GW132" s="120">
        <v>0.37114000000000003</v>
      </c>
      <c r="GX132" s="120">
        <v>0</v>
      </c>
      <c r="GY132" s="120">
        <v>0</v>
      </c>
      <c r="GZ132" s="120">
        <v>0</v>
      </c>
      <c r="HA132" s="120">
        <v>0</v>
      </c>
      <c r="HB132" s="120">
        <v>0</v>
      </c>
      <c r="HC132" s="120">
        <v>0</v>
      </c>
      <c r="HD132" s="120">
        <v>0</v>
      </c>
      <c r="HE132" s="120">
        <v>0</v>
      </c>
      <c r="HF132" s="120">
        <v>0</v>
      </c>
      <c r="HG132" s="120">
        <v>0</v>
      </c>
      <c r="HH132" s="120">
        <v>0</v>
      </c>
      <c r="HI132" s="120">
        <v>0</v>
      </c>
      <c r="HJ132" s="120">
        <v>0</v>
      </c>
      <c r="HK132" s="120">
        <v>0</v>
      </c>
      <c r="HL132" s="120">
        <v>0</v>
      </c>
      <c r="HM132" s="120">
        <v>0</v>
      </c>
      <c r="HN132" s="120">
        <v>0</v>
      </c>
      <c r="HO132" s="120">
        <v>0</v>
      </c>
      <c r="HP132" s="120">
        <v>0</v>
      </c>
      <c r="HQ132" s="120">
        <v>0</v>
      </c>
      <c r="HR132" s="120">
        <v>0</v>
      </c>
      <c r="HS132" s="120">
        <v>0</v>
      </c>
      <c r="HT132" s="120">
        <v>0</v>
      </c>
      <c r="HU132" s="120">
        <v>0</v>
      </c>
      <c r="HV132" s="120">
        <v>0</v>
      </c>
      <c r="HW132" s="120">
        <v>0</v>
      </c>
      <c r="HX132" s="120">
        <v>0</v>
      </c>
      <c r="HY132" s="120">
        <v>0</v>
      </c>
      <c r="HZ132" s="120">
        <v>0</v>
      </c>
      <c r="IA132" s="120">
        <v>0</v>
      </c>
      <c r="IB132" s="120">
        <v>0</v>
      </c>
      <c r="IC132" s="120">
        <v>0</v>
      </c>
      <c r="ID132" s="120">
        <v>0</v>
      </c>
      <c r="IE132" s="120">
        <v>0</v>
      </c>
      <c r="IF132" s="120">
        <v>0</v>
      </c>
      <c r="IG132" s="120">
        <v>0</v>
      </c>
      <c r="IH132" s="120">
        <v>0</v>
      </c>
      <c r="II132" s="120">
        <v>0</v>
      </c>
      <c r="IJ132" s="120">
        <v>0</v>
      </c>
      <c r="IK132" s="120">
        <v>0</v>
      </c>
      <c r="IL132" s="120">
        <v>0</v>
      </c>
      <c r="IM132" s="120">
        <v>0</v>
      </c>
      <c r="IN132" s="120">
        <v>0</v>
      </c>
      <c r="IO132" s="120">
        <v>0</v>
      </c>
      <c r="IP132" s="120">
        <v>0</v>
      </c>
      <c r="IQ132" s="120">
        <v>0</v>
      </c>
      <c r="IR132" s="120">
        <v>0</v>
      </c>
      <c r="IS132" s="120">
        <v>0</v>
      </c>
      <c r="IT132" s="120">
        <v>0</v>
      </c>
      <c r="IU132" s="120">
        <v>0</v>
      </c>
      <c r="IV132" s="120">
        <v>0</v>
      </c>
      <c r="IW132" s="120">
        <v>0</v>
      </c>
      <c r="IX132" s="120">
        <v>0</v>
      </c>
      <c r="IY132" s="120">
        <v>0</v>
      </c>
      <c r="IZ132" s="120">
        <v>0</v>
      </c>
      <c r="JA132" s="120">
        <v>0</v>
      </c>
      <c r="JB132" s="120">
        <v>0</v>
      </c>
    </row>
    <row r="133" spans="1:262" ht="14.4" x14ac:dyDescent="0.3">
      <c r="A133" s="120" t="s">
        <v>836</v>
      </c>
      <c r="B133" s="120" t="s">
        <v>454</v>
      </c>
      <c r="C133" s="120" t="s">
        <v>837</v>
      </c>
      <c r="D133" s="120" t="s">
        <v>455</v>
      </c>
      <c r="E133" s="121">
        <v>0.4244796296296296</v>
      </c>
      <c r="F133" s="120">
        <v>45.076999999999998</v>
      </c>
      <c r="G133" s="120" t="s">
        <v>565</v>
      </c>
      <c r="H133" s="122">
        <v>387000</v>
      </c>
      <c r="I133" s="122">
        <v>12000</v>
      </c>
      <c r="J133" s="120">
        <v>65100</v>
      </c>
      <c r="K133" s="120">
        <v>710</v>
      </c>
      <c r="L133" s="120">
        <v>58270</v>
      </c>
      <c r="M133" s="120">
        <v>310</v>
      </c>
      <c r="N133" s="120">
        <v>9410</v>
      </c>
      <c r="O133" s="120">
        <v>720</v>
      </c>
      <c r="P133" s="120">
        <v>112080</v>
      </c>
      <c r="Q133" s="120">
        <v>710</v>
      </c>
      <c r="R133" s="120">
        <v>2940</v>
      </c>
      <c r="S133" s="120">
        <v>110</v>
      </c>
      <c r="T133" s="120">
        <v>5850</v>
      </c>
      <c r="U133" s="120">
        <v>550</v>
      </c>
      <c r="V133" s="120">
        <v>6620</v>
      </c>
      <c r="W133" s="120">
        <v>580</v>
      </c>
      <c r="X133" s="120">
        <v>8050</v>
      </c>
      <c r="Y133" s="120">
        <v>670</v>
      </c>
      <c r="Z133" s="120">
        <v>10190</v>
      </c>
      <c r="AA133" s="120">
        <v>910</v>
      </c>
      <c r="AB133" s="120">
        <v>1540</v>
      </c>
      <c r="AC133" s="120">
        <v>170</v>
      </c>
      <c r="AD133" s="120">
        <v>1570</v>
      </c>
      <c r="AE133" s="120">
        <v>140</v>
      </c>
      <c r="AF133" s="120">
        <v>5750</v>
      </c>
      <c r="AG133" s="120">
        <v>520</v>
      </c>
      <c r="AH133" s="120">
        <v>1700</v>
      </c>
      <c r="AI133" s="120">
        <v>160</v>
      </c>
      <c r="AJ133" s="120">
        <v>11860</v>
      </c>
      <c r="AK133" s="120">
        <v>960</v>
      </c>
      <c r="AL133" s="120">
        <v>2930</v>
      </c>
      <c r="AM133" s="120">
        <v>230</v>
      </c>
      <c r="AN133" s="120">
        <v>12270</v>
      </c>
      <c r="AO133" s="120">
        <v>970</v>
      </c>
      <c r="AP133" s="120">
        <v>4210</v>
      </c>
      <c r="AQ133" s="120">
        <v>360</v>
      </c>
      <c r="AR133" s="120">
        <v>12700</v>
      </c>
      <c r="AS133" s="120">
        <v>980</v>
      </c>
      <c r="AT133" s="120">
        <v>2760</v>
      </c>
      <c r="AU133" s="120">
        <v>230</v>
      </c>
      <c r="AV133" s="120">
        <v>12100</v>
      </c>
      <c r="AW133" s="120">
        <v>960</v>
      </c>
      <c r="AX133" s="120">
        <v>301</v>
      </c>
      <c r="AY133" s="120">
        <v>24</v>
      </c>
      <c r="AZ133" s="120">
        <v>283</v>
      </c>
      <c r="BA133" s="120">
        <v>23</v>
      </c>
      <c r="BB133" s="120">
        <v>2940</v>
      </c>
      <c r="BC133" s="120">
        <v>230</v>
      </c>
      <c r="BD133" s="120">
        <v>2680</v>
      </c>
      <c r="BE133" s="120">
        <v>230</v>
      </c>
      <c r="BF133" s="120">
        <v>6340</v>
      </c>
      <c r="BG133" s="120">
        <v>600</v>
      </c>
      <c r="BH133" s="120">
        <v>11290</v>
      </c>
      <c r="BI133" s="120">
        <v>930</v>
      </c>
      <c r="BJ133" s="122">
        <v>13300</v>
      </c>
      <c r="BK133" s="122">
        <v>1100</v>
      </c>
      <c r="BL133" s="120">
        <v>12.2</v>
      </c>
      <c r="BM133" s="120">
        <v>3.4</v>
      </c>
      <c r="BN133" s="120">
        <v>46</v>
      </c>
      <c r="BO133" s="120">
        <v>59</v>
      </c>
      <c r="BP133" s="120">
        <v>130</v>
      </c>
      <c r="BQ133" s="120">
        <v>210</v>
      </c>
      <c r="BR133" s="122">
        <v>78600</v>
      </c>
      <c r="BS133" s="122">
        <v>6500</v>
      </c>
      <c r="BT133" s="120">
        <v>35</v>
      </c>
      <c r="BU133" s="120">
        <v>7.5</v>
      </c>
      <c r="BV133" s="120">
        <v>76.2</v>
      </c>
      <c r="BW133" s="120">
        <v>7.4</v>
      </c>
      <c r="BX133" s="120">
        <v>37</v>
      </c>
      <c r="BY133" s="120">
        <v>3.5</v>
      </c>
      <c r="BZ133" s="120">
        <v>33</v>
      </c>
      <c r="CA133" s="120">
        <v>2.9</v>
      </c>
      <c r="CB133" s="120">
        <v>38.799999999999997</v>
      </c>
      <c r="CC133" s="120">
        <v>3.2</v>
      </c>
      <c r="CD133" s="120">
        <v>36.799999999999997</v>
      </c>
      <c r="CE133" s="120">
        <v>3.3</v>
      </c>
      <c r="CF133" s="120">
        <v>32.6</v>
      </c>
      <c r="CG133" s="120">
        <v>3.6</v>
      </c>
      <c r="CH133" s="120">
        <v>37</v>
      </c>
      <c r="CI133" s="120">
        <v>3.4</v>
      </c>
      <c r="CJ133" s="120">
        <v>33.9</v>
      </c>
      <c r="CK133" s="120">
        <v>3.1</v>
      </c>
      <c r="CL133" s="120">
        <v>36</v>
      </c>
      <c r="CM133" s="120">
        <v>3.4</v>
      </c>
      <c r="CN133" s="120">
        <v>34.4</v>
      </c>
      <c r="CO133" s="120">
        <v>2.8</v>
      </c>
      <c r="CP133" s="120">
        <v>36.700000000000003</v>
      </c>
      <c r="CQ133" s="120">
        <v>2.9</v>
      </c>
      <c r="CR133" s="120">
        <v>36.700000000000003</v>
      </c>
      <c r="CS133" s="120">
        <v>2.9</v>
      </c>
      <c r="CT133" s="120">
        <v>37.4</v>
      </c>
      <c r="CU133" s="120">
        <v>3.3</v>
      </c>
      <c r="CV133" s="120">
        <v>36.9</v>
      </c>
      <c r="CW133" s="120">
        <v>2.9</v>
      </c>
      <c r="CX133" s="120">
        <v>37.6</v>
      </c>
      <c r="CY133" s="120">
        <v>3.2</v>
      </c>
      <c r="CZ133" s="120">
        <v>34.799999999999997</v>
      </c>
      <c r="DA133" s="120">
        <v>2.8</v>
      </c>
      <c r="DB133" s="120">
        <v>-9</v>
      </c>
      <c r="DC133" s="120">
        <v>24</v>
      </c>
      <c r="DD133" s="120">
        <v>42.9</v>
      </c>
      <c r="DE133" s="120">
        <v>5.3</v>
      </c>
      <c r="DF133" s="120">
        <v>38</v>
      </c>
      <c r="DG133" s="120">
        <v>3</v>
      </c>
      <c r="DH133" s="120">
        <v>38</v>
      </c>
      <c r="DI133" s="120">
        <v>3.2</v>
      </c>
      <c r="DJ133" s="120">
        <v>37.700000000000003</v>
      </c>
      <c r="DK133" s="120">
        <v>3.6</v>
      </c>
      <c r="DL133" s="120">
        <v>37.200000000000003</v>
      </c>
      <c r="DM133" s="120">
        <v>3.1</v>
      </c>
      <c r="DN133" s="120">
        <v>36.9</v>
      </c>
      <c r="DO133" s="120">
        <v>3.1</v>
      </c>
      <c r="DP133" s="120">
        <v>31.5</v>
      </c>
      <c r="DQ133" s="120">
        <v>8.6999999999999993</v>
      </c>
      <c r="DR133" s="120">
        <v>4.6999999999999999E-4</v>
      </c>
      <c r="DS133" s="120">
        <v>1.8E-5</v>
      </c>
      <c r="DT133" s="120">
        <v>8640</v>
      </c>
      <c r="DU133" s="120">
        <v>720</v>
      </c>
      <c r="DV133" s="120">
        <v>610</v>
      </c>
      <c r="DW133" s="120">
        <v>720</v>
      </c>
      <c r="DX133" s="120">
        <v>200</v>
      </c>
      <c r="DY133" s="120">
        <v>320</v>
      </c>
      <c r="DZ133" s="120">
        <v>3310</v>
      </c>
      <c r="EA133" s="120">
        <v>710</v>
      </c>
      <c r="EB133" s="120">
        <v>1190</v>
      </c>
      <c r="EC133" s="120">
        <v>110</v>
      </c>
      <c r="ED133" s="120">
        <v>5850</v>
      </c>
      <c r="EE133" s="120">
        <v>550</v>
      </c>
      <c r="EF133" s="120">
        <v>6600</v>
      </c>
      <c r="EG133" s="120">
        <v>580</v>
      </c>
      <c r="EH133" s="120">
        <v>8020</v>
      </c>
      <c r="EI133" s="120">
        <v>670</v>
      </c>
      <c r="EJ133" s="120">
        <v>10220</v>
      </c>
      <c r="EK133" s="120">
        <v>920</v>
      </c>
      <c r="EL133" s="120">
        <v>1540</v>
      </c>
      <c r="EM133" s="120">
        <v>170</v>
      </c>
      <c r="EN133" s="120">
        <v>1560</v>
      </c>
      <c r="EO133" s="120">
        <v>140</v>
      </c>
      <c r="EP133" s="120">
        <v>5750</v>
      </c>
      <c r="EQ133" s="120">
        <v>530</v>
      </c>
      <c r="ER133" s="120">
        <v>1700</v>
      </c>
      <c r="ES133" s="120">
        <v>160</v>
      </c>
      <c r="ET133" s="120">
        <v>11870</v>
      </c>
      <c r="EU133" s="120">
        <v>970</v>
      </c>
      <c r="EV133" s="120">
        <v>2940</v>
      </c>
      <c r="EW133" s="120">
        <v>230</v>
      </c>
      <c r="EX133" s="120">
        <v>12270</v>
      </c>
      <c r="EY133" s="120">
        <v>980</v>
      </c>
      <c r="EZ133" s="120">
        <v>4190</v>
      </c>
      <c r="FA133" s="120">
        <v>370</v>
      </c>
      <c r="FB133" s="120">
        <v>12690</v>
      </c>
      <c r="FC133" s="120">
        <v>990</v>
      </c>
      <c r="FD133" s="120">
        <v>2760</v>
      </c>
      <c r="FE133" s="120">
        <v>240</v>
      </c>
      <c r="FF133" s="120">
        <v>12090</v>
      </c>
      <c r="FG133" s="120">
        <v>970</v>
      </c>
      <c r="FH133" s="120">
        <v>187</v>
      </c>
      <c r="FI133" s="120">
        <v>23</v>
      </c>
      <c r="FJ133" s="120">
        <v>2900</v>
      </c>
      <c r="FK133" s="120">
        <v>230</v>
      </c>
      <c r="FL133" s="120">
        <v>2640</v>
      </c>
      <c r="FM133" s="120">
        <v>230</v>
      </c>
      <c r="FN133" s="120">
        <v>6250</v>
      </c>
      <c r="FO133" s="120">
        <v>590</v>
      </c>
      <c r="FP133" s="120">
        <v>11250</v>
      </c>
      <c r="FQ133" s="120">
        <v>930</v>
      </c>
      <c r="FR133" s="122">
        <v>13200</v>
      </c>
      <c r="FS133" s="122">
        <v>1100</v>
      </c>
      <c r="FT133" s="120">
        <v>12.4</v>
      </c>
      <c r="FU133" s="120">
        <v>3.4</v>
      </c>
      <c r="FV133" s="120">
        <v>0</v>
      </c>
      <c r="FW133" s="120">
        <v>9.6206999999999994</v>
      </c>
      <c r="FX133" s="120">
        <v>8.3491999999999997</v>
      </c>
      <c r="FY133" s="120">
        <v>4477.1000000000004</v>
      </c>
      <c r="FZ133" s="120">
        <v>4.2323000000000004</v>
      </c>
      <c r="GA133" s="120">
        <v>22.891999999999999</v>
      </c>
      <c r="GB133" s="120">
        <v>0.56782999999999995</v>
      </c>
      <c r="GC133" s="120">
        <v>0.62602000000000002</v>
      </c>
      <c r="GD133" s="120">
        <v>0.95813999999999999</v>
      </c>
      <c r="GE133" s="120">
        <v>0.89749999999999996</v>
      </c>
      <c r="GF133" s="120">
        <v>0</v>
      </c>
      <c r="GG133" s="120">
        <v>1.4885999999999999</v>
      </c>
      <c r="GH133" s="120">
        <v>0.56166000000000005</v>
      </c>
      <c r="GI133" s="120">
        <v>0</v>
      </c>
      <c r="GJ133" s="120">
        <v>0.18093000000000001</v>
      </c>
      <c r="GK133" s="120">
        <v>0</v>
      </c>
      <c r="GL133" s="120">
        <v>0.51461000000000001</v>
      </c>
      <c r="GM133" s="120">
        <v>0.39973999999999998</v>
      </c>
      <c r="GN133" s="120">
        <v>0.51883999999999997</v>
      </c>
      <c r="GO133" s="120">
        <v>0</v>
      </c>
      <c r="GP133" s="120">
        <v>0.66915000000000002</v>
      </c>
      <c r="GQ133" s="120">
        <v>6691.5</v>
      </c>
      <c r="GR133" s="120">
        <v>23.195</v>
      </c>
      <c r="GS133" s="120">
        <v>1.1266</v>
      </c>
      <c r="GT133" s="120">
        <v>1.3895999999999999</v>
      </c>
      <c r="GU133" s="120">
        <v>1.1930000000000001</v>
      </c>
      <c r="GV133" s="120">
        <v>0.28260000000000002</v>
      </c>
      <c r="GW133" s="120">
        <v>0.37690000000000001</v>
      </c>
      <c r="GX133" s="120">
        <v>0</v>
      </c>
      <c r="GY133" s="120">
        <v>0</v>
      </c>
      <c r="GZ133" s="120">
        <v>0</v>
      </c>
      <c r="HA133" s="120">
        <v>0</v>
      </c>
      <c r="HB133" s="120">
        <v>0</v>
      </c>
      <c r="HC133" s="120">
        <v>0</v>
      </c>
      <c r="HD133" s="120">
        <v>0</v>
      </c>
      <c r="HE133" s="120">
        <v>0</v>
      </c>
      <c r="HF133" s="120">
        <v>0</v>
      </c>
      <c r="HG133" s="120">
        <v>0</v>
      </c>
      <c r="HH133" s="120">
        <v>0</v>
      </c>
      <c r="HI133" s="120">
        <v>0</v>
      </c>
      <c r="HJ133" s="120">
        <v>0</v>
      </c>
      <c r="HK133" s="120">
        <v>0</v>
      </c>
      <c r="HL133" s="120">
        <v>0</v>
      </c>
      <c r="HM133" s="120">
        <v>0</v>
      </c>
      <c r="HN133" s="120">
        <v>0</v>
      </c>
      <c r="HO133" s="120">
        <v>0</v>
      </c>
      <c r="HP133" s="120">
        <v>0</v>
      </c>
      <c r="HQ133" s="120">
        <v>0</v>
      </c>
      <c r="HR133" s="120">
        <v>0</v>
      </c>
      <c r="HS133" s="120">
        <v>0</v>
      </c>
      <c r="HT133" s="120">
        <v>0</v>
      </c>
      <c r="HU133" s="120">
        <v>0</v>
      </c>
      <c r="HV133" s="120">
        <v>0</v>
      </c>
      <c r="HW133" s="120">
        <v>0</v>
      </c>
      <c r="HX133" s="120">
        <v>0</v>
      </c>
      <c r="HY133" s="120">
        <v>0</v>
      </c>
      <c r="HZ133" s="120">
        <v>0</v>
      </c>
      <c r="IA133" s="120">
        <v>0</v>
      </c>
      <c r="IB133" s="120">
        <v>0</v>
      </c>
      <c r="IC133" s="120">
        <v>0</v>
      </c>
      <c r="ID133" s="120">
        <v>0</v>
      </c>
      <c r="IE133" s="120">
        <v>0</v>
      </c>
      <c r="IF133" s="120">
        <v>0</v>
      </c>
      <c r="IG133" s="120">
        <v>0</v>
      </c>
      <c r="IH133" s="120">
        <v>0</v>
      </c>
      <c r="II133" s="120">
        <v>0</v>
      </c>
      <c r="IJ133" s="120">
        <v>0</v>
      </c>
      <c r="IK133" s="120">
        <v>0</v>
      </c>
      <c r="IL133" s="120">
        <v>0</v>
      </c>
      <c r="IM133" s="120">
        <v>0</v>
      </c>
      <c r="IN133" s="120">
        <v>0</v>
      </c>
      <c r="IO133" s="120">
        <v>0</v>
      </c>
      <c r="IP133" s="120">
        <v>0</v>
      </c>
      <c r="IQ133" s="120">
        <v>0</v>
      </c>
      <c r="IR133" s="120">
        <v>0</v>
      </c>
      <c r="IS133" s="120">
        <v>0</v>
      </c>
      <c r="IT133" s="120">
        <v>0</v>
      </c>
      <c r="IU133" s="120">
        <v>0</v>
      </c>
      <c r="IV133" s="120">
        <v>0</v>
      </c>
      <c r="IW133" s="120">
        <v>0</v>
      </c>
      <c r="IX133" s="120">
        <v>0</v>
      </c>
      <c r="IY133" s="120">
        <v>0</v>
      </c>
      <c r="IZ133" s="120">
        <v>0</v>
      </c>
      <c r="JA133" s="120">
        <v>0</v>
      </c>
      <c r="JB133" s="120">
        <v>0</v>
      </c>
    </row>
    <row r="134" spans="1:262" ht="14.4" x14ac:dyDescent="0.3">
      <c r="A134" s="120" t="s">
        <v>838</v>
      </c>
      <c r="B134" s="120" t="s">
        <v>454</v>
      </c>
      <c r="C134" s="120" t="s">
        <v>839</v>
      </c>
      <c r="D134" s="120" t="s">
        <v>455</v>
      </c>
      <c r="E134" s="121">
        <v>0.45099317129629629</v>
      </c>
      <c r="F134" s="120">
        <v>43.668999999999997</v>
      </c>
      <c r="G134" s="120" t="s">
        <v>567</v>
      </c>
      <c r="H134" s="122">
        <v>350000</v>
      </c>
      <c r="I134" s="122">
        <v>12000</v>
      </c>
      <c r="J134" s="120">
        <v>54090</v>
      </c>
      <c r="K134" s="120">
        <v>700</v>
      </c>
      <c r="L134" s="120">
        <v>54700</v>
      </c>
      <c r="M134" s="120">
        <v>290</v>
      </c>
      <c r="N134" s="120">
        <v>8410</v>
      </c>
      <c r="O134" s="120">
        <v>780</v>
      </c>
      <c r="P134" s="120">
        <v>108810</v>
      </c>
      <c r="Q134" s="120">
        <v>680</v>
      </c>
      <c r="R134" s="120">
        <v>2540</v>
      </c>
      <c r="S134" s="120">
        <v>110</v>
      </c>
      <c r="T134" s="120">
        <v>4780</v>
      </c>
      <c r="U134" s="120">
        <v>480</v>
      </c>
      <c r="V134" s="120">
        <v>5860</v>
      </c>
      <c r="W134" s="120">
        <v>660</v>
      </c>
      <c r="X134" s="120">
        <v>6590</v>
      </c>
      <c r="Y134" s="120">
        <v>750</v>
      </c>
      <c r="Z134" s="120">
        <v>8720</v>
      </c>
      <c r="AA134" s="120">
        <v>950</v>
      </c>
      <c r="AB134" s="120">
        <v>1390</v>
      </c>
      <c r="AC134" s="120">
        <v>160</v>
      </c>
      <c r="AD134" s="120">
        <v>1390</v>
      </c>
      <c r="AE134" s="120">
        <v>160</v>
      </c>
      <c r="AF134" s="120">
        <v>5020</v>
      </c>
      <c r="AG134" s="120">
        <v>490</v>
      </c>
      <c r="AH134" s="120">
        <v>1430</v>
      </c>
      <c r="AI134" s="120">
        <v>160</v>
      </c>
      <c r="AJ134" s="122">
        <v>10500</v>
      </c>
      <c r="AK134" s="122">
        <v>1000</v>
      </c>
      <c r="AL134" s="120">
        <v>2400</v>
      </c>
      <c r="AM134" s="120">
        <v>240</v>
      </c>
      <c r="AN134" s="120">
        <v>10640</v>
      </c>
      <c r="AO134" s="120">
        <v>970</v>
      </c>
      <c r="AP134" s="120">
        <v>3550</v>
      </c>
      <c r="AQ134" s="120">
        <v>360</v>
      </c>
      <c r="AR134" s="122">
        <v>11100</v>
      </c>
      <c r="AS134" s="122">
        <v>1100</v>
      </c>
      <c r="AT134" s="120">
        <v>2450</v>
      </c>
      <c r="AU134" s="120">
        <v>240</v>
      </c>
      <c r="AV134" s="122">
        <v>10800</v>
      </c>
      <c r="AW134" s="122">
        <v>1000</v>
      </c>
      <c r="AX134" s="120">
        <v>282</v>
      </c>
      <c r="AY134" s="120">
        <v>22</v>
      </c>
      <c r="AZ134" s="120">
        <v>240</v>
      </c>
      <c r="BA134" s="120">
        <v>22</v>
      </c>
      <c r="BB134" s="120">
        <v>2640</v>
      </c>
      <c r="BC134" s="120">
        <v>250</v>
      </c>
      <c r="BD134" s="120">
        <v>2330</v>
      </c>
      <c r="BE134" s="120">
        <v>230</v>
      </c>
      <c r="BF134" s="120">
        <v>5730</v>
      </c>
      <c r="BG134" s="120">
        <v>560</v>
      </c>
      <c r="BH134" s="120">
        <v>9950</v>
      </c>
      <c r="BI134" s="120">
        <v>980</v>
      </c>
      <c r="BJ134" s="122">
        <v>12000</v>
      </c>
      <c r="BK134" s="122">
        <v>1200</v>
      </c>
      <c r="BL134" s="120">
        <v>7.7</v>
      </c>
      <c r="BM134" s="120">
        <v>3</v>
      </c>
      <c r="BN134" s="120">
        <v>84</v>
      </c>
      <c r="BO134" s="120">
        <v>51</v>
      </c>
      <c r="BP134" s="120">
        <v>20</v>
      </c>
      <c r="BQ134" s="120">
        <v>340</v>
      </c>
      <c r="BR134" s="122">
        <v>91100</v>
      </c>
      <c r="BS134" s="122">
        <v>9200</v>
      </c>
      <c r="BT134" s="120">
        <v>46</v>
      </c>
      <c r="BU134" s="120">
        <v>9.6</v>
      </c>
      <c r="BV134" s="120">
        <v>76.2</v>
      </c>
      <c r="BW134" s="120">
        <v>8.9</v>
      </c>
      <c r="BX134" s="120">
        <v>39.200000000000003</v>
      </c>
      <c r="BY134" s="120">
        <v>3.9</v>
      </c>
      <c r="BZ134" s="120">
        <v>37.1</v>
      </c>
      <c r="CA134" s="120">
        <v>4.0999999999999996</v>
      </c>
      <c r="CB134" s="120">
        <v>40</v>
      </c>
      <c r="CC134" s="120">
        <v>4.5</v>
      </c>
      <c r="CD134" s="120">
        <v>39.299999999999997</v>
      </c>
      <c r="CE134" s="120">
        <v>4.3</v>
      </c>
      <c r="CF134" s="120">
        <v>37</v>
      </c>
      <c r="CG134" s="120">
        <v>4.3</v>
      </c>
      <c r="CH134" s="120">
        <v>41.4</v>
      </c>
      <c r="CI134" s="120">
        <v>4.7</v>
      </c>
      <c r="CJ134" s="120">
        <v>37.299999999999997</v>
      </c>
      <c r="CK134" s="120">
        <v>3.7</v>
      </c>
      <c r="CL134" s="120">
        <v>38.299999999999997</v>
      </c>
      <c r="CM134" s="120">
        <v>4.0999999999999996</v>
      </c>
      <c r="CN134" s="120">
        <v>38.1</v>
      </c>
      <c r="CO134" s="120">
        <v>3.8</v>
      </c>
      <c r="CP134" s="120">
        <v>37.799999999999997</v>
      </c>
      <c r="CQ134" s="120">
        <v>3.8</v>
      </c>
      <c r="CR134" s="120">
        <v>39.6</v>
      </c>
      <c r="CS134" s="120">
        <v>3.6</v>
      </c>
      <c r="CT134" s="120">
        <v>39.799999999999997</v>
      </c>
      <c r="CU134" s="120">
        <v>4</v>
      </c>
      <c r="CV134" s="120">
        <v>40.799999999999997</v>
      </c>
      <c r="CW134" s="120">
        <v>4</v>
      </c>
      <c r="CX134" s="120">
        <v>42.1</v>
      </c>
      <c r="CY134" s="120">
        <v>4.2</v>
      </c>
      <c r="CZ134" s="120">
        <v>38.700000000000003</v>
      </c>
      <c r="DA134" s="120">
        <v>3.6</v>
      </c>
      <c r="DB134" s="120">
        <v>-8</v>
      </c>
      <c r="DC134" s="120">
        <v>22</v>
      </c>
      <c r="DD134" s="120">
        <v>38.9</v>
      </c>
      <c r="DE134" s="120">
        <v>6.1</v>
      </c>
      <c r="DF134" s="120">
        <v>40.799999999999997</v>
      </c>
      <c r="DG134" s="120">
        <v>3.9</v>
      </c>
      <c r="DH134" s="120">
        <v>39.9</v>
      </c>
      <c r="DI134" s="120">
        <v>3.9</v>
      </c>
      <c r="DJ134" s="120">
        <v>41.1</v>
      </c>
      <c r="DK134" s="120">
        <v>4</v>
      </c>
      <c r="DL134" s="120">
        <v>40.5</v>
      </c>
      <c r="DM134" s="120">
        <v>4</v>
      </c>
      <c r="DN134" s="120">
        <v>40.4</v>
      </c>
      <c r="DO134" s="120">
        <v>3.9</v>
      </c>
      <c r="DP134" s="120">
        <v>28</v>
      </c>
      <c r="DQ134" s="120">
        <v>11</v>
      </c>
      <c r="DR134" s="120">
        <v>4.55E-4</v>
      </c>
      <c r="DS134" s="120">
        <v>2.0000000000000002E-5</v>
      </c>
      <c r="DT134" s="120">
        <v>7680</v>
      </c>
      <c r="DU134" s="120">
        <v>780</v>
      </c>
      <c r="DV134" s="120">
        <v>-1040</v>
      </c>
      <c r="DW134" s="120">
        <v>700</v>
      </c>
      <c r="DX134" s="120">
        <v>-20</v>
      </c>
      <c r="DY134" s="120">
        <v>290</v>
      </c>
      <c r="DZ134" s="120">
        <v>3150</v>
      </c>
      <c r="EA134" s="120">
        <v>660</v>
      </c>
      <c r="EB134" s="120">
        <v>920</v>
      </c>
      <c r="EC134" s="120">
        <v>110</v>
      </c>
      <c r="ED134" s="120">
        <v>4780</v>
      </c>
      <c r="EE134" s="120">
        <v>480</v>
      </c>
      <c r="EF134" s="120">
        <v>5860</v>
      </c>
      <c r="EG134" s="120">
        <v>660</v>
      </c>
      <c r="EH134" s="120">
        <v>6590</v>
      </c>
      <c r="EI134" s="120">
        <v>750</v>
      </c>
      <c r="EJ134" s="120">
        <v>8720</v>
      </c>
      <c r="EK134" s="120">
        <v>950</v>
      </c>
      <c r="EL134" s="120">
        <v>1390</v>
      </c>
      <c r="EM134" s="120">
        <v>160</v>
      </c>
      <c r="EN134" s="120">
        <v>1390</v>
      </c>
      <c r="EO134" s="120">
        <v>160</v>
      </c>
      <c r="EP134" s="120">
        <v>5020</v>
      </c>
      <c r="EQ134" s="120">
        <v>490</v>
      </c>
      <c r="ER134" s="120">
        <v>1430</v>
      </c>
      <c r="ES134" s="120">
        <v>160</v>
      </c>
      <c r="ET134" s="122">
        <v>10500</v>
      </c>
      <c r="EU134" s="122">
        <v>1000</v>
      </c>
      <c r="EV134" s="120">
        <v>2400</v>
      </c>
      <c r="EW134" s="120">
        <v>240</v>
      </c>
      <c r="EX134" s="120">
        <v>10640</v>
      </c>
      <c r="EY134" s="120">
        <v>970</v>
      </c>
      <c r="EZ134" s="120">
        <v>3550</v>
      </c>
      <c r="FA134" s="120">
        <v>360</v>
      </c>
      <c r="FB134" s="122">
        <v>11100</v>
      </c>
      <c r="FC134" s="122">
        <v>1100</v>
      </c>
      <c r="FD134" s="120">
        <v>2450</v>
      </c>
      <c r="FE134" s="120">
        <v>240</v>
      </c>
      <c r="FF134" s="122">
        <v>10800</v>
      </c>
      <c r="FG134" s="122">
        <v>1000</v>
      </c>
      <c r="FH134" s="120">
        <v>139</v>
      </c>
      <c r="FI134" s="120">
        <v>22</v>
      </c>
      <c r="FJ134" s="120">
        <v>2620</v>
      </c>
      <c r="FK134" s="120">
        <v>250</v>
      </c>
      <c r="FL134" s="120">
        <v>2320</v>
      </c>
      <c r="FM134" s="120">
        <v>230</v>
      </c>
      <c r="FN134" s="120">
        <v>5690</v>
      </c>
      <c r="FO134" s="120">
        <v>560</v>
      </c>
      <c r="FP134" s="120">
        <v>9950</v>
      </c>
      <c r="FQ134" s="120">
        <v>980</v>
      </c>
      <c r="FR134" s="122">
        <v>12000</v>
      </c>
      <c r="FS134" s="122">
        <v>1200</v>
      </c>
      <c r="FT134" s="120">
        <v>7.7</v>
      </c>
      <c r="FU134" s="120">
        <v>3</v>
      </c>
      <c r="FV134" s="120">
        <v>0</v>
      </c>
      <c r="FW134" s="120">
        <v>14.269</v>
      </c>
      <c r="FX134" s="120">
        <v>8.8195999999999994</v>
      </c>
      <c r="FY134" s="120">
        <v>6141.3</v>
      </c>
      <c r="FZ134" s="120">
        <v>3.6791</v>
      </c>
      <c r="GA134" s="120">
        <v>27.420999999999999</v>
      </c>
      <c r="GB134" s="120">
        <v>2.0547</v>
      </c>
      <c r="GC134" s="120">
        <v>1.25</v>
      </c>
      <c r="GD134" s="120">
        <v>1.4225000000000001</v>
      </c>
      <c r="GE134" s="120">
        <v>0.44357000000000002</v>
      </c>
      <c r="GF134" s="120">
        <v>2.5482</v>
      </c>
      <c r="GG134" s="120">
        <v>1.4668000000000001</v>
      </c>
      <c r="GH134" s="120">
        <v>0</v>
      </c>
      <c r="GI134" s="120">
        <v>1.3150999999999999</v>
      </c>
      <c r="GJ134" s="120">
        <v>0.17885999999999999</v>
      </c>
      <c r="GK134" s="120">
        <v>0</v>
      </c>
      <c r="GL134" s="120">
        <v>0</v>
      </c>
      <c r="GM134" s="120">
        <v>0.55527000000000004</v>
      </c>
      <c r="GN134" s="120">
        <v>0</v>
      </c>
      <c r="GO134" s="120">
        <v>0</v>
      </c>
      <c r="GP134" s="120">
        <v>0.24431</v>
      </c>
      <c r="GQ134" s="120">
        <v>2443.1</v>
      </c>
      <c r="GR134" s="120">
        <v>27.38</v>
      </c>
      <c r="GS134" s="120">
        <v>0.99802000000000002</v>
      </c>
      <c r="GT134" s="120">
        <v>0.94686000000000003</v>
      </c>
      <c r="GU134" s="120">
        <v>1.6180000000000001</v>
      </c>
      <c r="GV134" s="120">
        <v>0</v>
      </c>
      <c r="GW134" s="120">
        <v>9.0406E-2</v>
      </c>
      <c r="GX134" s="120">
        <v>0</v>
      </c>
      <c r="GY134" s="120">
        <v>0</v>
      </c>
      <c r="GZ134" s="120">
        <v>0</v>
      </c>
      <c r="HA134" s="120">
        <v>0</v>
      </c>
      <c r="HB134" s="120">
        <v>0</v>
      </c>
      <c r="HC134" s="120">
        <v>0</v>
      </c>
      <c r="HD134" s="120">
        <v>0</v>
      </c>
      <c r="HE134" s="120">
        <v>0</v>
      </c>
      <c r="HF134" s="120">
        <v>0</v>
      </c>
      <c r="HG134" s="120">
        <v>0</v>
      </c>
      <c r="HH134" s="120">
        <v>0</v>
      </c>
      <c r="HI134" s="120">
        <v>0</v>
      </c>
      <c r="HJ134" s="120">
        <v>0</v>
      </c>
      <c r="HK134" s="120">
        <v>0</v>
      </c>
      <c r="HL134" s="120">
        <v>0</v>
      </c>
      <c r="HM134" s="120">
        <v>0</v>
      </c>
      <c r="HN134" s="120">
        <v>0</v>
      </c>
      <c r="HO134" s="120">
        <v>0</v>
      </c>
      <c r="HP134" s="120">
        <v>0</v>
      </c>
      <c r="HQ134" s="120">
        <v>0</v>
      </c>
      <c r="HR134" s="120">
        <v>0</v>
      </c>
      <c r="HS134" s="120">
        <v>0</v>
      </c>
      <c r="HT134" s="120">
        <v>0</v>
      </c>
      <c r="HU134" s="120">
        <v>0</v>
      </c>
      <c r="HV134" s="120">
        <v>0</v>
      </c>
      <c r="HW134" s="120">
        <v>0</v>
      </c>
      <c r="HX134" s="120">
        <v>0</v>
      </c>
      <c r="HY134" s="120">
        <v>0</v>
      </c>
      <c r="HZ134" s="120">
        <v>0</v>
      </c>
      <c r="IA134" s="120">
        <v>0</v>
      </c>
      <c r="IB134" s="120">
        <v>0</v>
      </c>
      <c r="IC134" s="120">
        <v>0</v>
      </c>
      <c r="ID134" s="120">
        <v>0</v>
      </c>
      <c r="IE134" s="120">
        <v>0</v>
      </c>
      <c r="IF134" s="120">
        <v>0</v>
      </c>
      <c r="IG134" s="120">
        <v>0</v>
      </c>
      <c r="IH134" s="120">
        <v>0</v>
      </c>
      <c r="II134" s="120">
        <v>0</v>
      </c>
      <c r="IJ134" s="120">
        <v>0</v>
      </c>
      <c r="IK134" s="120">
        <v>0</v>
      </c>
      <c r="IL134" s="120">
        <v>0</v>
      </c>
      <c r="IM134" s="120">
        <v>0</v>
      </c>
      <c r="IN134" s="120">
        <v>0</v>
      </c>
      <c r="IO134" s="120">
        <v>0</v>
      </c>
      <c r="IP134" s="120">
        <v>0</v>
      </c>
      <c r="IQ134" s="120">
        <v>0</v>
      </c>
      <c r="IR134" s="120">
        <v>0</v>
      </c>
      <c r="IS134" s="120">
        <v>0</v>
      </c>
      <c r="IT134" s="120">
        <v>0</v>
      </c>
      <c r="IU134" s="120">
        <v>0</v>
      </c>
      <c r="IV134" s="120">
        <v>0</v>
      </c>
      <c r="IW134" s="120">
        <v>0</v>
      </c>
      <c r="IX134" s="120">
        <v>0</v>
      </c>
      <c r="IY134" s="120">
        <v>0</v>
      </c>
      <c r="IZ134" s="120">
        <v>0</v>
      </c>
      <c r="JA134" s="120">
        <v>0</v>
      </c>
      <c r="JB134" s="120">
        <v>0</v>
      </c>
    </row>
    <row r="135" spans="1:262" ht="14.4" x14ac:dyDescent="0.3">
      <c r="A135" s="120" t="s">
        <v>840</v>
      </c>
      <c r="B135" s="120" t="s">
        <v>454</v>
      </c>
      <c r="C135" s="120" t="s">
        <v>841</v>
      </c>
      <c r="D135" s="120" t="s">
        <v>455</v>
      </c>
      <c r="E135" s="121">
        <v>0.45180289351851854</v>
      </c>
      <c r="F135" s="120">
        <v>44.295000000000002</v>
      </c>
      <c r="G135" s="120" t="s">
        <v>569</v>
      </c>
      <c r="H135" s="122">
        <v>340000</v>
      </c>
      <c r="I135" s="122">
        <v>12000</v>
      </c>
      <c r="J135" s="120">
        <v>54730</v>
      </c>
      <c r="K135" s="120">
        <v>710</v>
      </c>
      <c r="L135" s="120">
        <v>54730</v>
      </c>
      <c r="M135" s="120">
        <v>220</v>
      </c>
      <c r="N135" s="120">
        <v>7470</v>
      </c>
      <c r="O135" s="120">
        <v>700</v>
      </c>
      <c r="P135" s="120">
        <v>107550</v>
      </c>
      <c r="Q135" s="120">
        <v>630</v>
      </c>
      <c r="R135" s="120">
        <v>2510</v>
      </c>
      <c r="S135" s="120">
        <v>110</v>
      </c>
      <c r="T135" s="120">
        <v>4200</v>
      </c>
      <c r="U135" s="120">
        <v>440</v>
      </c>
      <c r="V135" s="120">
        <v>5460</v>
      </c>
      <c r="W135" s="120">
        <v>600</v>
      </c>
      <c r="X135" s="120">
        <v>6030</v>
      </c>
      <c r="Y135" s="120">
        <v>710</v>
      </c>
      <c r="Z135" s="120">
        <v>7880</v>
      </c>
      <c r="AA135" s="120">
        <v>890</v>
      </c>
      <c r="AB135" s="120">
        <v>1300</v>
      </c>
      <c r="AC135" s="120">
        <v>180</v>
      </c>
      <c r="AD135" s="120">
        <v>1240</v>
      </c>
      <c r="AE135" s="120">
        <v>140</v>
      </c>
      <c r="AF135" s="120">
        <v>4500</v>
      </c>
      <c r="AG135" s="120">
        <v>460</v>
      </c>
      <c r="AH135" s="120">
        <v>1280</v>
      </c>
      <c r="AI135" s="120">
        <v>140</v>
      </c>
      <c r="AJ135" s="120">
        <v>9570</v>
      </c>
      <c r="AK135" s="120">
        <v>990</v>
      </c>
      <c r="AL135" s="120">
        <v>2130</v>
      </c>
      <c r="AM135" s="120">
        <v>240</v>
      </c>
      <c r="AN135" s="120">
        <v>9730</v>
      </c>
      <c r="AO135" s="120">
        <v>990</v>
      </c>
      <c r="AP135" s="120">
        <v>3240</v>
      </c>
      <c r="AQ135" s="120">
        <v>340</v>
      </c>
      <c r="AR135" s="120">
        <v>9940</v>
      </c>
      <c r="AS135" s="120">
        <v>990</v>
      </c>
      <c r="AT135" s="120">
        <v>2300</v>
      </c>
      <c r="AU135" s="120">
        <v>240</v>
      </c>
      <c r="AV135" s="120">
        <v>9990</v>
      </c>
      <c r="AW135" s="120">
        <v>990</v>
      </c>
      <c r="AX135" s="120">
        <v>325</v>
      </c>
      <c r="AY135" s="120">
        <v>19</v>
      </c>
      <c r="AZ135" s="120">
        <v>231</v>
      </c>
      <c r="BA135" s="120">
        <v>24</v>
      </c>
      <c r="BB135" s="120">
        <v>2560</v>
      </c>
      <c r="BC135" s="120">
        <v>240</v>
      </c>
      <c r="BD135" s="120">
        <v>2330</v>
      </c>
      <c r="BE135" s="120">
        <v>240</v>
      </c>
      <c r="BF135" s="120">
        <v>5330</v>
      </c>
      <c r="BG135" s="120">
        <v>510</v>
      </c>
      <c r="BH135" s="120">
        <v>8940</v>
      </c>
      <c r="BI135" s="120">
        <v>890</v>
      </c>
      <c r="BJ135" s="122">
        <v>11300</v>
      </c>
      <c r="BK135" s="122">
        <v>1100</v>
      </c>
      <c r="BL135" s="120">
        <v>10.199999999999999</v>
      </c>
      <c r="BM135" s="120">
        <v>3.4</v>
      </c>
      <c r="BN135" s="120">
        <v>-120</v>
      </c>
      <c r="BO135" s="120">
        <v>790</v>
      </c>
      <c r="BP135" s="120">
        <v>140</v>
      </c>
      <c r="BQ135" s="120">
        <v>140</v>
      </c>
      <c r="BR135" s="122">
        <v>80700</v>
      </c>
      <c r="BS135" s="122">
        <v>8300</v>
      </c>
      <c r="BT135" s="120">
        <v>42</v>
      </c>
      <c r="BU135" s="120">
        <v>9.1999999999999993</v>
      </c>
      <c r="BV135" s="120">
        <v>75.7</v>
      </c>
      <c r="BW135" s="120">
        <v>8.9</v>
      </c>
      <c r="BX135" s="120">
        <v>35.299999999999997</v>
      </c>
      <c r="BY135" s="120">
        <v>3.6</v>
      </c>
      <c r="BZ135" s="120">
        <v>35.200000000000003</v>
      </c>
      <c r="CA135" s="120">
        <v>3.8</v>
      </c>
      <c r="CB135" s="120">
        <v>37</v>
      </c>
      <c r="CC135" s="120">
        <v>4.3</v>
      </c>
      <c r="CD135" s="120">
        <v>36.1</v>
      </c>
      <c r="CE135" s="120">
        <v>4.0999999999999996</v>
      </c>
      <c r="CF135" s="120">
        <v>35.1</v>
      </c>
      <c r="CG135" s="120">
        <v>4.9000000000000004</v>
      </c>
      <c r="CH135" s="120">
        <v>37</v>
      </c>
      <c r="CI135" s="120">
        <v>4.0999999999999996</v>
      </c>
      <c r="CJ135" s="120">
        <v>34.200000000000003</v>
      </c>
      <c r="CK135" s="120">
        <v>3.5</v>
      </c>
      <c r="CL135" s="120">
        <v>34.799999999999997</v>
      </c>
      <c r="CM135" s="120">
        <v>3.7</v>
      </c>
      <c r="CN135" s="120">
        <v>35.6</v>
      </c>
      <c r="CO135" s="120">
        <v>3.6</v>
      </c>
      <c r="CP135" s="120">
        <v>34.700000000000003</v>
      </c>
      <c r="CQ135" s="120">
        <v>3.9</v>
      </c>
      <c r="CR135" s="120">
        <v>37</v>
      </c>
      <c r="CS135" s="120">
        <v>3.7</v>
      </c>
      <c r="CT135" s="120">
        <v>37.200000000000003</v>
      </c>
      <c r="CU135" s="120">
        <v>3.9</v>
      </c>
      <c r="CV135" s="120">
        <v>37.200000000000003</v>
      </c>
      <c r="CW135" s="120">
        <v>3.7</v>
      </c>
      <c r="CX135" s="120">
        <v>40.1</v>
      </c>
      <c r="CY135" s="120">
        <v>4.2</v>
      </c>
      <c r="CZ135" s="120">
        <v>36.4</v>
      </c>
      <c r="DA135" s="120">
        <v>3.6</v>
      </c>
      <c r="DB135" s="120">
        <v>38</v>
      </c>
      <c r="DC135" s="120">
        <v>19</v>
      </c>
      <c r="DD135" s="120">
        <v>38.5</v>
      </c>
      <c r="DE135" s="120">
        <v>7</v>
      </c>
      <c r="DF135" s="120">
        <v>40.1</v>
      </c>
      <c r="DG135" s="120">
        <v>3.8</v>
      </c>
      <c r="DH135" s="120">
        <v>40.200000000000003</v>
      </c>
      <c r="DI135" s="120">
        <v>4.0999999999999996</v>
      </c>
      <c r="DJ135" s="120">
        <v>38.200000000000003</v>
      </c>
      <c r="DK135" s="120">
        <v>3.6</v>
      </c>
      <c r="DL135" s="120">
        <v>37.1</v>
      </c>
      <c r="DM135" s="120">
        <v>3.7</v>
      </c>
      <c r="DN135" s="120">
        <v>38.6</v>
      </c>
      <c r="DO135" s="120">
        <v>3.7</v>
      </c>
      <c r="DP135" s="120">
        <v>38</v>
      </c>
      <c r="DQ135" s="120">
        <v>13</v>
      </c>
      <c r="DR135" s="120">
        <v>4.6799999999999999E-4</v>
      </c>
      <c r="DS135" s="120">
        <v>1.9000000000000001E-5</v>
      </c>
      <c r="DT135" s="120">
        <v>6740</v>
      </c>
      <c r="DU135" s="120">
        <v>690</v>
      </c>
      <c r="DV135" s="120">
        <v>350</v>
      </c>
      <c r="DW135" s="120">
        <v>720</v>
      </c>
      <c r="DX135" s="120">
        <v>230</v>
      </c>
      <c r="DY135" s="120">
        <v>220</v>
      </c>
      <c r="DZ135" s="120">
        <v>2920</v>
      </c>
      <c r="EA135" s="120">
        <v>640</v>
      </c>
      <c r="EB135" s="120">
        <v>900</v>
      </c>
      <c r="EC135" s="120">
        <v>110</v>
      </c>
      <c r="ED135" s="120">
        <v>4260</v>
      </c>
      <c r="EE135" s="120">
        <v>440</v>
      </c>
      <c r="EF135" s="120">
        <v>5510</v>
      </c>
      <c r="EG135" s="120">
        <v>600</v>
      </c>
      <c r="EH135" s="120">
        <v>6040</v>
      </c>
      <c r="EI135" s="120">
        <v>700</v>
      </c>
      <c r="EJ135" s="120">
        <v>7960</v>
      </c>
      <c r="EK135" s="120">
        <v>900</v>
      </c>
      <c r="EL135" s="120">
        <v>1310</v>
      </c>
      <c r="EM135" s="120">
        <v>180</v>
      </c>
      <c r="EN135" s="120">
        <v>1240</v>
      </c>
      <c r="EO135" s="120">
        <v>140</v>
      </c>
      <c r="EP135" s="120">
        <v>4570</v>
      </c>
      <c r="EQ135" s="120">
        <v>470</v>
      </c>
      <c r="ER135" s="120">
        <v>1290</v>
      </c>
      <c r="ES135" s="120">
        <v>140</v>
      </c>
      <c r="ET135" s="120">
        <v>9710</v>
      </c>
      <c r="EU135" s="120">
        <v>990</v>
      </c>
      <c r="EV135" s="120">
        <v>2190</v>
      </c>
      <c r="EW135" s="120">
        <v>250</v>
      </c>
      <c r="EX135" s="122">
        <v>9900</v>
      </c>
      <c r="EY135" s="122">
        <v>1000</v>
      </c>
      <c r="EZ135" s="120">
        <v>3290</v>
      </c>
      <c r="FA135" s="120">
        <v>340</v>
      </c>
      <c r="FB135" s="122">
        <v>10000</v>
      </c>
      <c r="FC135" s="122">
        <v>1000</v>
      </c>
      <c r="FD135" s="120">
        <v>2320</v>
      </c>
      <c r="FE135" s="120">
        <v>250</v>
      </c>
      <c r="FF135" s="122">
        <v>10100</v>
      </c>
      <c r="FG135" s="122">
        <v>1000</v>
      </c>
      <c r="FH135" s="120">
        <v>137</v>
      </c>
      <c r="FI135" s="120">
        <v>25</v>
      </c>
      <c r="FJ135" s="120">
        <v>2560</v>
      </c>
      <c r="FK135" s="120">
        <v>240</v>
      </c>
      <c r="FL135" s="120">
        <v>2330</v>
      </c>
      <c r="FM135" s="120">
        <v>230</v>
      </c>
      <c r="FN135" s="120">
        <v>5260</v>
      </c>
      <c r="FO135" s="120">
        <v>500</v>
      </c>
      <c r="FP135" s="120">
        <v>9060</v>
      </c>
      <c r="FQ135" s="120">
        <v>900</v>
      </c>
      <c r="FR135" s="122">
        <v>11400</v>
      </c>
      <c r="FS135" s="122">
        <v>1100</v>
      </c>
      <c r="FT135" s="120">
        <v>10.199999999999999</v>
      </c>
      <c r="FU135" s="120">
        <v>3.4</v>
      </c>
      <c r="FV135" s="120">
        <v>0</v>
      </c>
      <c r="FW135" s="120">
        <v>8.8359000000000005</v>
      </c>
      <c r="FX135" s="120">
        <v>8.2333999999999996</v>
      </c>
      <c r="FY135" s="120">
        <v>4880.3999999999996</v>
      </c>
      <c r="FZ135" s="120">
        <v>3.4491999999999998</v>
      </c>
      <c r="GA135" s="120">
        <v>27.814</v>
      </c>
      <c r="GB135" s="120">
        <v>0</v>
      </c>
      <c r="GC135" s="120">
        <v>0.52156999999999998</v>
      </c>
      <c r="GD135" s="120">
        <v>0.49804999999999999</v>
      </c>
      <c r="GE135" s="120">
        <v>0.37006</v>
      </c>
      <c r="GF135" s="120">
        <v>2.1236999999999999</v>
      </c>
      <c r="GG135" s="120">
        <v>2.0693999999999999</v>
      </c>
      <c r="GH135" s="120">
        <v>0.82894999999999996</v>
      </c>
      <c r="GI135" s="120">
        <v>0</v>
      </c>
      <c r="GJ135" s="120">
        <v>0.86921999999999999</v>
      </c>
      <c r="GK135" s="120">
        <v>1.9019999999999999</v>
      </c>
      <c r="GL135" s="120">
        <v>0.55105999999999999</v>
      </c>
      <c r="GM135" s="120">
        <v>1.361</v>
      </c>
      <c r="GN135" s="120">
        <v>0.56733999999999996</v>
      </c>
      <c r="GO135" s="120">
        <v>1.4076</v>
      </c>
      <c r="GP135" s="120">
        <v>0.68149000000000004</v>
      </c>
      <c r="GQ135" s="120">
        <v>6814.9</v>
      </c>
      <c r="GR135" s="120">
        <v>29.724</v>
      </c>
      <c r="GS135" s="120">
        <v>0.81342000000000003</v>
      </c>
      <c r="GT135" s="120">
        <v>1.2722</v>
      </c>
      <c r="GU135" s="120">
        <v>1.859</v>
      </c>
      <c r="GV135" s="120">
        <v>0.42642000000000002</v>
      </c>
      <c r="GW135" s="120">
        <v>0.30912000000000001</v>
      </c>
      <c r="GX135" s="120">
        <v>0</v>
      </c>
      <c r="GY135" s="120">
        <v>0</v>
      </c>
      <c r="GZ135" s="120">
        <v>0</v>
      </c>
      <c r="HA135" s="120">
        <v>0</v>
      </c>
      <c r="HB135" s="120">
        <v>0</v>
      </c>
      <c r="HC135" s="120">
        <v>0</v>
      </c>
      <c r="HD135" s="120">
        <v>0</v>
      </c>
      <c r="HE135" s="120">
        <v>0</v>
      </c>
      <c r="HF135" s="120">
        <v>0</v>
      </c>
      <c r="HG135" s="120">
        <v>0</v>
      </c>
      <c r="HH135" s="120">
        <v>0</v>
      </c>
      <c r="HI135" s="120">
        <v>0</v>
      </c>
      <c r="HJ135" s="120">
        <v>0</v>
      </c>
      <c r="HK135" s="120">
        <v>0</v>
      </c>
      <c r="HL135" s="120">
        <v>0</v>
      </c>
      <c r="HM135" s="120">
        <v>0</v>
      </c>
      <c r="HN135" s="120">
        <v>0</v>
      </c>
      <c r="HO135" s="120">
        <v>0</v>
      </c>
      <c r="HP135" s="120">
        <v>0</v>
      </c>
      <c r="HQ135" s="120">
        <v>0</v>
      </c>
      <c r="HR135" s="120">
        <v>0</v>
      </c>
      <c r="HS135" s="120">
        <v>0</v>
      </c>
      <c r="HT135" s="120">
        <v>0</v>
      </c>
      <c r="HU135" s="120">
        <v>0</v>
      </c>
      <c r="HV135" s="120">
        <v>0</v>
      </c>
      <c r="HW135" s="120">
        <v>0</v>
      </c>
      <c r="HX135" s="120">
        <v>0</v>
      </c>
      <c r="HY135" s="120">
        <v>0</v>
      </c>
      <c r="HZ135" s="120">
        <v>0</v>
      </c>
      <c r="IA135" s="120">
        <v>0</v>
      </c>
      <c r="IB135" s="120">
        <v>0</v>
      </c>
      <c r="IC135" s="120">
        <v>0</v>
      </c>
      <c r="ID135" s="120">
        <v>0</v>
      </c>
      <c r="IE135" s="120">
        <v>0</v>
      </c>
      <c r="IF135" s="120">
        <v>0</v>
      </c>
      <c r="IG135" s="120">
        <v>0</v>
      </c>
      <c r="IH135" s="120">
        <v>0</v>
      </c>
      <c r="II135" s="120">
        <v>0</v>
      </c>
      <c r="IJ135" s="120">
        <v>0</v>
      </c>
      <c r="IK135" s="120">
        <v>0</v>
      </c>
      <c r="IL135" s="120">
        <v>0</v>
      </c>
      <c r="IM135" s="120">
        <v>0</v>
      </c>
      <c r="IN135" s="120">
        <v>0</v>
      </c>
      <c r="IO135" s="120">
        <v>0</v>
      </c>
      <c r="IP135" s="120">
        <v>0</v>
      </c>
      <c r="IQ135" s="120">
        <v>0</v>
      </c>
      <c r="IR135" s="120">
        <v>0</v>
      </c>
      <c r="IS135" s="120">
        <v>0</v>
      </c>
      <c r="IT135" s="120">
        <v>0</v>
      </c>
      <c r="IU135" s="120">
        <v>0</v>
      </c>
      <c r="IV135" s="120">
        <v>0</v>
      </c>
      <c r="IW135" s="120">
        <v>0</v>
      </c>
      <c r="IX135" s="120">
        <v>0</v>
      </c>
      <c r="IY135" s="120">
        <v>0</v>
      </c>
      <c r="IZ135" s="120">
        <v>0</v>
      </c>
      <c r="JA135" s="120">
        <v>0</v>
      </c>
      <c r="JB135" s="120">
        <v>0</v>
      </c>
    </row>
    <row r="136" spans="1:262" ht="14.4" x14ac:dyDescent="0.3">
      <c r="A136" s="120" t="s">
        <v>842</v>
      </c>
      <c r="B136" s="120" t="s">
        <v>454</v>
      </c>
      <c r="C136" s="120" t="s">
        <v>843</v>
      </c>
      <c r="D136" s="120" t="s">
        <v>455</v>
      </c>
      <c r="E136" s="121">
        <v>0.4526165509259259</v>
      </c>
      <c r="F136" s="120">
        <v>45.076999999999998</v>
      </c>
      <c r="G136" s="120" t="s">
        <v>571</v>
      </c>
      <c r="H136" s="122">
        <v>343000</v>
      </c>
      <c r="I136" s="122">
        <v>12000</v>
      </c>
      <c r="J136" s="120">
        <v>54360</v>
      </c>
      <c r="K136" s="120">
        <v>580</v>
      </c>
      <c r="L136" s="120">
        <v>54560</v>
      </c>
      <c r="M136" s="120">
        <v>260</v>
      </c>
      <c r="N136" s="120">
        <v>7970</v>
      </c>
      <c r="O136" s="120">
        <v>680</v>
      </c>
      <c r="P136" s="120">
        <v>106800</v>
      </c>
      <c r="Q136" s="120">
        <v>820</v>
      </c>
      <c r="R136" s="120">
        <v>2650</v>
      </c>
      <c r="S136" s="120">
        <v>120</v>
      </c>
      <c r="T136" s="120">
        <v>4620</v>
      </c>
      <c r="U136" s="120">
        <v>450</v>
      </c>
      <c r="V136" s="120">
        <v>5840</v>
      </c>
      <c r="W136" s="120">
        <v>600</v>
      </c>
      <c r="X136" s="120">
        <v>6610</v>
      </c>
      <c r="Y136" s="120">
        <v>700</v>
      </c>
      <c r="Z136" s="120">
        <v>8550</v>
      </c>
      <c r="AA136" s="120">
        <v>860</v>
      </c>
      <c r="AB136" s="120">
        <v>1490</v>
      </c>
      <c r="AC136" s="120">
        <v>170</v>
      </c>
      <c r="AD136" s="120">
        <v>1270</v>
      </c>
      <c r="AE136" s="120">
        <v>130</v>
      </c>
      <c r="AF136" s="120">
        <v>4790</v>
      </c>
      <c r="AG136" s="120">
        <v>470</v>
      </c>
      <c r="AH136" s="120">
        <v>1350</v>
      </c>
      <c r="AI136" s="120">
        <v>140</v>
      </c>
      <c r="AJ136" s="120">
        <v>10120</v>
      </c>
      <c r="AK136" s="120">
        <v>930</v>
      </c>
      <c r="AL136" s="120">
        <v>2230</v>
      </c>
      <c r="AM136" s="120">
        <v>220</v>
      </c>
      <c r="AN136" s="120">
        <v>10440</v>
      </c>
      <c r="AO136" s="120">
        <v>950</v>
      </c>
      <c r="AP136" s="120">
        <v>3450</v>
      </c>
      <c r="AQ136" s="120">
        <v>360</v>
      </c>
      <c r="AR136" s="120">
        <v>10150</v>
      </c>
      <c r="AS136" s="120">
        <v>930</v>
      </c>
      <c r="AT136" s="120">
        <v>2320</v>
      </c>
      <c r="AU136" s="120">
        <v>230</v>
      </c>
      <c r="AV136" s="120">
        <v>10390</v>
      </c>
      <c r="AW136" s="120">
        <v>980</v>
      </c>
      <c r="AX136" s="120">
        <v>339</v>
      </c>
      <c r="AY136" s="120">
        <v>21</v>
      </c>
      <c r="AZ136" s="120">
        <v>237</v>
      </c>
      <c r="BA136" s="120">
        <v>23</v>
      </c>
      <c r="BB136" s="120">
        <v>2540</v>
      </c>
      <c r="BC136" s="120">
        <v>240</v>
      </c>
      <c r="BD136" s="120">
        <v>2370</v>
      </c>
      <c r="BE136" s="120">
        <v>220</v>
      </c>
      <c r="BF136" s="120">
        <v>5640</v>
      </c>
      <c r="BG136" s="120">
        <v>540</v>
      </c>
      <c r="BH136" s="120">
        <v>9600</v>
      </c>
      <c r="BI136" s="120">
        <v>860</v>
      </c>
      <c r="BJ136" s="122">
        <v>11800</v>
      </c>
      <c r="BK136" s="122">
        <v>1200</v>
      </c>
      <c r="BL136" s="120">
        <v>9.1</v>
      </c>
      <c r="BM136" s="120">
        <v>3.1</v>
      </c>
      <c r="BN136" s="120">
        <v>50</v>
      </c>
      <c r="BO136" s="120">
        <v>60</v>
      </c>
      <c r="BP136" s="120">
        <v>140</v>
      </c>
      <c r="BQ136" s="120">
        <v>110</v>
      </c>
      <c r="BR136" s="122">
        <v>87600</v>
      </c>
      <c r="BS136" s="122">
        <v>8200</v>
      </c>
      <c r="BT136" s="120">
        <v>41</v>
      </c>
      <c r="BU136" s="120">
        <v>12</v>
      </c>
      <c r="BV136" s="120">
        <v>88</v>
      </c>
      <c r="BW136" s="120">
        <v>10</v>
      </c>
      <c r="BX136" s="120">
        <v>38.6</v>
      </c>
      <c r="BY136" s="120">
        <v>3.8</v>
      </c>
      <c r="BZ136" s="120">
        <v>37.6</v>
      </c>
      <c r="CA136" s="120">
        <v>3.9</v>
      </c>
      <c r="CB136" s="120">
        <v>40.799999999999997</v>
      </c>
      <c r="CC136" s="120">
        <v>4.3</v>
      </c>
      <c r="CD136" s="120">
        <v>39.1</v>
      </c>
      <c r="CE136" s="120">
        <v>3.9</v>
      </c>
      <c r="CF136" s="120">
        <v>40.200000000000003</v>
      </c>
      <c r="CG136" s="120">
        <v>4.5</v>
      </c>
      <c r="CH136" s="120">
        <v>38.200000000000003</v>
      </c>
      <c r="CI136" s="120">
        <v>4</v>
      </c>
      <c r="CJ136" s="120">
        <v>36.200000000000003</v>
      </c>
      <c r="CK136" s="120">
        <v>3.5</v>
      </c>
      <c r="CL136" s="120">
        <v>36.5</v>
      </c>
      <c r="CM136" s="120">
        <v>3.7</v>
      </c>
      <c r="CN136" s="120">
        <v>37.4</v>
      </c>
      <c r="CO136" s="120">
        <v>3.4</v>
      </c>
      <c r="CP136" s="120">
        <v>35.700000000000003</v>
      </c>
      <c r="CQ136" s="120">
        <v>3.5</v>
      </c>
      <c r="CR136" s="120">
        <v>39.5</v>
      </c>
      <c r="CS136" s="120">
        <v>3.6</v>
      </c>
      <c r="CT136" s="120">
        <v>39.4</v>
      </c>
      <c r="CU136" s="120">
        <v>4.0999999999999996</v>
      </c>
      <c r="CV136" s="120">
        <v>38</v>
      </c>
      <c r="CW136" s="120">
        <v>3.5</v>
      </c>
      <c r="CX136" s="120">
        <v>40.5</v>
      </c>
      <c r="CY136" s="120">
        <v>3.9</v>
      </c>
      <c r="CZ136" s="120">
        <v>37.700000000000003</v>
      </c>
      <c r="DA136" s="120">
        <v>3.5</v>
      </c>
      <c r="DB136" s="120">
        <v>47</v>
      </c>
      <c r="DC136" s="120">
        <v>21</v>
      </c>
      <c r="DD136" s="120">
        <v>38.799999999999997</v>
      </c>
      <c r="DE136" s="120">
        <v>6.4</v>
      </c>
      <c r="DF136" s="120">
        <v>39.6</v>
      </c>
      <c r="DG136" s="120">
        <v>3.8</v>
      </c>
      <c r="DH136" s="120">
        <v>41</v>
      </c>
      <c r="DI136" s="120">
        <v>3.8</v>
      </c>
      <c r="DJ136" s="120">
        <v>41</v>
      </c>
      <c r="DK136" s="120">
        <v>4</v>
      </c>
      <c r="DL136" s="120">
        <v>39.700000000000003</v>
      </c>
      <c r="DM136" s="120">
        <v>3.5</v>
      </c>
      <c r="DN136" s="120">
        <v>40</v>
      </c>
      <c r="DO136" s="120">
        <v>3.9</v>
      </c>
      <c r="DP136" s="120">
        <v>34</v>
      </c>
      <c r="DQ136" s="120">
        <v>12</v>
      </c>
      <c r="DR136" s="120">
        <v>4.5899999999999999E-4</v>
      </c>
      <c r="DS136" s="120">
        <v>1.5E-5</v>
      </c>
      <c r="DT136" s="120">
        <v>7250</v>
      </c>
      <c r="DU136" s="120">
        <v>680</v>
      </c>
      <c r="DV136" s="120">
        <v>410</v>
      </c>
      <c r="DW136" s="120">
        <v>570</v>
      </c>
      <c r="DX136" s="120">
        <v>290</v>
      </c>
      <c r="DY136" s="120">
        <v>260</v>
      </c>
      <c r="DZ136" s="120">
        <v>2790</v>
      </c>
      <c r="EA136" s="120">
        <v>810</v>
      </c>
      <c r="EB136" s="120">
        <v>1040</v>
      </c>
      <c r="EC136" s="120">
        <v>120</v>
      </c>
      <c r="ED136" s="120">
        <v>4620</v>
      </c>
      <c r="EE136" s="120">
        <v>450</v>
      </c>
      <c r="EF136" s="120">
        <v>5840</v>
      </c>
      <c r="EG136" s="120">
        <v>600</v>
      </c>
      <c r="EH136" s="120">
        <v>6610</v>
      </c>
      <c r="EI136" s="120">
        <v>700</v>
      </c>
      <c r="EJ136" s="120">
        <v>8550</v>
      </c>
      <c r="EK136" s="120">
        <v>860</v>
      </c>
      <c r="EL136" s="120">
        <v>1490</v>
      </c>
      <c r="EM136" s="120">
        <v>170</v>
      </c>
      <c r="EN136" s="120">
        <v>1270</v>
      </c>
      <c r="EO136" s="120">
        <v>130</v>
      </c>
      <c r="EP136" s="120">
        <v>4790</v>
      </c>
      <c r="EQ136" s="120">
        <v>470</v>
      </c>
      <c r="ER136" s="120">
        <v>1350</v>
      </c>
      <c r="ES136" s="120">
        <v>140</v>
      </c>
      <c r="ET136" s="120">
        <v>10120</v>
      </c>
      <c r="EU136" s="120">
        <v>930</v>
      </c>
      <c r="EV136" s="120">
        <v>2230</v>
      </c>
      <c r="EW136" s="120">
        <v>220</v>
      </c>
      <c r="EX136" s="120">
        <v>10440</v>
      </c>
      <c r="EY136" s="120">
        <v>950</v>
      </c>
      <c r="EZ136" s="120">
        <v>3450</v>
      </c>
      <c r="FA136" s="120">
        <v>360</v>
      </c>
      <c r="FB136" s="120">
        <v>10150</v>
      </c>
      <c r="FC136" s="120">
        <v>930</v>
      </c>
      <c r="FD136" s="120">
        <v>2320</v>
      </c>
      <c r="FE136" s="120">
        <v>230</v>
      </c>
      <c r="FF136" s="120">
        <v>10390</v>
      </c>
      <c r="FG136" s="120">
        <v>980</v>
      </c>
      <c r="FH136" s="120">
        <v>136</v>
      </c>
      <c r="FI136" s="120">
        <v>23</v>
      </c>
      <c r="FJ136" s="120">
        <v>2520</v>
      </c>
      <c r="FK136" s="120">
        <v>240</v>
      </c>
      <c r="FL136" s="120">
        <v>2350</v>
      </c>
      <c r="FM136" s="120">
        <v>220</v>
      </c>
      <c r="FN136" s="120">
        <v>5610</v>
      </c>
      <c r="FO136" s="120">
        <v>540</v>
      </c>
      <c r="FP136" s="120">
        <v>9600</v>
      </c>
      <c r="FQ136" s="120">
        <v>860</v>
      </c>
      <c r="FR136" s="122">
        <v>11800</v>
      </c>
      <c r="FS136" s="122">
        <v>1200</v>
      </c>
      <c r="FT136" s="120">
        <v>9.1</v>
      </c>
      <c r="FU136" s="120">
        <v>3.1</v>
      </c>
      <c r="FV136" s="120">
        <v>0</v>
      </c>
      <c r="FW136" s="120">
        <v>8.7574000000000005</v>
      </c>
      <c r="FX136" s="120">
        <v>13.221</v>
      </c>
      <c r="FY136" s="120">
        <v>5810.9</v>
      </c>
      <c r="FZ136" s="120">
        <v>3.2277999999999998</v>
      </c>
      <c r="GA136" s="120">
        <v>22.289000000000001</v>
      </c>
      <c r="GB136" s="120">
        <v>0.91905999999999999</v>
      </c>
      <c r="GC136" s="120">
        <v>1.0119</v>
      </c>
      <c r="GD136" s="120">
        <v>1.0271999999999999</v>
      </c>
      <c r="GE136" s="120">
        <v>1.2131000000000001</v>
      </c>
      <c r="GF136" s="120">
        <v>0</v>
      </c>
      <c r="GG136" s="120">
        <v>2.8475999999999999</v>
      </c>
      <c r="GH136" s="120">
        <v>0.71182000000000001</v>
      </c>
      <c r="GI136" s="120">
        <v>1.0645</v>
      </c>
      <c r="GJ136" s="120">
        <v>0.60572000000000004</v>
      </c>
      <c r="GK136" s="120">
        <v>1.3909</v>
      </c>
      <c r="GL136" s="120">
        <v>0.82199</v>
      </c>
      <c r="GM136" s="120">
        <v>0.44940999999999998</v>
      </c>
      <c r="GN136" s="120">
        <v>0.54947999999999997</v>
      </c>
      <c r="GO136" s="120">
        <v>1.1538999999999999</v>
      </c>
      <c r="GP136" s="120">
        <v>0.64532999999999996</v>
      </c>
      <c r="GQ136" s="120">
        <v>6453.3</v>
      </c>
      <c r="GR136" s="120">
        <v>28.068000000000001</v>
      </c>
      <c r="GS136" s="120">
        <v>0.95677999999999996</v>
      </c>
      <c r="GT136" s="120">
        <v>1.5680000000000001</v>
      </c>
      <c r="GU136" s="120">
        <v>1.5457000000000001</v>
      </c>
      <c r="GV136" s="120">
        <v>0.73218000000000005</v>
      </c>
      <c r="GW136" s="120">
        <v>0.62065000000000003</v>
      </c>
      <c r="GX136" s="120">
        <v>0</v>
      </c>
      <c r="GY136" s="120">
        <v>0</v>
      </c>
      <c r="GZ136" s="120">
        <v>0</v>
      </c>
      <c r="HA136" s="120">
        <v>0</v>
      </c>
      <c r="HB136" s="120">
        <v>0</v>
      </c>
      <c r="HC136" s="120">
        <v>0</v>
      </c>
      <c r="HD136" s="120">
        <v>0</v>
      </c>
      <c r="HE136" s="120">
        <v>0</v>
      </c>
      <c r="HF136" s="120">
        <v>0</v>
      </c>
      <c r="HG136" s="120">
        <v>0</v>
      </c>
      <c r="HH136" s="120">
        <v>0</v>
      </c>
      <c r="HI136" s="120">
        <v>0</v>
      </c>
      <c r="HJ136" s="120">
        <v>0</v>
      </c>
      <c r="HK136" s="120">
        <v>0</v>
      </c>
      <c r="HL136" s="120">
        <v>0</v>
      </c>
      <c r="HM136" s="120">
        <v>0</v>
      </c>
      <c r="HN136" s="120">
        <v>0</v>
      </c>
      <c r="HO136" s="120">
        <v>0</v>
      </c>
      <c r="HP136" s="120">
        <v>0</v>
      </c>
      <c r="HQ136" s="120">
        <v>0</v>
      </c>
      <c r="HR136" s="120">
        <v>0</v>
      </c>
      <c r="HS136" s="120">
        <v>0</v>
      </c>
      <c r="HT136" s="120">
        <v>0</v>
      </c>
      <c r="HU136" s="120">
        <v>0</v>
      </c>
      <c r="HV136" s="120">
        <v>0</v>
      </c>
      <c r="HW136" s="120">
        <v>0</v>
      </c>
      <c r="HX136" s="120">
        <v>0</v>
      </c>
      <c r="HY136" s="120">
        <v>0</v>
      </c>
      <c r="HZ136" s="120">
        <v>0</v>
      </c>
      <c r="IA136" s="120">
        <v>0</v>
      </c>
      <c r="IB136" s="120">
        <v>0</v>
      </c>
      <c r="IC136" s="120">
        <v>0</v>
      </c>
      <c r="ID136" s="120">
        <v>0</v>
      </c>
      <c r="IE136" s="120">
        <v>0</v>
      </c>
      <c r="IF136" s="120">
        <v>0</v>
      </c>
      <c r="IG136" s="120">
        <v>0</v>
      </c>
      <c r="IH136" s="120">
        <v>0</v>
      </c>
      <c r="II136" s="120">
        <v>0</v>
      </c>
      <c r="IJ136" s="120">
        <v>0</v>
      </c>
      <c r="IK136" s="120">
        <v>0</v>
      </c>
      <c r="IL136" s="120">
        <v>0</v>
      </c>
      <c r="IM136" s="120">
        <v>0</v>
      </c>
      <c r="IN136" s="120">
        <v>0</v>
      </c>
      <c r="IO136" s="120">
        <v>0</v>
      </c>
      <c r="IP136" s="120">
        <v>0</v>
      </c>
      <c r="IQ136" s="120">
        <v>0</v>
      </c>
      <c r="IR136" s="120">
        <v>0</v>
      </c>
      <c r="IS136" s="120">
        <v>0</v>
      </c>
      <c r="IT136" s="120">
        <v>0</v>
      </c>
      <c r="IU136" s="120">
        <v>0</v>
      </c>
      <c r="IV136" s="120">
        <v>0</v>
      </c>
      <c r="IW136" s="120">
        <v>0</v>
      </c>
      <c r="IX136" s="120">
        <v>0</v>
      </c>
      <c r="IY136" s="120">
        <v>0</v>
      </c>
      <c r="IZ136" s="120">
        <v>0</v>
      </c>
      <c r="JA136" s="120">
        <v>0</v>
      </c>
      <c r="JB136" s="120">
        <v>0</v>
      </c>
    </row>
    <row r="137" spans="1:262" ht="14.4" x14ac:dyDescent="0.3">
      <c r="A137" s="120" t="s">
        <v>844</v>
      </c>
      <c r="B137" s="120" t="s">
        <v>454</v>
      </c>
      <c r="C137" s="120" t="s">
        <v>572</v>
      </c>
      <c r="D137" s="120" t="s">
        <v>455</v>
      </c>
      <c r="E137" s="121">
        <v>0.47930057870370368</v>
      </c>
      <c r="F137" s="120">
        <v>44.938000000000002</v>
      </c>
      <c r="G137" s="120" t="s">
        <v>573</v>
      </c>
      <c r="H137" s="122">
        <v>303000</v>
      </c>
      <c r="I137" s="122">
        <v>13000</v>
      </c>
      <c r="J137" s="120">
        <v>49670</v>
      </c>
      <c r="K137" s="120">
        <v>550</v>
      </c>
      <c r="L137" s="120">
        <v>53150</v>
      </c>
      <c r="M137" s="120">
        <v>300</v>
      </c>
      <c r="N137" s="120">
        <v>5580</v>
      </c>
      <c r="O137" s="120">
        <v>710</v>
      </c>
      <c r="P137" s="120">
        <v>106560</v>
      </c>
      <c r="Q137" s="120">
        <v>660</v>
      </c>
      <c r="R137" s="120">
        <v>2180</v>
      </c>
      <c r="S137" s="120">
        <v>120</v>
      </c>
      <c r="T137" s="120">
        <v>3100</v>
      </c>
      <c r="U137" s="120">
        <v>490</v>
      </c>
      <c r="V137" s="120">
        <v>3920</v>
      </c>
      <c r="W137" s="120">
        <v>610</v>
      </c>
      <c r="X137" s="120">
        <v>4490</v>
      </c>
      <c r="Y137" s="120">
        <v>670</v>
      </c>
      <c r="Z137" s="120">
        <v>5730</v>
      </c>
      <c r="AA137" s="120">
        <v>840</v>
      </c>
      <c r="AB137" s="120">
        <v>840</v>
      </c>
      <c r="AC137" s="120">
        <v>150</v>
      </c>
      <c r="AD137" s="120">
        <v>970</v>
      </c>
      <c r="AE137" s="120">
        <v>160</v>
      </c>
      <c r="AF137" s="120">
        <v>3130</v>
      </c>
      <c r="AG137" s="120">
        <v>480</v>
      </c>
      <c r="AH137" s="120">
        <v>930</v>
      </c>
      <c r="AI137" s="120">
        <v>150</v>
      </c>
      <c r="AJ137" s="122">
        <v>7000</v>
      </c>
      <c r="AK137" s="122">
        <v>1000</v>
      </c>
      <c r="AL137" s="120">
        <v>1630</v>
      </c>
      <c r="AM137" s="120">
        <v>260</v>
      </c>
      <c r="AN137" s="122">
        <v>6900</v>
      </c>
      <c r="AO137" s="122">
        <v>1000</v>
      </c>
      <c r="AP137" s="120">
        <v>2390</v>
      </c>
      <c r="AQ137" s="120">
        <v>340</v>
      </c>
      <c r="AR137" s="122">
        <v>7100</v>
      </c>
      <c r="AS137" s="122">
        <v>1000</v>
      </c>
      <c r="AT137" s="120">
        <v>1520</v>
      </c>
      <c r="AU137" s="120">
        <v>230</v>
      </c>
      <c r="AV137" s="122">
        <v>7400</v>
      </c>
      <c r="AW137" s="122">
        <v>1100</v>
      </c>
      <c r="AX137" s="120">
        <v>314</v>
      </c>
      <c r="AY137" s="120">
        <v>18</v>
      </c>
      <c r="AZ137" s="120">
        <v>190</v>
      </c>
      <c r="BA137" s="120">
        <v>22</v>
      </c>
      <c r="BB137" s="120">
        <v>2010</v>
      </c>
      <c r="BC137" s="120">
        <v>280</v>
      </c>
      <c r="BD137" s="120">
        <v>1730</v>
      </c>
      <c r="BE137" s="120">
        <v>240</v>
      </c>
      <c r="BF137" s="120">
        <v>4130</v>
      </c>
      <c r="BG137" s="120">
        <v>580</v>
      </c>
      <c r="BH137" s="120">
        <v>6770</v>
      </c>
      <c r="BI137" s="120">
        <v>980</v>
      </c>
      <c r="BJ137" s="122">
        <v>8400</v>
      </c>
      <c r="BK137" s="122">
        <v>1200</v>
      </c>
      <c r="BL137" s="120">
        <v>7</v>
      </c>
      <c r="BM137" s="120">
        <v>2.9</v>
      </c>
      <c r="BN137" s="120">
        <v>60</v>
      </c>
      <c r="BO137" s="120">
        <v>100</v>
      </c>
      <c r="BP137" s="120">
        <v>125</v>
      </c>
      <c r="BQ137" s="120">
        <v>48</v>
      </c>
      <c r="BR137" s="122">
        <v>86000</v>
      </c>
      <c r="BS137" s="122">
        <v>12000</v>
      </c>
      <c r="BT137" s="120">
        <v>35</v>
      </c>
      <c r="BU137" s="120">
        <v>15</v>
      </c>
      <c r="BV137" s="120">
        <v>72</v>
      </c>
      <c r="BW137" s="120">
        <v>15</v>
      </c>
      <c r="BX137" s="120">
        <v>37.799999999999997</v>
      </c>
      <c r="BY137" s="120">
        <v>6</v>
      </c>
      <c r="BZ137" s="120">
        <v>36.1</v>
      </c>
      <c r="CA137" s="120">
        <v>5.7</v>
      </c>
      <c r="CB137" s="120">
        <v>37.799999999999997</v>
      </c>
      <c r="CC137" s="120">
        <v>5.7</v>
      </c>
      <c r="CD137" s="120">
        <v>35.799999999999997</v>
      </c>
      <c r="CE137" s="120">
        <v>5.4</v>
      </c>
      <c r="CF137" s="120">
        <v>32</v>
      </c>
      <c r="CG137" s="120">
        <v>5.9</v>
      </c>
      <c r="CH137" s="120">
        <v>41.2</v>
      </c>
      <c r="CI137" s="120">
        <v>6.7</v>
      </c>
      <c r="CJ137" s="120">
        <v>32.6</v>
      </c>
      <c r="CK137" s="120">
        <v>5.0999999999999996</v>
      </c>
      <c r="CL137" s="120">
        <v>35</v>
      </c>
      <c r="CM137" s="120">
        <v>5.6</v>
      </c>
      <c r="CN137" s="120">
        <v>35.6</v>
      </c>
      <c r="CO137" s="120">
        <v>5.3</v>
      </c>
      <c r="CP137" s="120">
        <v>36.1</v>
      </c>
      <c r="CQ137" s="120">
        <v>5.8</v>
      </c>
      <c r="CR137" s="120">
        <v>36.5</v>
      </c>
      <c r="CS137" s="120">
        <v>5.3</v>
      </c>
      <c r="CT137" s="120">
        <v>37.299999999999997</v>
      </c>
      <c r="CU137" s="120">
        <v>5.5</v>
      </c>
      <c r="CV137" s="120">
        <v>37.700000000000003</v>
      </c>
      <c r="CW137" s="120">
        <v>5.6</v>
      </c>
      <c r="CX137" s="120">
        <v>36.4</v>
      </c>
      <c r="CY137" s="120">
        <v>5.5</v>
      </c>
      <c r="CZ137" s="120">
        <v>35.9</v>
      </c>
      <c r="DA137" s="120">
        <v>5.4</v>
      </c>
      <c r="DB137" s="120">
        <v>-1</v>
      </c>
      <c r="DC137" s="120">
        <v>19</v>
      </c>
      <c r="DD137" s="120">
        <v>31.8</v>
      </c>
      <c r="DE137" s="120">
        <v>8.1</v>
      </c>
      <c r="DF137" s="120">
        <v>38.4</v>
      </c>
      <c r="DG137" s="120">
        <v>5.4</v>
      </c>
      <c r="DH137" s="120">
        <v>36</v>
      </c>
      <c r="DI137" s="120">
        <v>4.9000000000000004</v>
      </c>
      <c r="DJ137" s="120">
        <v>37.1</v>
      </c>
      <c r="DK137" s="120">
        <v>5.2</v>
      </c>
      <c r="DL137" s="120">
        <v>36.700000000000003</v>
      </c>
      <c r="DM137" s="120">
        <v>5.4</v>
      </c>
      <c r="DN137" s="120">
        <v>36</v>
      </c>
      <c r="DO137" s="120">
        <v>5.0999999999999996</v>
      </c>
      <c r="DP137" s="120">
        <v>42</v>
      </c>
      <c r="DQ137" s="120">
        <v>18</v>
      </c>
      <c r="DR137" s="120">
        <v>4.1599999999999997E-4</v>
      </c>
      <c r="DS137" s="120">
        <v>2.3E-5</v>
      </c>
      <c r="DT137" s="120">
        <v>4890</v>
      </c>
      <c r="DU137" s="120">
        <v>710</v>
      </c>
      <c r="DV137" s="120">
        <v>-610</v>
      </c>
      <c r="DW137" s="120">
        <v>580</v>
      </c>
      <c r="DX137" s="120">
        <v>-730</v>
      </c>
      <c r="DY137" s="120">
        <v>290</v>
      </c>
      <c r="DZ137" s="120">
        <v>1580</v>
      </c>
      <c r="EA137" s="120">
        <v>680</v>
      </c>
      <c r="EB137" s="120">
        <v>600</v>
      </c>
      <c r="EC137" s="120">
        <v>120</v>
      </c>
      <c r="ED137" s="120">
        <v>3150</v>
      </c>
      <c r="EE137" s="120">
        <v>500</v>
      </c>
      <c r="EF137" s="120">
        <v>4010</v>
      </c>
      <c r="EG137" s="120">
        <v>630</v>
      </c>
      <c r="EH137" s="120">
        <v>4540</v>
      </c>
      <c r="EI137" s="120">
        <v>690</v>
      </c>
      <c r="EJ137" s="120">
        <v>5800</v>
      </c>
      <c r="EK137" s="120">
        <v>870</v>
      </c>
      <c r="EL137" s="120">
        <v>840</v>
      </c>
      <c r="EM137" s="120">
        <v>150</v>
      </c>
      <c r="EN137" s="120">
        <v>1020</v>
      </c>
      <c r="EO137" s="120">
        <v>170</v>
      </c>
      <c r="EP137" s="120">
        <v>3190</v>
      </c>
      <c r="EQ137" s="120">
        <v>490</v>
      </c>
      <c r="ER137" s="120">
        <v>940</v>
      </c>
      <c r="ES137" s="120">
        <v>150</v>
      </c>
      <c r="ET137" s="122">
        <v>7100</v>
      </c>
      <c r="EU137" s="122">
        <v>1100</v>
      </c>
      <c r="EV137" s="120">
        <v>1660</v>
      </c>
      <c r="EW137" s="120">
        <v>270</v>
      </c>
      <c r="EX137" s="122">
        <v>7200</v>
      </c>
      <c r="EY137" s="122">
        <v>1100</v>
      </c>
      <c r="EZ137" s="120">
        <v>2410</v>
      </c>
      <c r="FA137" s="120">
        <v>360</v>
      </c>
      <c r="FB137" s="122">
        <v>7300</v>
      </c>
      <c r="FC137" s="122">
        <v>1100</v>
      </c>
      <c r="FD137" s="120">
        <v>1530</v>
      </c>
      <c r="FE137" s="120">
        <v>230</v>
      </c>
      <c r="FF137" s="122">
        <v>7500</v>
      </c>
      <c r="FG137" s="122">
        <v>1100</v>
      </c>
      <c r="FH137" s="120">
        <v>87</v>
      </c>
      <c r="FI137" s="120">
        <v>22</v>
      </c>
      <c r="FJ137" s="120">
        <v>1970</v>
      </c>
      <c r="FK137" s="120">
        <v>280</v>
      </c>
      <c r="FL137" s="120">
        <v>1650</v>
      </c>
      <c r="FM137" s="120">
        <v>230</v>
      </c>
      <c r="FN137" s="120">
        <v>4060</v>
      </c>
      <c r="FO137" s="120">
        <v>570</v>
      </c>
      <c r="FP137" s="122">
        <v>6800</v>
      </c>
      <c r="FQ137" s="122">
        <v>1000</v>
      </c>
      <c r="FR137" s="122">
        <v>8400</v>
      </c>
      <c r="FS137" s="122">
        <v>1200</v>
      </c>
      <c r="FT137" s="120">
        <v>6.9</v>
      </c>
      <c r="FU137" s="120">
        <v>2.9</v>
      </c>
      <c r="FV137" s="120">
        <v>0</v>
      </c>
      <c r="FW137" s="120">
        <v>13.731</v>
      </c>
      <c r="FX137" s="120">
        <v>13.984999999999999</v>
      </c>
      <c r="FY137" s="120">
        <v>9612.1</v>
      </c>
      <c r="FZ137" s="120">
        <v>4.4741</v>
      </c>
      <c r="GA137" s="120">
        <v>27.100999999999999</v>
      </c>
      <c r="GB137" s="120">
        <v>1.6398999999999999</v>
      </c>
      <c r="GC137" s="120">
        <v>12.981</v>
      </c>
      <c r="GD137" s="120">
        <v>19.443000000000001</v>
      </c>
      <c r="GE137" s="120">
        <v>0.60333999999999999</v>
      </c>
      <c r="GF137" s="120">
        <v>5.19</v>
      </c>
      <c r="GG137" s="120">
        <v>1.9835</v>
      </c>
      <c r="GH137" s="120">
        <v>0.50109000000000004</v>
      </c>
      <c r="GI137" s="120">
        <v>1.8143</v>
      </c>
      <c r="GJ137" s="120">
        <v>0.3387</v>
      </c>
      <c r="GK137" s="120">
        <v>1.4873000000000001</v>
      </c>
      <c r="GL137" s="120">
        <v>0.25008000000000002</v>
      </c>
      <c r="GM137" s="120">
        <v>0.76415999999999995</v>
      </c>
      <c r="GN137" s="120">
        <v>0</v>
      </c>
      <c r="GO137" s="120">
        <v>0</v>
      </c>
      <c r="GP137" s="120">
        <v>0</v>
      </c>
      <c r="GQ137" s="120">
        <v>0</v>
      </c>
      <c r="GR137" s="120">
        <v>30.786000000000001</v>
      </c>
      <c r="GS137" s="120">
        <v>0.97191000000000005</v>
      </c>
      <c r="GT137" s="120">
        <v>1.8208</v>
      </c>
      <c r="GU137" s="120">
        <v>1.19</v>
      </c>
      <c r="GV137" s="120">
        <v>0.44095000000000001</v>
      </c>
      <c r="GW137" s="120">
        <v>0.18604999999999999</v>
      </c>
      <c r="GX137" s="120">
        <v>0</v>
      </c>
      <c r="GY137" s="120">
        <v>0</v>
      </c>
      <c r="GZ137" s="120">
        <v>0</v>
      </c>
      <c r="HA137" s="120">
        <v>0</v>
      </c>
      <c r="HB137" s="120">
        <v>0</v>
      </c>
      <c r="HC137" s="120">
        <v>0</v>
      </c>
      <c r="HD137" s="120">
        <v>0</v>
      </c>
      <c r="HE137" s="120">
        <v>0</v>
      </c>
      <c r="HF137" s="120">
        <v>0</v>
      </c>
      <c r="HG137" s="120">
        <v>0</v>
      </c>
      <c r="HH137" s="120">
        <v>0</v>
      </c>
      <c r="HI137" s="120">
        <v>0</v>
      </c>
      <c r="HJ137" s="120">
        <v>0</v>
      </c>
      <c r="HK137" s="120">
        <v>0</v>
      </c>
      <c r="HL137" s="120">
        <v>0</v>
      </c>
      <c r="HM137" s="120">
        <v>0</v>
      </c>
      <c r="HN137" s="120">
        <v>0</v>
      </c>
      <c r="HO137" s="120">
        <v>0</v>
      </c>
      <c r="HP137" s="120">
        <v>0</v>
      </c>
      <c r="HQ137" s="120">
        <v>0</v>
      </c>
      <c r="HR137" s="120">
        <v>0</v>
      </c>
      <c r="HS137" s="120">
        <v>0</v>
      </c>
      <c r="HT137" s="120">
        <v>0</v>
      </c>
      <c r="HU137" s="120">
        <v>0</v>
      </c>
      <c r="HV137" s="120">
        <v>0</v>
      </c>
      <c r="HW137" s="120">
        <v>0</v>
      </c>
      <c r="HX137" s="120">
        <v>0</v>
      </c>
      <c r="HY137" s="120">
        <v>0</v>
      </c>
      <c r="HZ137" s="120">
        <v>0</v>
      </c>
      <c r="IA137" s="120">
        <v>0</v>
      </c>
      <c r="IB137" s="120">
        <v>0</v>
      </c>
      <c r="IC137" s="120">
        <v>0</v>
      </c>
      <c r="ID137" s="120">
        <v>0</v>
      </c>
      <c r="IE137" s="120">
        <v>0</v>
      </c>
      <c r="IF137" s="120">
        <v>0</v>
      </c>
      <c r="IG137" s="120">
        <v>0</v>
      </c>
      <c r="IH137" s="120">
        <v>0</v>
      </c>
      <c r="II137" s="120">
        <v>0</v>
      </c>
      <c r="IJ137" s="120">
        <v>0</v>
      </c>
      <c r="IK137" s="120">
        <v>0</v>
      </c>
      <c r="IL137" s="120">
        <v>0</v>
      </c>
      <c r="IM137" s="120">
        <v>0</v>
      </c>
      <c r="IN137" s="120">
        <v>0</v>
      </c>
      <c r="IO137" s="120">
        <v>0</v>
      </c>
      <c r="IP137" s="120">
        <v>0</v>
      </c>
      <c r="IQ137" s="120">
        <v>0</v>
      </c>
      <c r="IR137" s="120">
        <v>0</v>
      </c>
      <c r="IS137" s="120">
        <v>0</v>
      </c>
      <c r="IT137" s="120">
        <v>0</v>
      </c>
      <c r="IU137" s="120">
        <v>0</v>
      </c>
      <c r="IV137" s="120">
        <v>0</v>
      </c>
      <c r="IW137" s="120">
        <v>0</v>
      </c>
      <c r="IX137" s="120">
        <v>0</v>
      </c>
      <c r="IY137" s="120">
        <v>0</v>
      </c>
      <c r="IZ137" s="120">
        <v>0</v>
      </c>
      <c r="JA137" s="120">
        <v>0</v>
      </c>
      <c r="JB137" s="120">
        <v>0</v>
      </c>
    </row>
    <row r="138" spans="1:262" ht="14.4" x14ac:dyDescent="0.3">
      <c r="A138" s="120" t="s">
        <v>845</v>
      </c>
      <c r="B138" s="120" t="s">
        <v>454</v>
      </c>
      <c r="C138" s="120" t="s">
        <v>846</v>
      </c>
      <c r="D138" s="120" t="s">
        <v>455</v>
      </c>
      <c r="E138" s="121">
        <v>0.48011666666666669</v>
      </c>
      <c r="F138" s="120">
        <v>44.137999999999998</v>
      </c>
      <c r="G138" s="120" t="s">
        <v>574</v>
      </c>
      <c r="H138" s="122">
        <v>308000</v>
      </c>
      <c r="I138" s="122">
        <v>13000</v>
      </c>
      <c r="J138" s="120">
        <v>50510</v>
      </c>
      <c r="K138" s="120">
        <v>570</v>
      </c>
      <c r="L138" s="120">
        <v>52230</v>
      </c>
      <c r="M138" s="120">
        <v>240</v>
      </c>
      <c r="N138" s="120">
        <v>6190</v>
      </c>
      <c r="O138" s="120">
        <v>720</v>
      </c>
      <c r="P138" s="120">
        <v>105510</v>
      </c>
      <c r="Q138" s="120">
        <v>800</v>
      </c>
      <c r="R138" s="120">
        <v>2310</v>
      </c>
      <c r="S138" s="120">
        <v>110</v>
      </c>
      <c r="T138" s="120">
        <v>3500</v>
      </c>
      <c r="U138" s="120">
        <v>430</v>
      </c>
      <c r="V138" s="120">
        <v>4210</v>
      </c>
      <c r="W138" s="120">
        <v>550</v>
      </c>
      <c r="X138" s="120">
        <v>4570</v>
      </c>
      <c r="Y138" s="120">
        <v>620</v>
      </c>
      <c r="Z138" s="120">
        <v>6300</v>
      </c>
      <c r="AA138" s="120">
        <v>890</v>
      </c>
      <c r="AB138" s="120">
        <v>990</v>
      </c>
      <c r="AC138" s="120">
        <v>140</v>
      </c>
      <c r="AD138" s="120">
        <v>1000</v>
      </c>
      <c r="AE138" s="120">
        <v>140</v>
      </c>
      <c r="AF138" s="120">
        <v>3550</v>
      </c>
      <c r="AG138" s="120">
        <v>450</v>
      </c>
      <c r="AH138" s="120">
        <v>1020</v>
      </c>
      <c r="AI138" s="120">
        <v>140</v>
      </c>
      <c r="AJ138" s="120">
        <v>7430</v>
      </c>
      <c r="AK138" s="120">
        <v>940</v>
      </c>
      <c r="AL138" s="120">
        <v>1770</v>
      </c>
      <c r="AM138" s="120">
        <v>240</v>
      </c>
      <c r="AN138" s="120">
        <v>8080</v>
      </c>
      <c r="AO138" s="120">
        <v>990</v>
      </c>
      <c r="AP138" s="120">
        <v>2550</v>
      </c>
      <c r="AQ138" s="120">
        <v>340</v>
      </c>
      <c r="AR138" s="120">
        <v>8040</v>
      </c>
      <c r="AS138" s="120">
        <v>990</v>
      </c>
      <c r="AT138" s="120">
        <v>1710</v>
      </c>
      <c r="AU138" s="120">
        <v>230</v>
      </c>
      <c r="AV138" s="122">
        <v>8200</v>
      </c>
      <c r="AW138" s="122">
        <v>1000</v>
      </c>
      <c r="AX138" s="120">
        <v>334</v>
      </c>
      <c r="AY138" s="120">
        <v>23</v>
      </c>
      <c r="AZ138" s="120">
        <v>222</v>
      </c>
      <c r="BA138" s="120">
        <v>23</v>
      </c>
      <c r="BB138" s="120">
        <v>2070</v>
      </c>
      <c r="BC138" s="120">
        <v>240</v>
      </c>
      <c r="BD138" s="120">
        <v>1720</v>
      </c>
      <c r="BE138" s="120">
        <v>210</v>
      </c>
      <c r="BF138" s="120">
        <v>4250</v>
      </c>
      <c r="BG138" s="120">
        <v>540</v>
      </c>
      <c r="BH138" s="120">
        <v>7260</v>
      </c>
      <c r="BI138" s="120">
        <v>910</v>
      </c>
      <c r="BJ138" s="122">
        <v>8900</v>
      </c>
      <c r="BK138" s="122">
        <v>1100</v>
      </c>
      <c r="BL138" s="120">
        <v>7.7</v>
      </c>
      <c r="BM138" s="120">
        <v>3</v>
      </c>
      <c r="BN138" s="120">
        <v>92</v>
      </c>
      <c r="BO138" s="120">
        <v>80</v>
      </c>
      <c r="BP138" s="120">
        <v>187</v>
      </c>
      <c r="BQ138" s="120">
        <v>53</v>
      </c>
      <c r="BR138" s="122">
        <v>98000</v>
      </c>
      <c r="BS138" s="122">
        <v>13000</v>
      </c>
      <c r="BT138" s="120">
        <v>27</v>
      </c>
      <c r="BU138" s="120">
        <v>18</v>
      </c>
      <c r="BV138" s="120">
        <v>87</v>
      </c>
      <c r="BW138" s="120">
        <v>14</v>
      </c>
      <c r="BX138" s="120">
        <v>42.9</v>
      </c>
      <c r="BY138" s="120">
        <v>5.2</v>
      </c>
      <c r="BZ138" s="120">
        <v>37.700000000000003</v>
      </c>
      <c r="CA138" s="120">
        <v>4.9000000000000004</v>
      </c>
      <c r="CB138" s="120">
        <v>38.6</v>
      </c>
      <c r="CC138" s="120">
        <v>5.3</v>
      </c>
      <c r="CD138" s="120">
        <v>39.5</v>
      </c>
      <c r="CE138" s="120">
        <v>5.6</v>
      </c>
      <c r="CF138" s="120">
        <v>38.1</v>
      </c>
      <c r="CG138" s="120">
        <v>5.4</v>
      </c>
      <c r="CH138" s="120">
        <v>40.700000000000003</v>
      </c>
      <c r="CI138" s="120">
        <v>5.8</v>
      </c>
      <c r="CJ138" s="120">
        <v>36.200000000000003</v>
      </c>
      <c r="CK138" s="120">
        <v>4.5999999999999996</v>
      </c>
      <c r="CL138" s="120">
        <v>38.5</v>
      </c>
      <c r="CM138" s="120">
        <v>5.0999999999999996</v>
      </c>
      <c r="CN138" s="120">
        <v>36.9</v>
      </c>
      <c r="CO138" s="120">
        <v>4.5999999999999996</v>
      </c>
      <c r="CP138" s="120">
        <v>38.200000000000003</v>
      </c>
      <c r="CQ138" s="120">
        <v>5.0999999999999996</v>
      </c>
      <c r="CR138" s="120">
        <v>41.4</v>
      </c>
      <c r="CS138" s="120">
        <v>5.0999999999999996</v>
      </c>
      <c r="CT138" s="120">
        <v>39.9</v>
      </c>
      <c r="CU138" s="120">
        <v>5.3</v>
      </c>
      <c r="CV138" s="120">
        <v>41.9</v>
      </c>
      <c r="CW138" s="120">
        <v>5.0999999999999996</v>
      </c>
      <c r="CX138" s="120">
        <v>41</v>
      </c>
      <c r="CY138" s="120">
        <v>5.4</v>
      </c>
      <c r="CZ138" s="120">
        <v>39.799999999999997</v>
      </c>
      <c r="DA138" s="120">
        <v>5.0999999999999996</v>
      </c>
      <c r="DB138" s="120">
        <v>15</v>
      </c>
      <c r="DC138" s="120">
        <v>22</v>
      </c>
      <c r="DD138" s="120">
        <v>45.2</v>
      </c>
      <c r="DE138" s="120">
        <v>8.5</v>
      </c>
      <c r="DF138" s="120">
        <v>40.200000000000003</v>
      </c>
      <c r="DG138" s="120">
        <v>4.7</v>
      </c>
      <c r="DH138" s="120">
        <v>37.9</v>
      </c>
      <c r="DI138" s="120">
        <v>4.7</v>
      </c>
      <c r="DJ138" s="120">
        <v>38.700000000000003</v>
      </c>
      <c r="DK138" s="120">
        <v>4.9000000000000004</v>
      </c>
      <c r="DL138" s="120">
        <v>39.6</v>
      </c>
      <c r="DM138" s="120">
        <v>4.9000000000000004</v>
      </c>
      <c r="DN138" s="120">
        <v>38</v>
      </c>
      <c r="DO138" s="120">
        <v>4.8</v>
      </c>
      <c r="DP138" s="120">
        <v>49</v>
      </c>
      <c r="DQ138" s="120">
        <v>19</v>
      </c>
      <c r="DR138" s="120">
        <v>4.1100000000000002E-4</v>
      </c>
      <c r="DS138" s="120">
        <v>2.1999999999999999E-5</v>
      </c>
      <c r="DT138" s="120">
        <v>5500</v>
      </c>
      <c r="DU138" s="120">
        <v>720</v>
      </c>
      <c r="DV138" s="120">
        <v>850</v>
      </c>
      <c r="DW138" s="120">
        <v>600</v>
      </c>
      <c r="DX138" s="120">
        <v>-820</v>
      </c>
      <c r="DY138" s="120">
        <v>240</v>
      </c>
      <c r="DZ138" s="120">
        <v>1180</v>
      </c>
      <c r="EA138" s="120">
        <v>800</v>
      </c>
      <c r="EB138" s="120">
        <v>710</v>
      </c>
      <c r="EC138" s="120">
        <v>110</v>
      </c>
      <c r="ED138" s="120">
        <v>3520</v>
      </c>
      <c r="EE138" s="120">
        <v>430</v>
      </c>
      <c r="EF138" s="120">
        <v>4210</v>
      </c>
      <c r="EG138" s="120">
        <v>550</v>
      </c>
      <c r="EH138" s="120">
        <v>4580</v>
      </c>
      <c r="EI138" s="120">
        <v>630</v>
      </c>
      <c r="EJ138" s="120">
        <v>6320</v>
      </c>
      <c r="EK138" s="120">
        <v>890</v>
      </c>
      <c r="EL138" s="120">
        <v>990</v>
      </c>
      <c r="EM138" s="120">
        <v>140</v>
      </c>
      <c r="EN138" s="120">
        <v>1000</v>
      </c>
      <c r="EO138" s="120">
        <v>140</v>
      </c>
      <c r="EP138" s="120">
        <v>3500</v>
      </c>
      <c r="EQ138" s="120">
        <v>450</v>
      </c>
      <c r="ER138" s="120">
        <v>1020</v>
      </c>
      <c r="ES138" s="120">
        <v>140</v>
      </c>
      <c r="ET138" s="120">
        <v>7310</v>
      </c>
      <c r="EU138" s="120">
        <v>920</v>
      </c>
      <c r="EV138" s="120">
        <v>1740</v>
      </c>
      <c r="EW138" s="120">
        <v>230</v>
      </c>
      <c r="EX138" s="122">
        <v>8100</v>
      </c>
      <c r="EY138" s="122">
        <v>1000</v>
      </c>
      <c r="EZ138" s="120">
        <v>2550</v>
      </c>
      <c r="FA138" s="120">
        <v>340</v>
      </c>
      <c r="FB138" s="120">
        <v>8050</v>
      </c>
      <c r="FC138" s="120">
        <v>990</v>
      </c>
      <c r="FD138" s="120">
        <v>1700</v>
      </c>
      <c r="FE138" s="120">
        <v>230</v>
      </c>
      <c r="FF138" s="122">
        <v>8200</v>
      </c>
      <c r="FG138" s="122">
        <v>1000</v>
      </c>
      <c r="FH138" s="120">
        <v>122</v>
      </c>
      <c r="FI138" s="120">
        <v>23</v>
      </c>
      <c r="FJ138" s="120">
        <v>2050</v>
      </c>
      <c r="FK138" s="120">
        <v>240</v>
      </c>
      <c r="FL138" s="120">
        <v>1720</v>
      </c>
      <c r="FM138" s="120">
        <v>210</v>
      </c>
      <c r="FN138" s="120">
        <v>4200</v>
      </c>
      <c r="FO138" s="120">
        <v>540</v>
      </c>
      <c r="FP138" s="120">
        <v>7240</v>
      </c>
      <c r="FQ138" s="120">
        <v>910</v>
      </c>
      <c r="FR138" s="122">
        <v>8800</v>
      </c>
      <c r="FS138" s="122">
        <v>1100</v>
      </c>
      <c r="FT138" s="120">
        <v>7.9</v>
      </c>
      <c r="FU138" s="120">
        <v>3</v>
      </c>
      <c r="FV138" s="120">
        <v>0</v>
      </c>
      <c r="FW138" s="120">
        <v>7.6921999999999997</v>
      </c>
      <c r="FX138" s="120">
        <v>7.9222000000000001</v>
      </c>
      <c r="FY138" s="120">
        <v>6718.8</v>
      </c>
      <c r="FZ138" s="120">
        <v>2.2753000000000001</v>
      </c>
      <c r="GA138" s="120">
        <v>24.55</v>
      </c>
      <c r="GB138" s="120">
        <v>0.84802</v>
      </c>
      <c r="GC138" s="120">
        <v>1.052</v>
      </c>
      <c r="GD138" s="120">
        <v>0</v>
      </c>
      <c r="GE138" s="120">
        <v>0.73234999999999995</v>
      </c>
      <c r="GF138" s="120">
        <v>0</v>
      </c>
      <c r="GG138" s="120">
        <v>1.4232</v>
      </c>
      <c r="GH138" s="120">
        <v>0.69386999999999999</v>
      </c>
      <c r="GI138" s="120">
        <v>0</v>
      </c>
      <c r="GJ138" s="120">
        <v>0.33687</v>
      </c>
      <c r="GK138" s="120">
        <v>0</v>
      </c>
      <c r="GL138" s="120">
        <v>0.17946000000000001</v>
      </c>
      <c r="GM138" s="120">
        <v>0.54871000000000003</v>
      </c>
      <c r="GN138" s="120">
        <v>0.30619000000000002</v>
      </c>
      <c r="GO138" s="120">
        <v>0</v>
      </c>
      <c r="GP138" s="120">
        <v>0.23499</v>
      </c>
      <c r="GQ138" s="120">
        <v>2349.9</v>
      </c>
      <c r="GR138" s="120">
        <v>25.658999999999999</v>
      </c>
      <c r="GS138" s="120">
        <v>0.81361000000000006</v>
      </c>
      <c r="GT138" s="120">
        <v>1.2857000000000001</v>
      </c>
      <c r="GU138" s="120">
        <v>0.97645000000000004</v>
      </c>
      <c r="GV138" s="120">
        <v>0.37691999999999998</v>
      </c>
      <c r="GW138" s="120">
        <v>0.24490999999999999</v>
      </c>
      <c r="GX138" s="120">
        <v>0</v>
      </c>
      <c r="GY138" s="120">
        <v>0</v>
      </c>
      <c r="GZ138" s="120">
        <v>0</v>
      </c>
      <c r="HA138" s="120">
        <v>0</v>
      </c>
      <c r="HB138" s="120">
        <v>0</v>
      </c>
      <c r="HC138" s="120">
        <v>0</v>
      </c>
      <c r="HD138" s="120">
        <v>0</v>
      </c>
      <c r="HE138" s="120">
        <v>0</v>
      </c>
      <c r="HF138" s="120">
        <v>0</v>
      </c>
      <c r="HG138" s="120">
        <v>0</v>
      </c>
      <c r="HH138" s="120">
        <v>0</v>
      </c>
      <c r="HI138" s="120">
        <v>0</v>
      </c>
      <c r="HJ138" s="120">
        <v>0</v>
      </c>
      <c r="HK138" s="120">
        <v>0</v>
      </c>
      <c r="HL138" s="120">
        <v>0</v>
      </c>
      <c r="HM138" s="120">
        <v>0</v>
      </c>
      <c r="HN138" s="120">
        <v>0</v>
      </c>
      <c r="HO138" s="120">
        <v>0</v>
      </c>
      <c r="HP138" s="120">
        <v>0</v>
      </c>
      <c r="HQ138" s="120">
        <v>0</v>
      </c>
      <c r="HR138" s="120">
        <v>0</v>
      </c>
      <c r="HS138" s="120">
        <v>0</v>
      </c>
      <c r="HT138" s="120">
        <v>0</v>
      </c>
      <c r="HU138" s="120">
        <v>0</v>
      </c>
      <c r="HV138" s="120">
        <v>0</v>
      </c>
      <c r="HW138" s="120">
        <v>0</v>
      </c>
      <c r="HX138" s="120">
        <v>0</v>
      </c>
      <c r="HY138" s="120">
        <v>0</v>
      </c>
      <c r="HZ138" s="120">
        <v>0</v>
      </c>
      <c r="IA138" s="120">
        <v>0</v>
      </c>
      <c r="IB138" s="120">
        <v>0</v>
      </c>
      <c r="IC138" s="120">
        <v>0</v>
      </c>
      <c r="ID138" s="120">
        <v>0</v>
      </c>
      <c r="IE138" s="120">
        <v>0</v>
      </c>
      <c r="IF138" s="120">
        <v>0</v>
      </c>
      <c r="IG138" s="120">
        <v>0</v>
      </c>
      <c r="IH138" s="120">
        <v>0</v>
      </c>
      <c r="II138" s="120">
        <v>0</v>
      </c>
      <c r="IJ138" s="120">
        <v>0</v>
      </c>
      <c r="IK138" s="120">
        <v>0</v>
      </c>
      <c r="IL138" s="120">
        <v>0</v>
      </c>
      <c r="IM138" s="120">
        <v>0</v>
      </c>
      <c r="IN138" s="120">
        <v>0</v>
      </c>
      <c r="IO138" s="120">
        <v>0</v>
      </c>
      <c r="IP138" s="120">
        <v>0</v>
      </c>
      <c r="IQ138" s="120">
        <v>0</v>
      </c>
      <c r="IR138" s="120">
        <v>0</v>
      </c>
      <c r="IS138" s="120">
        <v>0</v>
      </c>
      <c r="IT138" s="120">
        <v>0</v>
      </c>
      <c r="IU138" s="120">
        <v>0</v>
      </c>
      <c r="IV138" s="120">
        <v>0</v>
      </c>
      <c r="IW138" s="120">
        <v>0</v>
      </c>
      <c r="IX138" s="120">
        <v>0</v>
      </c>
      <c r="IY138" s="120">
        <v>0</v>
      </c>
      <c r="IZ138" s="120">
        <v>0</v>
      </c>
      <c r="JA138" s="120">
        <v>0</v>
      </c>
      <c r="JB138" s="120">
        <v>0</v>
      </c>
    </row>
    <row r="139" spans="1:262" ht="14.4" x14ac:dyDescent="0.3">
      <c r="A139" s="120" t="s">
        <v>847</v>
      </c>
      <c r="B139" s="120" t="s">
        <v>454</v>
      </c>
      <c r="C139" s="120" t="s">
        <v>848</v>
      </c>
      <c r="D139" s="120" t="s">
        <v>455</v>
      </c>
      <c r="E139" s="121">
        <v>0.48092638888888889</v>
      </c>
      <c r="F139" s="120">
        <v>45.546999999999997</v>
      </c>
      <c r="G139" s="120" t="s">
        <v>576</v>
      </c>
      <c r="H139" s="122">
        <v>295000</v>
      </c>
      <c r="I139" s="122">
        <v>12000</v>
      </c>
      <c r="J139" s="120">
        <v>49630</v>
      </c>
      <c r="K139" s="120">
        <v>600</v>
      </c>
      <c r="L139" s="120">
        <v>52520</v>
      </c>
      <c r="M139" s="120">
        <v>310</v>
      </c>
      <c r="N139" s="120">
        <v>5170</v>
      </c>
      <c r="O139" s="120">
        <v>670</v>
      </c>
      <c r="P139" s="120">
        <v>105140</v>
      </c>
      <c r="Q139" s="120">
        <v>680</v>
      </c>
      <c r="R139" s="120">
        <v>2220</v>
      </c>
      <c r="S139" s="120">
        <v>100</v>
      </c>
      <c r="T139" s="120">
        <v>2750</v>
      </c>
      <c r="U139" s="120">
        <v>440</v>
      </c>
      <c r="V139" s="120">
        <v>3740</v>
      </c>
      <c r="W139" s="120">
        <v>570</v>
      </c>
      <c r="X139" s="120">
        <v>4460</v>
      </c>
      <c r="Y139" s="120">
        <v>730</v>
      </c>
      <c r="Z139" s="120">
        <v>5570</v>
      </c>
      <c r="AA139" s="120">
        <v>820</v>
      </c>
      <c r="AB139" s="120">
        <v>850</v>
      </c>
      <c r="AC139" s="120">
        <v>150</v>
      </c>
      <c r="AD139" s="120">
        <v>820</v>
      </c>
      <c r="AE139" s="120">
        <v>120</v>
      </c>
      <c r="AF139" s="120">
        <v>3170</v>
      </c>
      <c r="AG139" s="120">
        <v>460</v>
      </c>
      <c r="AH139" s="120">
        <v>970</v>
      </c>
      <c r="AI139" s="120">
        <v>140</v>
      </c>
      <c r="AJ139" s="120">
        <v>6520</v>
      </c>
      <c r="AK139" s="120">
        <v>920</v>
      </c>
      <c r="AL139" s="120">
        <v>1490</v>
      </c>
      <c r="AM139" s="120">
        <v>220</v>
      </c>
      <c r="AN139" s="120">
        <v>6600</v>
      </c>
      <c r="AO139" s="120">
        <v>970</v>
      </c>
      <c r="AP139" s="120">
        <v>2120</v>
      </c>
      <c r="AQ139" s="120">
        <v>310</v>
      </c>
      <c r="AR139" s="120">
        <v>6270</v>
      </c>
      <c r="AS139" s="120">
        <v>910</v>
      </c>
      <c r="AT139" s="120">
        <v>1450</v>
      </c>
      <c r="AU139" s="120">
        <v>220</v>
      </c>
      <c r="AV139" s="120">
        <v>6840</v>
      </c>
      <c r="AW139" s="120">
        <v>980</v>
      </c>
      <c r="AX139" s="120">
        <v>342</v>
      </c>
      <c r="AY139" s="120">
        <v>22</v>
      </c>
      <c r="AZ139" s="120">
        <v>191</v>
      </c>
      <c r="BA139" s="120">
        <v>22</v>
      </c>
      <c r="BB139" s="120">
        <v>1730</v>
      </c>
      <c r="BC139" s="120">
        <v>230</v>
      </c>
      <c r="BD139" s="120">
        <v>1620</v>
      </c>
      <c r="BE139" s="120">
        <v>220</v>
      </c>
      <c r="BF139" s="120">
        <v>3840</v>
      </c>
      <c r="BG139" s="120">
        <v>510</v>
      </c>
      <c r="BH139" s="120">
        <v>6010</v>
      </c>
      <c r="BI139" s="120">
        <v>870</v>
      </c>
      <c r="BJ139" s="122">
        <v>7400</v>
      </c>
      <c r="BK139" s="122">
        <v>1000</v>
      </c>
      <c r="BL139" s="120">
        <v>6.5</v>
      </c>
      <c r="BM139" s="120">
        <v>2.7</v>
      </c>
      <c r="BN139" s="120">
        <v>47</v>
      </c>
      <c r="BO139" s="120">
        <v>28</v>
      </c>
      <c r="BP139" s="120">
        <v>73</v>
      </c>
      <c r="BQ139" s="120">
        <v>90</v>
      </c>
      <c r="BR139" s="122">
        <v>81000</v>
      </c>
      <c r="BS139" s="122">
        <v>12000</v>
      </c>
      <c r="BT139" s="120">
        <v>38</v>
      </c>
      <c r="BU139" s="120">
        <v>17</v>
      </c>
      <c r="BV139" s="120">
        <v>77</v>
      </c>
      <c r="BW139" s="120">
        <v>13</v>
      </c>
      <c r="BX139" s="120">
        <v>35.299999999999997</v>
      </c>
      <c r="BY139" s="120">
        <v>5.7</v>
      </c>
      <c r="BZ139" s="120">
        <v>34.9</v>
      </c>
      <c r="CA139" s="120">
        <v>5.4</v>
      </c>
      <c r="CB139" s="120">
        <v>39.299999999999997</v>
      </c>
      <c r="CC139" s="120">
        <v>6.4</v>
      </c>
      <c r="CD139" s="120">
        <v>36</v>
      </c>
      <c r="CE139" s="120">
        <v>5.3</v>
      </c>
      <c r="CF139" s="120">
        <v>34.299999999999997</v>
      </c>
      <c r="CG139" s="120">
        <v>6.1</v>
      </c>
      <c r="CH139" s="120">
        <v>34.799999999999997</v>
      </c>
      <c r="CI139" s="120">
        <v>5.2</v>
      </c>
      <c r="CJ139" s="120">
        <v>34.200000000000003</v>
      </c>
      <c r="CK139" s="120">
        <v>5</v>
      </c>
      <c r="CL139" s="120">
        <v>38.1</v>
      </c>
      <c r="CM139" s="120">
        <v>5.5</v>
      </c>
      <c r="CN139" s="120">
        <v>34.1</v>
      </c>
      <c r="CO139" s="120">
        <v>4.8</v>
      </c>
      <c r="CP139" s="120">
        <v>34.200000000000003</v>
      </c>
      <c r="CQ139" s="120">
        <v>5</v>
      </c>
      <c r="CR139" s="120">
        <v>34.700000000000003</v>
      </c>
      <c r="CS139" s="120">
        <v>5.0999999999999996</v>
      </c>
      <c r="CT139" s="120">
        <v>35.5</v>
      </c>
      <c r="CU139" s="120">
        <v>5.2</v>
      </c>
      <c r="CV139" s="120">
        <v>34</v>
      </c>
      <c r="CW139" s="120">
        <v>4.9000000000000004</v>
      </c>
      <c r="CX139" s="120">
        <v>36.4</v>
      </c>
      <c r="CY139" s="120">
        <v>5.4</v>
      </c>
      <c r="CZ139" s="120">
        <v>34.5</v>
      </c>
      <c r="DA139" s="120">
        <v>4.9000000000000004</v>
      </c>
      <c r="DB139" s="120">
        <v>28</v>
      </c>
      <c r="DC139" s="120">
        <v>22</v>
      </c>
      <c r="DD139" s="120">
        <v>34.4</v>
      </c>
      <c r="DE139" s="120">
        <v>8.3000000000000007</v>
      </c>
      <c r="DF139" s="120">
        <v>34.299999999999997</v>
      </c>
      <c r="DG139" s="120">
        <v>4.5999999999999996</v>
      </c>
      <c r="DH139" s="120">
        <v>36.4</v>
      </c>
      <c r="DI139" s="120">
        <v>4.8</v>
      </c>
      <c r="DJ139" s="120">
        <v>36.1</v>
      </c>
      <c r="DK139" s="120">
        <v>4.8</v>
      </c>
      <c r="DL139" s="120">
        <v>34.200000000000003</v>
      </c>
      <c r="DM139" s="120">
        <v>4.9000000000000004</v>
      </c>
      <c r="DN139" s="120">
        <v>33.200000000000003</v>
      </c>
      <c r="DO139" s="120">
        <v>4.5</v>
      </c>
      <c r="DP139" s="120">
        <v>39</v>
      </c>
      <c r="DQ139" s="120">
        <v>18</v>
      </c>
      <c r="DR139" s="120">
        <v>4.3100000000000001E-4</v>
      </c>
      <c r="DS139" s="120">
        <v>3.1999999999999999E-5</v>
      </c>
      <c r="DT139" s="120">
        <v>4480</v>
      </c>
      <c r="DU139" s="120">
        <v>670</v>
      </c>
      <c r="DV139" s="120">
        <v>970</v>
      </c>
      <c r="DW139" s="120">
        <v>610</v>
      </c>
      <c r="DX139" s="120">
        <v>-240</v>
      </c>
      <c r="DY139" s="120">
        <v>280</v>
      </c>
      <c r="DZ139" s="120">
        <v>1620</v>
      </c>
      <c r="EA139" s="120">
        <v>740</v>
      </c>
      <c r="EB139" s="120">
        <v>620</v>
      </c>
      <c r="EC139" s="120">
        <v>100</v>
      </c>
      <c r="ED139" s="120">
        <v>2850</v>
      </c>
      <c r="EE139" s="120">
        <v>460</v>
      </c>
      <c r="EF139" s="120">
        <v>3860</v>
      </c>
      <c r="EG139" s="120">
        <v>600</v>
      </c>
      <c r="EH139" s="120">
        <v>4620</v>
      </c>
      <c r="EI139" s="120">
        <v>750</v>
      </c>
      <c r="EJ139" s="120">
        <v>5710</v>
      </c>
      <c r="EK139" s="120">
        <v>840</v>
      </c>
      <c r="EL139" s="120">
        <v>880</v>
      </c>
      <c r="EM139" s="120">
        <v>160</v>
      </c>
      <c r="EN139" s="120">
        <v>850</v>
      </c>
      <c r="EO139" s="120">
        <v>130</v>
      </c>
      <c r="EP139" s="120">
        <v>3270</v>
      </c>
      <c r="EQ139" s="120">
        <v>470</v>
      </c>
      <c r="ER139" s="120">
        <v>1000</v>
      </c>
      <c r="ES139" s="120">
        <v>150</v>
      </c>
      <c r="ET139" s="120">
        <v>6680</v>
      </c>
      <c r="EU139" s="120">
        <v>950</v>
      </c>
      <c r="EV139" s="120">
        <v>1540</v>
      </c>
      <c r="EW139" s="120">
        <v>220</v>
      </c>
      <c r="EX139" s="120">
        <v>6730</v>
      </c>
      <c r="EY139" s="120">
        <v>990</v>
      </c>
      <c r="EZ139" s="120">
        <v>2250</v>
      </c>
      <c r="FA139" s="120">
        <v>330</v>
      </c>
      <c r="FB139" s="120">
        <v>6450</v>
      </c>
      <c r="FC139" s="120">
        <v>930</v>
      </c>
      <c r="FD139" s="120">
        <v>1490</v>
      </c>
      <c r="FE139" s="120">
        <v>220</v>
      </c>
      <c r="FF139" s="122">
        <v>7000</v>
      </c>
      <c r="FG139" s="122">
        <v>1000</v>
      </c>
      <c r="FH139" s="120">
        <v>92</v>
      </c>
      <c r="FI139" s="120">
        <v>22</v>
      </c>
      <c r="FJ139" s="120">
        <v>1740</v>
      </c>
      <c r="FK139" s="120">
        <v>230</v>
      </c>
      <c r="FL139" s="120">
        <v>1640</v>
      </c>
      <c r="FM139" s="120">
        <v>220</v>
      </c>
      <c r="FN139" s="120">
        <v>3900</v>
      </c>
      <c r="FO139" s="120">
        <v>520</v>
      </c>
      <c r="FP139" s="120">
        <v>6210</v>
      </c>
      <c r="FQ139" s="120">
        <v>900</v>
      </c>
      <c r="FR139" s="122">
        <v>7700</v>
      </c>
      <c r="FS139" s="122">
        <v>1000</v>
      </c>
      <c r="FT139" s="120">
        <v>6.1</v>
      </c>
      <c r="FU139" s="120">
        <v>2.8</v>
      </c>
      <c r="FV139" s="120">
        <v>0</v>
      </c>
      <c r="FW139" s="120">
        <v>6.9622999999999999</v>
      </c>
      <c r="FX139" s="120">
        <v>13.233000000000001</v>
      </c>
      <c r="FY139" s="120">
        <v>6812.9</v>
      </c>
      <c r="FZ139" s="120">
        <v>2.8081999999999998</v>
      </c>
      <c r="GA139" s="120">
        <v>21.629000000000001</v>
      </c>
      <c r="GB139" s="120">
        <v>0.88315999999999995</v>
      </c>
      <c r="GC139" s="120">
        <v>0.64634999999999998</v>
      </c>
      <c r="GD139" s="120">
        <v>0.84550999999999998</v>
      </c>
      <c r="GE139" s="120">
        <v>0.4496</v>
      </c>
      <c r="GF139" s="120">
        <v>0</v>
      </c>
      <c r="GG139" s="120">
        <v>0</v>
      </c>
      <c r="GH139" s="120">
        <v>0.37357000000000001</v>
      </c>
      <c r="GI139" s="120">
        <v>0</v>
      </c>
      <c r="GJ139" s="120">
        <v>0.43637999999999999</v>
      </c>
      <c r="GK139" s="120">
        <v>0.79710999999999999</v>
      </c>
      <c r="GL139" s="120">
        <v>0.55893000000000004</v>
      </c>
      <c r="GM139" s="120">
        <v>0</v>
      </c>
      <c r="GN139" s="120">
        <v>0.45279999999999998</v>
      </c>
      <c r="GO139" s="120">
        <v>1.2104999999999999</v>
      </c>
      <c r="GP139" s="120">
        <v>0.17443</v>
      </c>
      <c r="GQ139" s="120">
        <v>1744.3</v>
      </c>
      <c r="GR139" s="120">
        <v>27.37</v>
      </c>
      <c r="GS139" s="120">
        <v>0.87705999999999995</v>
      </c>
      <c r="GT139" s="120">
        <v>1.3707</v>
      </c>
      <c r="GU139" s="120">
        <v>2.0463</v>
      </c>
      <c r="GV139" s="120">
        <v>0.33134000000000002</v>
      </c>
      <c r="GW139" s="120">
        <v>0.47084999999999999</v>
      </c>
      <c r="GX139" s="120">
        <v>0</v>
      </c>
      <c r="GY139" s="120">
        <v>0</v>
      </c>
      <c r="GZ139" s="120">
        <v>0</v>
      </c>
      <c r="HA139" s="120">
        <v>0</v>
      </c>
      <c r="HB139" s="120">
        <v>0</v>
      </c>
      <c r="HC139" s="120">
        <v>0</v>
      </c>
      <c r="HD139" s="120">
        <v>0</v>
      </c>
      <c r="HE139" s="120">
        <v>0</v>
      </c>
      <c r="HF139" s="120">
        <v>0</v>
      </c>
      <c r="HG139" s="120">
        <v>0</v>
      </c>
      <c r="HH139" s="120">
        <v>0</v>
      </c>
      <c r="HI139" s="120">
        <v>0</v>
      </c>
      <c r="HJ139" s="120">
        <v>0</v>
      </c>
      <c r="HK139" s="120">
        <v>0</v>
      </c>
      <c r="HL139" s="120">
        <v>0</v>
      </c>
      <c r="HM139" s="120">
        <v>0</v>
      </c>
      <c r="HN139" s="120">
        <v>0</v>
      </c>
      <c r="HO139" s="120">
        <v>0</v>
      </c>
      <c r="HP139" s="120">
        <v>0</v>
      </c>
      <c r="HQ139" s="120">
        <v>0</v>
      </c>
      <c r="HR139" s="120">
        <v>0</v>
      </c>
      <c r="HS139" s="120">
        <v>0</v>
      </c>
      <c r="HT139" s="120">
        <v>0</v>
      </c>
      <c r="HU139" s="120">
        <v>0</v>
      </c>
      <c r="HV139" s="120">
        <v>0</v>
      </c>
      <c r="HW139" s="120">
        <v>0</v>
      </c>
      <c r="HX139" s="120">
        <v>0</v>
      </c>
      <c r="HY139" s="120">
        <v>0</v>
      </c>
      <c r="HZ139" s="120">
        <v>0</v>
      </c>
      <c r="IA139" s="120">
        <v>0</v>
      </c>
      <c r="IB139" s="120">
        <v>0</v>
      </c>
      <c r="IC139" s="120">
        <v>0</v>
      </c>
      <c r="ID139" s="120">
        <v>0</v>
      </c>
      <c r="IE139" s="120">
        <v>0</v>
      </c>
      <c r="IF139" s="120">
        <v>0</v>
      </c>
      <c r="IG139" s="120">
        <v>0</v>
      </c>
      <c r="IH139" s="120">
        <v>0</v>
      </c>
      <c r="II139" s="120">
        <v>0</v>
      </c>
      <c r="IJ139" s="120">
        <v>0</v>
      </c>
      <c r="IK139" s="120">
        <v>0</v>
      </c>
      <c r="IL139" s="120">
        <v>0</v>
      </c>
      <c r="IM139" s="120">
        <v>0</v>
      </c>
      <c r="IN139" s="120">
        <v>0</v>
      </c>
      <c r="IO139" s="120">
        <v>0</v>
      </c>
      <c r="IP139" s="120">
        <v>0</v>
      </c>
      <c r="IQ139" s="120">
        <v>0</v>
      </c>
      <c r="IR139" s="120">
        <v>0</v>
      </c>
      <c r="IS139" s="120">
        <v>0</v>
      </c>
      <c r="IT139" s="120">
        <v>0</v>
      </c>
      <c r="IU139" s="120">
        <v>0</v>
      </c>
      <c r="IV139" s="120">
        <v>0</v>
      </c>
      <c r="IW139" s="120">
        <v>0</v>
      </c>
      <c r="IX139" s="120">
        <v>0</v>
      </c>
      <c r="IY139" s="120">
        <v>0</v>
      </c>
      <c r="IZ139" s="120">
        <v>0</v>
      </c>
      <c r="JA139" s="120">
        <v>0</v>
      </c>
      <c r="JB139" s="120">
        <v>0</v>
      </c>
    </row>
  </sheetData>
  <phoneticPr fontId="2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enableFormatConditionsCalculation="0">
    <pageSetUpPr autoPageBreaks="0"/>
  </sheetPr>
  <dimension ref="A2:Z54"/>
  <sheetViews>
    <sheetView topLeftCell="A19" workbookViewId="0">
      <selection activeCell="D34" sqref="D34"/>
    </sheetView>
  </sheetViews>
  <sheetFormatPr baseColWidth="10" defaultColWidth="8.88671875" defaultRowHeight="13.2" x14ac:dyDescent="0.25"/>
  <cols>
    <col min="2" max="2" width="9.109375" bestFit="1" customWidth="1"/>
  </cols>
  <sheetData>
    <row r="2" spans="1:26" x14ac:dyDescent="0.25">
      <c r="B2" s="5" t="s">
        <v>72</v>
      </c>
      <c r="C2" s="5"/>
      <c r="D2" s="5" t="s">
        <v>73</v>
      </c>
    </row>
    <row r="3" spans="1:26" x14ac:dyDescent="0.25">
      <c r="Q3" s="4" t="s">
        <v>120</v>
      </c>
      <c r="U3" s="4" t="s">
        <v>121</v>
      </c>
      <c r="Y3" s="68" t="s">
        <v>118</v>
      </c>
    </row>
    <row r="4" spans="1:26" x14ac:dyDescent="0.25">
      <c r="B4" s="5" t="s">
        <v>128</v>
      </c>
      <c r="P4" s="35" t="s">
        <v>77</v>
      </c>
      <c r="Q4" s="35" t="s">
        <v>76</v>
      </c>
      <c r="R4" s="43" t="s">
        <v>122</v>
      </c>
      <c r="T4" s="35" t="s">
        <v>77</v>
      </c>
      <c r="U4" s="35" t="s">
        <v>76</v>
      </c>
      <c r="V4" s="43" t="s">
        <v>122</v>
      </c>
      <c r="X4" s="35" t="s">
        <v>77</v>
      </c>
      <c r="Y4" s="35" t="s">
        <v>76</v>
      </c>
      <c r="Z4" s="43" t="s">
        <v>122</v>
      </c>
    </row>
    <row r="5" spans="1:26" x14ac:dyDescent="0.25">
      <c r="A5" s="5">
        <v>1</v>
      </c>
      <c r="B5" t="s">
        <v>191</v>
      </c>
      <c r="P5" s="43">
        <f ca="1">IF(OFFSET('Chlorine ICP data'!A4,0,$C$21-1,1,1)&lt;&gt;"", OFFSET('Chlorine ICP data'!A4,0,$C$21-1,1,1),"")</f>
        <v>18660</v>
      </c>
      <c r="Q5" s="43">
        <f ca="1">IF(OFFSET('Chlorine ICP data'!A4,0,$D$21-1,1,1)&lt;&gt;"",OFFSET('Chlorine ICP data'!A4,0,$D$21-1,1,1),"")</f>
        <v>137200</v>
      </c>
      <c r="R5" s="43">
        <f ca="1">IF(Q5&lt;&gt;"",P5/Q5,"")</f>
        <v>0.13600583090379009</v>
      </c>
      <c r="T5" s="43">
        <f ca="1">IF(OFFSET('Chlorine ICP data'!A41,0,$C$21-1,1,1)&lt;&gt;"", OFFSET('Chlorine ICP data'!A41,0,$C$21-1,1,1),"")</f>
        <v>-200</v>
      </c>
      <c r="U5" s="43">
        <f ca="1">IF(OFFSET('Chlorine ICP data'!A41,0,$D$21-1,1,1)&lt;&gt;"",OFFSET('Chlorine ICP data'!A41,0,$D$21-1,1,1),"")</f>
        <v>133500</v>
      </c>
      <c r="V5" s="43">
        <f t="shared" ref="V5:V18" ca="1" si="0">IF(U5&lt;&gt;"",T5/U5,"")</f>
        <v>-1.4981273408239701E-3</v>
      </c>
      <c r="X5" s="43">
        <f ca="1">IF(OFFSET('Durango ICP data'!A2,0,$C$21-1,1,1)&lt;&gt;"", OFFSET('Durango ICP data'!A2,0,$C$21-1,1,1), "")</f>
        <v>840</v>
      </c>
      <c r="Y5" s="43">
        <f ca="1">IF(OFFSET('Durango ICP data'!A2,0,$D$21-1,1,1)&lt;&gt;"", OFFSET('Durango ICP data'!A2,0,$D$21-1,1,1), "")</f>
        <v>122500</v>
      </c>
      <c r="Z5" s="43">
        <f ca="1">IF(Y5&lt;&gt;"",X5/Y5,"")</f>
        <v>6.8571428571428568E-3</v>
      </c>
    </row>
    <row r="6" spans="1:26" x14ac:dyDescent="0.25">
      <c r="A6" s="5">
        <v>2</v>
      </c>
      <c r="B6" t="s">
        <v>129</v>
      </c>
      <c r="P6" s="43">
        <f ca="1">IF(OFFSET('Chlorine ICP data'!A5,0,$C$21-1,1,1)&lt;&gt;"", OFFSET('Chlorine ICP data'!A5,0,$C$21-1,1,1),"")</f>
        <v>18500</v>
      </c>
      <c r="Q6" s="43">
        <f ca="1">IF(OFFSET('Chlorine ICP data'!A5,0,$D$21-1,1,1)&lt;&gt;"",OFFSET('Chlorine ICP data'!A5,0,$D$21-1,1,1),"")</f>
        <v>135000</v>
      </c>
      <c r="R6" s="43">
        <f t="shared" ref="R6:R40" ca="1" si="1">IF(Q6&lt;&gt;"",P6/Q6,"")</f>
        <v>0.13703703703703704</v>
      </c>
      <c r="T6" s="43">
        <f ca="1">IF(OFFSET('Chlorine ICP data'!A42,0,$C$21-1,1,1)&lt;&gt;"", OFFSET('Chlorine ICP data'!A42,0,$C$21-1,1,1),"")</f>
        <v>230</v>
      </c>
      <c r="U6" s="43">
        <f ca="1">IF(OFFSET('Chlorine ICP data'!A42,0,$D$21-1,1,1)&lt;&gt;"",OFFSET('Chlorine ICP data'!A42,0,$D$21-1,1,1),"")</f>
        <v>131200</v>
      </c>
      <c r="V6" s="43">
        <f t="shared" ca="1" si="0"/>
        <v>1.7530487804878049E-3</v>
      </c>
      <c r="X6" s="43">
        <f ca="1">IF(OFFSET('Durango ICP data'!A3,0,$C$21-1,1,1)&lt;&gt;"", OFFSET('Durango ICP data'!A3,0,$C$21-1,1,1), "")</f>
        <v>100</v>
      </c>
      <c r="Y6" s="43">
        <f ca="1">IF(OFFSET('Durango ICP data'!A3,0,$D$21-1,1,1)&lt;&gt;"", OFFSET('Durango ICP data'!A3,0,$D$21-1,1,1), "")</f>
        <v>120300</v>
      </c>
      <c r="Z6" s="43">
        <f t="shared" ref="Z6:Z35" ca="1" si="2">IF(Y6&lt;&gt;"",X6/Y6,"")</f>
        <v>8.3125519534497092E-4</v>
      </c>
    </row>
    <row r="7" spans="1:26" x14ac:dyDescent="0.25">
      <c r="A7" s="5">
        <v>3</v>
      </c>
      <c r="B7" t="s">
        <v>54</v>
      </c>
      <c r="P7" s="43">
        <f ca="1">IF(OFFSET('Chlorine ICP data'!A6,0,$C$21-1,1,1)&lt;&gt;"", OFFSET('Chlorine ICP data'!A6,0,$C$21-1,1,1),"")</f>
        <v>15150</v>
      </c>
      <c r="Q7" s="43">
        <f ca="1">IF(OFFSET('Chlorine ICP data'!A6,0,$D$21-1,1,1)&lt;&gt;"",OFFSET('Chlorine ICP data'!A6,0,$D$21-1,1,1),"")</f>
        <v>116500</v>
      </c>
      <c r="R7" s="43">
        <f t="shared" ca="1" si="1"/>
        <v>0.13004291845493562</v>
      </c>
      <c r="T7" s="43">
        <f ca="1">IF(OFFSET('Chlorine ICP data'!A43,0,$C$21-1,1,1)&lt;&gt;"", OFFSET('Chlorine ICP data'!A43,0,$C$21-1,1,1),"")</f>
        <v>-10</v>
      </c>
      <c r="U7" s="43">
        <f ca="1">IF(OFFSET('Chlorine ICP data'!A43,0,$D$21-1,1,1)&lt;&gt;"",OFFSET('Chlorine ICP data'!A43,0,$D$21-1,1,1),"")</f>
        <v>130800</v>
      </c>
      <c r="V7" s="43">
        <f t="shared" ca="1" si="0"/>
        <v>-7.64525993883792E-5</v>
      </c>
      <c r="X7" s="43">
        <f ca="1">IF(OFFSET('Durango ICP data'!A4,0,$C$21-1,1,1)&lt;&gt;"", OFFSET('Durango ICP data'!A4,0,$C$21-1,1,1), "")</f>
        <v>1300</v>
      </c>
      <c r="Y7" s="43">
        <f ca="1">IF(OFFSET('Durango ICP data'!A4,0,$D$21-1,1,1)&lt;&gt;"", OFFSET('Durango ICP data'!A4,0,$D$21-1,1,1), "")</f>
        <v>108700</v>
      </c>
      <c r="Z7" s="43">
        <f t="shared" ca="1" si="2"/>
        <v>1.1959521619135235E-2</v>
      </c>
    </row>
    <row r="8" spans="1:26" x14ac:dyDescent="0.25">
      <c r="A8" s="5">
        <v>4</v>
      </c>
      <c r="B8" t="s">
        <v>110</v>
      </c>
      <c r="P8" s="43">
        <f ca="1">IF(OFFSET('Chlorine ICP data'!A7,0,$C$21-1,1,1)&lt;&gt;"", OFFSET('Chlorine ICP data'!A7,0,$C$21-1,1,1),"")</f>
        <v>15200</v>
      </c>
      <c r="Q8" s="43">
        <f ca="1">IF(OFFSET('Chlorine ICP data'!A7,0,$D$21-1,1,1)&lt;&gt;"",OFFSET('Chlorine ICP data'!A7,0,$D$21-1,1,1),"")</f>
        <v>112500</v>
      </c>
      <c r="R8" s="43">
        <f t="shared" ca="1" si="1"/>
        <v>0.1351111111111111</v>
      </c>
      <c r="T8" s="43">
        <f ca="1">IF(OFFSET('Chlorine ICP data'!A44,0,$C$21-1,1,1)&lt;&gt;"", OFFSET('Chlorine ICP data'!A44,0,$C$21-1,1,1),"")</f>
        <v>-280</v>
      </c>
      <c r="U8" s="43">
        <f ca="1">IF(OFFSET('Chlorine ICP data'!A44,0,$D$21-1,1,1)&lt;&gt;"",OFFSET('Chlorine ICP data'!A44,0,$D$21-1,1,1),"")</f>
        <v>112500</v>
      </c>
      <c r="V8" s="43">
        <f t="shared" ca="1" si="0"/>
        <v>-2.488888888888889E-3</v>
      </c>
      <c r="X8" s="43">
        <f ca="1">IF(OFFSET('Durango ICP data'!A5,0,$C$21-1,1,1)&lt;&gt;"", OFFSET('Durango ICP data'!A5,0,$C$21-1,1,1), "")</f>
        <v>530</v>
      </c>
      <c r="Y8" s="43">
        <f ca="1">IF(OFFSET('Durango ICP data'!A5,0,$D$21-1,1,1)&lt;&gt;"", OFFSET('Durango ICP data'!A5,0,$D$21-1,1,1), "")</f>
        <v>117300</v>
      </c>
      <c r="Z8" s="43">
        <f t="shared" ca="1" si="2"/>
        <v>4.518329070758738E-3</v>
      </c>
    </row>
    <row r="9" spans="1:26" x14ac:dyDescent="0.25">
      <c r="A9" s="5">
        <v>5</v>
      </c>
      <c r="B9" t="s">
        <v>194</v>
      </c>
      <c r="P9" s="43">
        <f ca="1">IF(OFFSET('Chlorine ICP data'!A8,0,$C$21-1,1,1)&lt;&gt;"", OFFSET('Chlorine ICP data'!A8,0,$C$21-1,1,1),"")</f>
        <v>13710</v>
      </c>
      <c r="Q9" s="43">
        <f ca="1">IF(OFFSET('Chlorine ICP data'!A8,0,$D$21-1,1,1)&lt;&gt;"",OFFSET('Chlorine ICP data'!A8,0,$D$21-1,1,1),"")</f>
        <v>103200</v>
      </c>
      <c r="R9" s="43">
        <f t="shared" ca="1" si="1"/>
        <v>0.13284883720930232</v>
      </c>
      <c r="T9" s="43">
        <f ca="1">IF(OFFSET('Chlorine ICP data'!A45,0,$C$21-1,1,1)&lt;&gt;"", OFFSET('Chlorine ICP data'!A45,0,$C$21-1,1,1),"")</f>
        <v>-130</v>
      </c>
      <c r="U9" s="43">
        <f ca="1">IF(OFFSET('Chlorine ICP data'!A45,0,$D$21-1,1,1)&lt;&gt;"",OFFSET('Chlorine ICP data'!A45,0,$D$21-1,1,1),"")</f>
        <v>111400</v>
      </c>
      <c r="V9" s="43">
        <f t="shared" ca="1" si="0"/>
        <v>-1.1669658886894075E-3</v>
      </c>
      <c r="X9" s="43">
        <f ca="1">IF(OFFSET('Durango ICP data'!A6,0,$C$21-1,1,1)&lt;&gt;"", OFFSET('Durango ICP data'!A6,0,$C$21-1,1,1), "")</f>
        <v>880</v>
      </c>
      <c r="Y9" s="43">
        <f ca="1">IF(OFFSET('Durango ICP data'!A6,0,$D$21-1,1,1)&lt;&gt;"", OFFSET('Durango ICP data'!A6,0,$D$21-1,1,1), "")</f>
        <v>96100</v>
      </c>
      <c r="Z9" s="43">
        <f t="shared" ca="1" si="2"/>
        <v>9.1571279916753383E-3</v>
      </c>
    </row>
    <row r="10" spans="1:26" x14ac:dyDescent="0.25">
      <c r="A10" s="5">
        <v>6</v>
      </c>
      <c r="B10" t="s">
        <v>111</v>
      </c>
      <c r="P10" s="43">
        <f ca="1">IF(OFFSET('Chlorine ICP data'!A9,0,$C$21-1,1,1)&lt;&gt;"", OFFSET('Chlorine ICP data'!A9,0,$C$21-1,1,1),"")</f>
        <v>13550</v>
      </c>
      <c r="Q10" s="43">
        <f ca="1">IF(OFFSET('Chlorine ICP data'!A9,0,$D$21-1,1,1)&lt;&gt;"",OFFSET('Chlorine ICP data'!A9,0,$D$21-1,1,1),"")</f>
        <v>104900</v>
      </c>
      <c r="R10" s="43">
        <f t="shared" ca="1" si="1"/>
        <v>0.12917063870352716</v>
      </c>
      <c r="T10" s="43">
        <f ca="1">IF(OFFSET('Chlorine ICP data'!A46,0,$C$21-1,1,1)&lt;&gt;"", OFFSET('Chlorine ICP data'!A46,0,$C$21-1,1,1),"")</f>
        <v>240</v>
      </c>
      <c r="U10" s="43">
        <f ca="1">IF(OFFSET('Chlorine ICP data'!A46,0,$D$21-1,1,1)&lt;&gt;"",OFFSET('Chlorine ICP data'!A46,0,$D$21-1,1,1),"")</f>
        <v>110800</v>
      </c>
      <c r="V10" s="43">
        <f t="shared" ca="1" si="0"/>
        <v>2.1660649819494585E-3</v>
      </c>
      <c r="X10" s="43">
        <f ca="1">IF(OFFSET('Durango ICP data'!A7,0,$C$21-1,1,1)&lt;&gt;"", OFFSET('Durango ICP data'!A7,0,$C$21-1,1,1), "")</f>
        <v>560</v>
      </c>
      <c r="Y10" s="43">
        <f ca="1">IF(OFFSET('Durango ICP data'!A7,0,$D$21-1,1,1)&lt;&gt;"", OFFSET('Durango ICP data'!A7,0,$D$21-1,1,1), "")</f>
        <v>104600</v>
      </c>
      <c r="Z10" s="43">
        <f t="shared" ca="1" si="2"/>
        <v>5.3537284894837472E-3</v>
      </c>
    </row>
    <row r="11" spans="1:26" x14ac:dyDescent="0.25">
      <c r="A11" s="5">
        <v>7</v>
      </c>
      <c r="B11" t="s">
        <v>53</v>
      </c>
      <c r="P11" s="43" t="str">
        <f ca="1">IF(OFFSET('Chlorine ICP data'!A10,0,$C$21-1,1,1)&lt;&gt;"", OFFSET('Chlorine ICP data'!A10,0,$C$21-1,1,1),"")</f>
        <v/>
      </c>
      <c r="Q11" s="43" t="str">
        <f ca="1">IF(OFFSET('Chlorine ICP data'!A10,0,$D$21-1,1,1)&lt;&gt;"",OFFSET('Chlorine ICP data'!A10,0,$D$21-1,1,1),"")</f>
        <v/>
      </c>
      <c r="R11" s="43" t="str">
        <f t="shared" ca="1" si="1"/>
        <v/>
      </c>
      <c r="T11" s="43">
        <f ca="1">IF(OFFSET('Chlorine ICP data'!A47,0,$C$21-1,1,1)&lt;&gt;"", OFFSET('Chlorine ICP data'!A47,0,$C$21-1,1,1),"")</f>
        <v>250</v>
      </c>
      <c r="U11" s="43">
        <f ca="1">IF(OFFSET('Chlorine ICP data'!A47,0,$D$21-1,1,1)&lt;&gt;"",OFFSET('Chlorine ICP data'!A47,0,$D$21-1,1,1),"")</f>
        <v>108300</v>
      </c>
      <c r="V11" s="43">
        <f t="shared" ca="1" si="0"/>
        <v>2.3084025854108957E-3</v>
      </c>
      <c r="X11" s="43">
        <f ca="1">IF(OFFSET('Durango ICP data'!A8,0,$C$21-1,1,1)&lt;&gt;"", OFFSET('Durango ICP data'!A8,0,$C$21-1,1,1), "")</f>
        <v>1350</v>
      </c>
      <c r="Y11" s="43">
        <f ca="1">IF(OFFSET('Durango ICP data'!A8,0,$D$21-1,1,1)&lt;&gt;"", OFFSET('Durango ICP data'!A8,0,$D$21-1,1,1), "")</f>
        <v>102700</v>
      </c>
      <c r="Z11" s="43">
        <f t="shared" ca="1" si="2"/>
        <v>1.3145082765335931E-2</v>
      </c>
    </row>
    <row r="12" spans="1:26" x14ac:dyDescent="0.25">
      <c r="A12" s="5">
        <v>8</v>
      </c>
      <c r="B12" t="s">
        <v>3</v>
      </c>
      <c r="P12" s="43" t="str">
        <f ca="1">IF(OFFSET('Chlorine ICP data'!A11,0,$C$21-1,1,1)&lt;&gt;"", OFFSET('Chlorine ICP data'!A11,0,$C$21-1,1,1),"")</f>
        <v/>
      </c>
      <c r="Q12" s="43" t="str">
        <f ca="1">IF(OFFSET('Chlorine ICP data'!A11,0,$D$21-1,1,1)&lt;&gt;"",OFFSET('Chlorine ICP data'!A11,0,$D$21-1,1,1),"")</f>
        <v/>
      </c>
      <c r="R12" s="43" t="str">
        <f t="shared" ca="1" si="1"/>
        <v/>
      </c>
      <c r="T12" s="43">
        <f ca="1">IF(OFFSET('Chlorine ICP data'!A48,0,$C$21-1,1,1)&lt;&gt;"", OFFSET('Chlorine ICP data'!A48,0,$C$21-1,1,1),"")</f>
        <v>530</v>
      </c>
      <c r="U12" s="43">
        <f ca="1">IF(OFFSET('Chlorine ICP data'!A48,0,$D$21-1,1,1)&lt;&gt;"",OFFSET('Chlorine ICP data'!A48,0,$D$21-1,1,1),"")</f>
        <v>103600</v>
      </c>
      <c r="V12" s="43">
        <f t="shared" ca="1" si="0"/>
        <v>5.1158301158301155E-3</v>
      </c>
      <c r="X12" s="43">
        <f ca="1">IF(OFFSET('Durango ICP data'!A9,0,$C$21-1,1,1)&lt;&gt;"", OFFSET('Durango ICP data'!A9,0,$C$21-1,1,1), "")</f>
        <v>1520</v>
      </c>
      <c r="Y12" s="43">
        <f ca="1">IF(OFFSET('Durango ICP data'!A9,0,$D$21-1,1,1)&lt;&gt;"", OFFSET('Durango ICP data'!A9,0,$D$21-1,1,1), "")</f>
        <v>96500</v>
      </c>
      <c r="Z12" s="43">
        <f t="shared" ca="1" si="2"/>
        <v>1.5751295336787565E-2</v>
      </c>
    </row>
    <row r="13" spans="1:26" x14ac:dyDescent="0.25">
      <c r="A13" s="5">
        <v>9</v>
      </c>
      <c r="B13" t="s">
        <v>4</v>
      </c>
      <c r="P13" s="43" t="str">
        <f ca="1">IF(OFFSET('Chlorine ICP data'!A12,0,$C$21-1,1,1)&lt;&gt;"", OFFSET('Chlorine ICP data'!A12,0,$C$21-1,1,1),"")</f>
        <v/>
      </c>
      <c r="Q13" s="43" t="str">
        <f ca="1">IF(OFFSET('Chlorine ICP data'!A12,0,$D$21-1,1,1)&lt;&gt;"",OFFSET('Chlorine ICP data'!A12,0,$D$21-1,1,1),"")</f>
        <v/>
      </c>
      <c r="R13" s="43" t="str">
        <f t="shared" ca="1" si="1"/>
        <v/>
      </c>
      <c r="T13" s="43">
        <f ca="1">IF(OFFSET('Chlorine ICP data'!A49,0,$C$21-1,1,1)&lt;&gt;"", OFFSET('Chlorine ICP data'!A49,0,$C$21-1,1,1),"")</f>
        <v>210</v>
      </c>
      <c r="U13" s="43">
        <f ca="1">IF(OFFSET('Chlorine ICP data'!A49,0,$D$21-1,1,1)&lt;&gt;"",OFFSET('Chlorine ICP data'!A49,0,$D$21-1,1,1),"")</f>
        <v>106100</v>
      </c>
      <c r="V13" s="43">
        <f t="shared" ca="1" si="0"/>
        <v>1.9792648444863338E-3</v>
      </c>
      <c r="X13" s="43">
        <f ca="1">IF(OFFSET('Durango ICP data'!A10,0,$C$21-1,1,1)&lt;&gt;"", OFFSET('Durango ICP data'!A10,0,$C$21-1,1,1), "")</f>
        <v>290</v>
      </c>
      <c r="Y13" s="43">
        <f ca="1">IF(OFFSET('Durango ICP data'!A10,0,$D$21-1,1,1)&lt;&gt;"", OFFSET('Durango ICP data'!A10,0,$D$21-1,1,1), "")</f>
        <v>97500</v>
      </c>
      <c r="Z13" s="43">
        <f t="shared" ca="1" si="2"/>
        <v>2.9743589743589744E-3</v>
      </c>
    </row>
    <row r="14" spans="1:26" x14ac:dyDescent="0.25">
      <c r="A14" s="5">
        <v>10</v>
      </c>
      <c r="B14" t="s">
        <v>127</v>
      </c>
      <c r="P14" s="43" t="str">
        <f ca="1">IF(OFFSET('Chlorine ICP data'!A13,0,$C$21-1,1,1)&lt;&gt;"", OFFSET('Chlorine ICP data'!A13,0,$C$21-1,1,1),"")</f>
        <v/>
      </c>
      <c r="Q14" s="43" t="str">
        <f ca="1">IF(OFFSET('Chlorine ICP data'!A13,0,$D$21-1,1,1)&lt;&gt;"",OFFSET('Chlorine ICP data'!A13,0,$D$21-1,1,1),"")</f>
        <v/>
      </c>
      <c r="R14" s="43" t="str">
        <f t="shared" ca="1" si="1"/>
        <v/>
      </c>
      <c r="T14" s="43" t="str">
        <f ca="1">IF(OFFSET('Chlorine ICP data'!A50,0,$C$21-1,1,1)&lt;&gt;"", OFFSET('Chlorine ICP data'!A50,0,$C$21-1,1,1),"")</f>
        <v/>
      </c>
      <c r="U14" s="43" t="str">
        <f ca="1">IF(OFFSET('Chlorine ICP data'!A50,0,$D$21-1,1,1)&lt;&gt;"",OFFSET('Chlorine ICP data'!A50,0,$D$21-1,1,1),"")</f>
        <v/>
      </c>
      <c r="V14" s="43" t="str">
        <f t="shared" ca="1" si="0"/>
        <v/>
      </c>
      <c r="X14" s="43">
        <f ca="1">IF(OFFSET('Durango ICP data'!A11,0,$C$21-1,1,1)&lt;&gt;"", OFFSET('Durango ICP data'!A11,0,$C$21-1,1,1), "")</f>
        <v>770</v>
      </c>
      <c r="Y14" s="43">
        <f ca="1">IF(OFFSET('Durango ICP data'!A11,0,$D$21-1,1,1)&lt;&gt;"", OFFSET('Durango ICP data'!A11,0,$D$21-1,1,1), "")</f>
        <v>96500</v>
      </c>
      <c r="Z14" s="43">
        <f t="shared" ca="1" si="2"/>
        <v>7.9792746113989642E-3</v>
      </c>
    </row>
    <row r="15" spans="1:26" x14ac:dyDescent="0.25">
      <c r="P15" s="43" t="str">
        <f ca="1">IF(OFFSET('Chlorine ICP data'!A14,0,$C$21-1,1,1)&lt;&gt;"", OFFSET('Chlorine ICP data'!A14,0,$C$21-1,1,1),"")</f>
        <v/>
      </c>
      <c r="Q15" s="43" t="str">
        <f ca="1">IF(OFFSET('Chlorine ICP data'!A14,0,$D$21-1,1,1)&lt;&gt;"",OFFSET('Chlorine ICP data'!A14,0,$D$21-1,1,1),"")</f>
        <v/>
      </c>
      <c r="R15" s="43" t="str">
        <f t="shared" ca="1" si="1"/>
        <v/>
      </c>
      <c r="T15" s="43" t="str">
        <f ca="1">IF(OFFSET('Chlorine ICP data'!A51,0,$C$21-1,1,1)&lt;&gt;"", OFFSET('Chlorine ICP data'!A51,0,$C$21-1,1,1),"")</f>
        <v/>
      </c>
      <c r="U15" s="43" t="str">
        <f ca="1">IF(OFFSET('Chlorine ICP data'!A51,0,$D$21-1,1,1)&lt;&gt;"",OFFSET('Chlorine ICP data'!A51,0,$D$21-1,1,1),"")</f>
        <v/>
      </c>
      <c r="V15" s="43" t="str">
        <f t="shared" ca="1" si="0"/>
        <v/>
      </c>
      <c r="X15" s="43">
        <f ca="1">IF(OFFSET('Durango ICP data'!A12,0,$C$21-1,1,1)&lt;&gt;"", OFFSET('Durango ICP data'!A12,0,$C$21-1,1,1), "")</f>
        <v>1040</v>
      </c>
      <c r="Y15" s="43">
        <f ca="1">IF(OFFSET('Durango ICP data'!A12,0,$D$21-1,1,1)&lt;&gt;"", OFFSET('Durango ICP data'!A12,0,$D$21-1,1,1), "")</f>
        <v>98500</v>
      </c>
      <c r="Z15" s="43">
        <f t="shared" ca="1" si="2"/>
        <v>1.0558375634517767E-2</v>
      </c>
    </row>
    <row r="16" spans="1:26" ht="13.8" thickBot="1" x14ac:dyDescent="0.3">
      <c r="P16" s="43" t="str">
        <f ca="1">IF(OFFSET('Chlorine ICP data'!A15,0,$C$21-1,1,1)&lt;&gt;"", OFFSET('Chlorine ICP data'!A15,0,$C$21-1,1,1),"")</f>
        <v/>
      </c>
      <c r="Q16" s="43" t="str">
        <f ca="1">IF(OFFSET('Chlorine ICP data'!A15,0,$D$21-1,1,1)&lt;&gt;"",OFFSET('Chlorine ICP data'!A15,0,$D$21-1,1,1),"")</f>
        <v/>
      </c>
      <c r="R16" s="43" t="str">
        <f t="shared" ca="1" si="1"/>
        <v/>
      </c>
      <c r="T16" s="43" t="str">
        <f ca="1">IF(OFFSET('Chlorine ICP data'!A52,0,$C$21-1,1,1)&lt;&gt;"", OFFSET('Chlorine ICP data'!A52,0,$C$21-1,1,1),"")</f>
        <v/>
      </c>
      <c r="U16" s="43" t="str">
        <f ca="1">IF(OFFSET('Chlorine ICP data'!A52,0,$D$21-1,1,1)&lt;&gt;"",OFFSET('Chlorine ICP data'!A52,0,$D$21-1,1,1),"")</f>
        <v/>
      </c>
      <c r="V16" s="43" t="str">
        <f t="shared" ca="1" si="0"/>
        <v/>
      </c>
      <c r="X16" s="43">
        <f ca="1">IF(OFFSET('Durango ICP data'!A13,0,$C$21-1,1,1)&lt;&gt;"", OFFSET('Durango ICP data'!A13,0,$C$21-1,1,1), "")</f>
        <v>1310</v>
      </c>
      <c r="Y16" s="43">
        <f ca="1">IF(OFFSET('Durango ICP data'!A13,0,$D$21-1,1,1)&lt;&gt;"", OFFSET('Durango ICP data'!A13,0,$D$21-1,1,1), "")</f>
        <v>93000</v>
      </c>
      <c r="Z16" s="43">
        <f t="shared" ca="1" si="2"/>
        <v>1.4086021505376344E-2</v>
      </c>
    </row>
    <row r="17" spans="2:26" x14ac:dyDescent="0.25">
      <c r="B17" s="10"/>
      <c r="C17" s="11" t="s">
        <v>114</v>
      </c>
      <c r="D17" s="11"/>
      <c r="E17" s="11"/>
      <c r="F17" s="11"/>
      <c r="G17" s="11"/>
      <c r="H17" s="11"/>
      <c r="I17" s="12"/>
      <c r="P17" s="43" t="str">
        <f ca="1">IF(OFFSET('Chlorine ICP data'!A16,0,$C$21-1,1,1)&lt;&gt;"", OFFSET('Chlorine ICP data'!A16,0,$C$21-1,1,1),"")</f>
        <v/>
      </c>
      <c r="Q17" s="43" t="str">
        <f ca="1">IF(OFFSET('Chlorine ICP data'!A16,0,$D$21-1,1,1)&lt;&gt;"",OFFSET('Chlorine ICP data'!A16,0,$D$21-1,1,1),"")</f>
        <v/>
      </c>
      <c r="R17" s="43" t="str">
        <f t="shared" ca="1" si="1"/>
        <v/>
      </c>
      <c r="T17" s="43" t="str">
        <f ca="1">IF(OFFSET('Chlorine ICP data'!A53,0,$C$21-1,1,1)&lt;&gt;"", OFFSET('Chlorine ICP data'!A53,0,$C$21-1,1,1),"")</f>
        <v/>
      </c>
      <c r="U17" s="43" t="str">
        <f ca="1">IF(OFFSET('Chlorine ICP data'!A53,0,$D$21-1,1,1)&lt;&gt;"",OFFSET('Chlorine ICP data'!A53,0,$D$21-1,1,1),"")</f>
        <v/>
      </c>
      <c r="V17" s="43" t="str">
        <f t="shared" ca="1" si="0"/>
        <v/>
      </c>
      <c r="X17" s="43" t="str">
        <f ca="1">IF(OFFSET('Durango ICP data'!A14,0,$C$21-1,1,1)&lt;&gt;"", OFFSET('Durango ICP data'!A14,0,$C$21-1,1,1), "")</f>
        <v/>
      </c>
      <c r="Y17" s="43" t="str">
        <f ca="1">IF(OFFSET('Durango ICP data'!A14,0,$D$21-1,1,1)&lt;&gt;"", OFFSET('Durango ICP data'!A14,0,$D$21-1,1,1), "")</f>
        <v/>
      </c>
      <c r="Z17" s="43" t="str">
        <f t="shared" ca="1" si="2"/>
        <v/>
      </c>
    </row>
    <row r="18" spans="2:26" ht="13.8" thickBot="1" x14ac:dyDescent="0.3">
      <c r="B18" s="13"/>
      <c r="C18" s="14" t="s">
        <v>77</v>
      </c>
      <c r="D18" s="14" t="s">
        <v>76</v>
      </c>
      <c r="E18" s="14" t="s">
        <v>78</v>
      </c>
      <c r="F18" s="14" t="s">
        <v>74</v>
      </c>
      <c r="G18" s="14" t="s">
        <v>75</v>
      </c>
      <c r="H18" s="14" t="s">
        <v>59</v>
      </c>
      <c r="I18" s="15"/>
      <c r="P18" s="43" t="str">
        <f ca="1">IF(OFFSET('Chlorine ICP data'!A17,0,$C$21-1,1,1)&lt;&gt;"", OFFSET('Chlorine ICP data'!A17,0,$C$21-1,1,1),"")</f>
        <v/>
      </c>
      <c r="Q18" s="43" t="str">
        <f ca="1">IF(OFFSET('Chlorine ICP data'!A17,0,$D$21-1,1,1)&lt;&gt;"",OFFSET('Chlorine ICP data'!A17,0,$D$21-1,1,1),"")</f>
        <v/>
      </c>
      <c r="R18" s="43" t="str">
        <f t="shared" ca="1" si="1"/>
        <v/>
      </c>
      <c r="T18" s="43" t="str">
        <f ca="1">IF(OFFSET('Chlorine ICP data'!A54,0,$C$21-1,1,1)&lt;&gt;"", OFFSET('Chlorine ICP data'!A54,0,$C$21-1,1,1),"")</f>
        <v/>
      </c>
      <c r="U18" s="43" t="str">
        <f ca="1">IF(OFFSET('Chlorine ICP data'!A54,0,$D$21-1,1,1)&lt;&gt;"",OFFSET('Chlorine ICP data'!A54,0,$D$21-1,1,1),"")</f>
        <v/>
      </c>
      <c r="V18" s="43" t="str">
        <f t="shared" ca="1" si="0"/>
        <v/>
      </c>
      <c r="X18" s="43" t="str">
        <f ca="1">IF(OFFSET('Durango ICP data'!A15,0,$C$21-1,1,1)&lt;&gt;"", OFFSET('Durango ICP data'!A15,0,$C$21-1,1,1), "")</f>
        <v/>
      </c>
      <c r="Y18" s="43" t="str">
        <f ca="1">IF(OFFSET('Durango ICP data'!A15,0,$D$21-1,1,1)&lt;&gt;"", OFFSET('Durango ICP data'!A15,0,$D$21-1,1,1), "")</f>
        <v/>
      </c>
      <c r="Z18" s="43" t="str">
        <f t="shared" ca="1" si="2"/>
        <v/>
      </c>
    </row>
    <row r="19" spans="2:26" ht="13.8" thickBot="1" x14ac:dyDescent="0.3">
      <c r="B19" s="13"/>
      <c r="C19" s="8" t="s">
        <v>68</v>
      </c>
      <c r="D19" s="8" t="s">
        <v>60</v>
      </c>
      <c r="E19" s="8" t="s">
        <v>69</v>
      </c>
      <c r="F19" s="8" t="s">
        <v>70</v>
      </c>
      <c r="G19" s="9" t="s">
        <v>115</v>
      </c>
      <c r="H19" s="9" t="s">
        <v>71</v>
      </c>
      <c r="I19" s="15"/>
      <c r="P19" s="43" t="str">
        <f ca="1">IF(OFFSET('Chlorine ICP data'!A18,0,$C$21-1,1,1)&lt;&gt;"", OFFSET('Chlorine ICP data'!A18,0,$C$21-1,1,1),"")</f>
        <v/>
      </c>
      <c r="Q19" s="43" t="str">
        <f ca="1">IF(OFFSET('Chlorine ICP data'!A18,0,$D$21-1,1,1)&lt;&gt;"",OFFSET('Chlorine ICP data'!A18,0,$D$21-1,1,1),"")</f>
        <v/>
      </c>
      <c r="R19" s="43" t="str">
        <f t="shared" ca="1" si="1"/>
        <v/>
      </c>
      <c r="T19" s="43" t="str">
        <f ca="1">IF(OFFSET('Chlorine ICP data'!A55,0,$C$21-1,1,1)&lt;&gt;"", OFFSET('Chlorine ICP data'!A55,0,$C$21-1,1,1),"")</f>
        <v/>
      </c>
      <c r="U19" s="43" t="str">
        <f ca="1">IF(OFFSET('Chlorine ICP data'!A55,0,$D$21-1,1,1)&lt;&gt;"",OFFSET('Chlorine ICP data'!A55,0,$D$21-1,1,1),"")</f>
        <v/>
      </c>
      <c r="V19" s="43" t="str">
        <f t="shared" ref="V19:V54" ca="1" si="3">IF(U19&lt;&gt;"",T19/U19,"")</f>
        <v/>
      </c>
      <c r="X19" s="43" t="str">
        <f ca="1">IF(OFFSET('Durango ICP data'!A16,0,$C$21-1,1,1)&lt;&gt;"", OFFSET('Durango ICP data'!A16,0,$C$21-1,1,1), "")</f>
        <v/>
      </c>
      <c r="Y19" s="43" t="str">
        <f ca="1">IF(OFFSET('Durango ICP data'!A16,0,$D$21-1,1,1)&lt;&gt;"", OFFSET('Durango ICP data'!A16,0,$D$21-1,1,1), "")</f>
        <v/>
      </c>
      <c r="Z19" s="43" t="str">
        <f t="shared" ca="1" si="2"/>
        <v/>
      </c>
    </row>
    <row r="20" spans="2:26" ht="13.8" thickBot="1" x14ac:dyDescent="0.3">
      <c r="B20" s="13"/>
      <c r="C20" s="14" t="s">
        <v>116</v>
      </c>
      <c r="D20" s="14"/>
      <c r="E20" s="14"/>
      <c r="F20" s="14"/>
      <c r="G20" s="14"/>
      <c r="H20" s="14"/>
      <c r="I20" s="15"/>
      <c r="P20" s="43" t="str">
        <f ca="1">IF(OFFSET('Chlorine ICP data'!A19,0,$C$21-1,1,1)&lt;&gt;"", OFFSET('Chlorine ICP data'!A19,0,$C$21-1,1,1),"")</f>
        <v/>
      </c>
      <c r="Q20" s="43" t="str">
        <f ca="1">IF(OFFSET('Chlorine ICP data'!A19,0,$D$21-1,1,1)&lt;&gt;"",OFFSET('Chlorine ICP data'!A19,0,$D$21-1,1,1),"")</f>
        <v/>
      </c>
      <c r="R20" s="43" t="str">
        <f t="shared" ca="1" si="1"/>
        <v/>
      </c>
      <c r="T20" s="43" t="str">
        <f ca="1">IF(OFFSET('Chlorine ICP data'!A56,0,$C$21-1,1,1)&lt;&gt;"", OFFSET('Chlorine ICP data'!A56,0,$C$21-1,1,1),"")</f>
        <v/>
      </c>
      <c r="U20" s="43" t="str">
        <f ca="1">IF(OFFSET('Chlorine ICP data'!A56,0,$D$21-1,1,1)&lt;&gt;"",OFFSET('Chlorine ICP data'!A56,0,$D$21-1,1,1),"")</f>
        <v/>
      </c>
      <c r="V20" s="43" t="str">
        <f t="shared" ca="1" si="3"/>
        <v/>
      </c>
      <c r="X20" s="43" t="str">
        <f ca="1">IF(OFFSET('Durango ICP data'!A17,0,$C$21-1,1,1)&lt;&gt;"", OFFSET('Durango ICP data'!A17,0,$C$21-1,1,1), "")</f>
        <v/>
      </c>
      <c r="Y20" s="43" t="str">
        <f ca="1">IF(OFFSET('Durango ICP data'!A17,0,$D$21-1,1,1)&lt;&gt;"", OFFSET('Durango ICP data'!A17,0,$D$21-1,1,1), "")</f>
        <v/>
      </c>
      <c r="Z20" s="43" t="str">
        <f t="shared" ca="1" si="2"/>
        <v/>
      </c>
    </row>
    <row r="21" spans="2:26" ht="13.8" thickBot="1" x14ac:dyDescent="0.3">
      <c r="B21" s="13"/>
      <c r="C21" s="6">
        <f t="shared" ref="C21:H21" ca="1" si="4">COLUMN(INDIRECT(C19&amp;"1"))</f>
        <v>128</v>
      </c>
      <c r="D21" s="6">
        <f t="shared" ca="1" si="4"/>
        <v>124</v>
      </c>
      <c r="E21" s="6">
        <f t="shared" ca="1" si="4"/>
        <v>174</v>
      </c>
      <c r="F21" s="6">
        <f t="shared" ca="1" si="4"/>
        <v>70</v>
      </c>
      <c r="G21" s="7">
        <f t="shared" ca="1" si="4"/>
        <v>118</v>
      </c>
      <c r="H21" s="7">
        <f t="shared" ca="1" si="4"/>
        <v>122</v>
      </c>
      <c r="I21" s="15"/>
      <c r="P21" s="43" t="str">
        <f ca="1">IF(OFFSET('Chlorine ICP data'!A20,0,$C$21-1,1,1)&lt;&gt;"", OFFSET('Chlorine ICP data'!A20,0,$C$21-1,1,1),"")</f>
        <v/>
      </c>
      <c r="Q21" s="43" t="str">
        <f ca="1">IF(OFFSET('Chlorine ICP data'!A20,0,$D$21-1,1,1)&lt;&gt;"",OFFSET('Chlorine ICP data'!A20,0,$D$21-1,1,1),"")</f>
        <v/>
      </c>
      <c r="R21" s="43" t="str">
        <f t="shared" ca="1" si="1"/>
        <v/>
      </c>
      <c r="T21" s="43" t="str">
        <f ca="1">IF(OFFSET('Chlorine ICP data'!A57,0,$C$21-1,1,1)&lt;&gt;"", OFFSET('Chlorine ICP data'!A57,0,$C$21-1,1,1),"")</f>
        <v/>
      </c>
      <c r="U21" s="43" t="str">
        <f ca="1">IF(OFFSET('Chlorine ICP data'!A57,0,$D$21-1,1,1)&lt;&gt;"",OFFSET('Chlorine ICP data'!A57,0,$D$21-1,1,1),"")</f>
        <v/>
      </c>
      <c r="V21" s="43" t="str">
        <f t="shared" ca="1" si="3"/>
        <v/>
      </c>
      <c r="X21" s="43" t="str">
        <f ca="1">IF(OFFSET('Durango ICP data'!A18,0,$C$21-1,1,1)&lt;&gt;"", OFFSET('Durango ICP data'!A18,0,$C$21-1,1,1), "")</f>
        <v/>
      </c>
      <c r="Y21" s="43" t="str">
        <f ca="1">IF(OFFSET('Durango ICP data'!A18,0,$D$21-1,1,1)&lt;&gt;"", OFFSET('Durango ICP data'!A18,0,$D$21-1,1,1), "")</f>
        <v/>
      </c>
      <c r="Z21" s="43" t="str">
        <f t="shared" ca="1" si="2"/>
        <v/>
      </c>
    </row>
    <row r="22" spans="2:26" ht="13.8" thickBot="1" x14ac:dyDescent="0.3">
      <c r="B22" s="16"/>
      <c r="C22" s="17"/>
      <c r="D22" s="17"/>
      <c r="E22" s="17"/>
      <c r="F22" s="17"/>
      <c r="G22" s="17"/>
      <c r="H22" s="17"/>
      <c r="I22" s="18"/>
      <c r="P22" s="43" t="str">
        <f ca="1">IF(OFFSET('Chlorine ICP data'!A21,0,$C$21-1,1,1)&lt;&gt;"", OFFSET('Chlorine ICP data'!A21,0,$C$21-1,1,1),"")</f>
        <v/>
      </c>
      <c r="Q22" s="43" t="str">
        <f ca="1">IF(OFFSET('Chlorine ICP data'!A21,0,$D$21-1,1,1)&lt;&gt;"",OFFSET('Chlorine ICP data'!A21,0,$D$21-1,1,1),"")</f>
        <v/>
      </c>
      <c r="R22" s="43" t="str">
        <f t="shared" ca="1" si="1"/>
        <v/>
      </c>
      <c r="T22" s="43" t="str">
        <f ca="1">IF(OFFSET('Chlorine ICP data'!A58,0,$C$21-1,1,1)&lt;&gt;"", OFFSET('Chlorine ICP data'!A58,0,$C$21-1,1,1),"")</f>
        <v/>
      </c>
      <c r="U22" s="43" t="str">
        <f ca="1">IF(OFFSET('Chlorine ICP data'!A58,0,$D$21-1,1,1)&lt;&gt;"",OFFSET('Chlorine ICP data'!A58,0,$D$21-1,1,1),"")</f>
        <v/>
      </c>
      <c r="V22" s="43" t="str">
        <f t="shared" ca="1" si="3"/>
        <v/>
      </c>
      <c r="X22" s="43" t="str">
        <f ca="1">IF(OFFSET('Durango ICP data'!A19,0,$C$21-1,1,1)&lt;&gt;"", OFFSET('Durango ICP data'!A19,0,$C$21-1,1,1), "")</f>
        <v/>
      </c>
      <c r="Y22" s="43" t="str">
        <f ca="1">IF(OFFSET('Durango ICP data'!A19,0,$D$21-1,1,1)&lt;&gt;"", OFFSET('Durango ICP data'!A19,0,$D$21-1,1,1), "")</f>
        <v/>
      </c>
      <c r="Z22" s="43" t="str">
        <f t="shared" ca="1" si="2"/>
        <v/>
      </c>
    </row>
    <row r="23" spans="2:26" x14ac:dyDescent="0.25">
      <c r="P23" s="43" t="str">
        <f ca="1">IF(OFFSET('Chlorine ICP data'!A22,0,$C$21-1,1,1)&lt;&gt;"", OFFSET('Chlorine ICP data'!A22,0,$C$21-1,1,1),"")</f>
        <v/>
      </c>
      <c r="Q23" s="43" t="str">
        <f ca="1">IF(OFFSET('Chlorine ICP data'!A22,0,$D$21-1,1,1)&lt;&gt;"",OFFSET('Chlorine ICP data'!A22,0,$D$21-1,1,1),"")</f>
        <v/>
      </c>
      <c r="R23" s="43" t="str">
        <f t="shared" ca="1" si="1"/>
        <v/>
      </c>
      <c r="T23" s="43" t="str">
        <f ca="1">IF(OFFSET('Chlorine ICP data'!A59,0,$C$21-1,1,1)&lt;&gt;"", OFFSET('Chlorine ICP data'!A59,0,$C$21-1,1,1),"")</f>
        <v/>
      </c>
      <c r="U23" s="43" t="str">
        <f ca="1">IF(OFFSET('Chlorine ICP data'!A59,0,$D$21-1,1,1)&lt;&gt;"",OFFSET('Chlorine ICP data'!A59,0,$D$21-1,1,1),"")</f>
        <v/>
      </c>
      <c r="V23" s="43" t="str">
        <f t="shared" ca="1" si="3"/>
        <v/>
      </c>
      <c r="X23" s="43" t="str">
        <f ca="1">IF(OFFSET('Durango ICP data'!A20,0,$C$21-1,1,1)&lt;&gt;"", OFFSET('Durango ICP data'!A20,0,$C$21-1,1,1), "")</f>
        <v/>
      </c>
      <c r="Y23" s="43" t="str">
        <f ca="1">IF(OFFSET('Durango ICP data'!A20,0,$D$21-1,1,1)&lt;&gt;"", OFFSET('Durango ICP data'!A20,0,$D$21-1,1,1), "")</f>
        <v/>
      </c>
      <c r="Z23" s="43" t="str">
        <f t="shared" ca="1" si="2"/>
        <v/>
      </c>
    </row>
    <row r="24" spans="2:26" ht="13.8" thickBot="1" x14ac:dyDescent="0.3">
      <c r="P24" s="43" t="str">
        <f ca="1">IF(OFFSET('Chlorine ICP data'!A23,0,$C$21-1,1,1)&lt;&gt;"", OFFSET('Chlorine ICP data'!A23,0,$C$21-1,1,1),"")</f>
        <v/>
      </c>
      <c r="Q24" s="43" t="str">
        <f ca="1">IF(OFFSET('Chlorine ICP data'!A23,0,$D$21-1,1,1)&lt;&gt;"",OFFSET('Chlorine ICP data'!A23,0,$D$21-1,1,1),"")</f>
        <v/>
      </c>
      <c r="R24" s="43" t="str">
        <f t="shared" ca="1" si="1"/>
        <v/>
      </c>
      <c r="T24" s="43" t="str">
        <f ca="1">IF(OFFSET('Chlorine ICP data'!A60,0,$C$21-1,1,1)&lt;&gt;"", OFFSET('Chlorine ICP data'!A60,0,$C$21-1,1,1),"")</f>
        <v/>
      </c>
      <c r="U24" s="43" t="str">
        <f ca="1">IF(OFFSET('Chlorine ICP data'!A60,0,$D$21-1,1,1)&lt;&gt;"",OFFSET('Chlorine ICP data'!A60,0,$D$21-1,1,1),"")</f>
        <v/>
      </c>
      <c r="V24" s="43" t="str">
        <f t="shared" ca="1" si="3"/>
        <v/>
      </c>
      <c r="X24" s="43" t="str">
        <f ca="1">IF(OFFSET('Durango ICP data'!A21,0,$C$21-1,1,1)&lt;&gt;"", OFFSET('Durango ICP data'!A21,0,$C$21-1,1,1), "")</f>
        <v/>
      </c>
      <c r="Y24" s="43" t="str">
        <f ca="1">IF(OFFSET('Durango ICP data'!A21,0,$D$21-1,1,1)&lt;&gt;"", OFFSET('Durango ICP data'!A21,0,$D$21-1,1,1), "")</f>
        <v/>
      </c>
      <c r="Z24" s="43" t="str">
        <f t="shared" ca="1" si="2"/>
        <v/>
      </c>
    </row>
    <row r="25" spans="2:26" x14ac:dyDescent="0.25">
      <c r="B25" s="10"/>
      <c r="C25" s="11" t="s">
        <v>117</v>
      </c>
      <c r="D25" s="11"/>
      <c r="E25" s="11"/>
      <c r="F25" s="11"/>
      <c r="G25" s="11"/>
      <c r="H25" s="11"/>
      <c r="I25" s="12"/>
      <c r="P25" s="43" t="str">
        <f ca="1">IF(OFFSET('Chlorine ICP data'!A24,0,$C$21-1,1,1)&lt;&gt;"", OFFSET('Chlorine ICP data'!A24,0,$C$21-1,1,1),"")</f>
        <v/>
      </c>
      <c r="Q25" s="43" t="str">
        <f ca="1">IF(OFFSET('Chlorine ICP data'!A24,0,$D$21-1,1,1)&lt;&gt;"",OFFSET('Chlorine ICP data'!A24,0,$D$21-1,1,1),"")</f>
        <v/>
      </c>
      <c r="R25" s="43" t="str">
        <f t="shared" ca="1" si="1"/>
        <v/>
      </c>
      <c r="T25" s="43" t="str">
        <f ca="1">IF(OFFSET('Chlorine ICP data'!A61,0,$C$21-1,1,1)&lt;&gt;"", OFFSET('Chlorine ICP data'!A61,0,$C$21-1,1,1),"")</f>
        <v/>
      </c>
      <c r="U25" s="43" t="str">
        <f ca="1">IF(OFFSET('Chlorine ICP data'!A61,0,$D$21-1,1,1)&lt;&gt;"",OFFSET('Chlorine ICP data'!A61,0,$D$21-1,1,1),"")</f>
        <v/>
      </c>
      <c r="V25" s="43" t="str">
        <f t="shared" ca="1" si="3"/>
        <v/>
      </c>
      <c r="X25" s="43" t="str">
        <f ca="1">IF(OFFSET('Durango ICP data'!A22,0,$C$21-1,1,1)&lt;&gt;"", OFFSET('Durango ICP data'!A22,0,$C$21-1,1,1), "")</f>
        <v/>
      </c>
      <c r="Y25" s="43" t="str">
        <f ca="1">IF(OFFSET('Durango ICP data'!A22,0,$D$21-1,1,1)&lt;&gt;"", OFFSET('Durango ICP data'!A22,0,$D$21-1,1,1), "")</f>
        <v/>
      </c>
      <c r="Z25" s="43" t="str">
        <f t="shared" ca="1" si="2"/>
        <v/>
      </c>
    </row>
    <row r="26" spans="2:26" x14ac:dyDescent="0.25">
      <c r="B26" s="13"/>
      <c r="C26" s="14"/>
      <c r="D26" s="14"/>
      <c r="E26" s="14"/>
      <c r="F26" s="14"/>
      <c r="G26" s="14"/>
      <c r="H26" s="14"/>
      <c r="I26" s="15"/>
      <c r="P26" s="43" t="str">
        <f ca="1">IF(OFFSET('Chlorine ICP data'!A25,0,$C$21-1,1,1)&lt;&gt;"", OFFSET('Chlorine ICP data'!A25,0,$C$21-1,1,1),"")</f>
        <v/>
      </c>
      <c r="Q26" s="43" t="str">
        <f ca="1">IF(OFFSET('Chlorine ICP data'!A25,0,$D$21-1,1,1)&lt;&gt;"",OFFSET('Chlorine ICP data'!A25,0,$D$21-1,1,1),"")</f>
        <v/>
      </c>
      <c r="R26" s="43" t="str">
        <f t="shared" ca="1" si="1"/>
        <v/>
      </c>
      <c r="T26" s="43" t="str">
        <f ca="1">IF(OFFSET('Chlorine ICP data'!A62,0,$C$21-1,1,1)&lt;&gt;"", OFFSET('Chlorine ICP data'!A62,0,$C$21-1,1,1),"")</f>
        <v/>
      </c>
      <c r="U26" s="43" t="str">
        <f ca="1">IF(OFFSET('Chlorine ICP data'!A62,0,$D$21-1,1,1)&lt;&gt;"",OFFSET('Chlorine ICP data'!A62,0,$D$21-1,1,1),"")</f>
        <v/>
      </c>
      <c r="V26" s="43" t="str">
        <f t="shared" ca="1" si="3"/>
        <v/>
      </c>
      <c r="X26" s="43" t="str">
        <f ca="1">IF(OFFSET('Durango ICP data'!A23,0,$C$21-1,1,1)&lt;&gt;"", OFFSET('Durango ICP data'!A23,0,$C$21-1,1,1), "")</f>
        <v/>
      </c>
      <c r="Y26" s="43" t="str">
        <f ca="1">IF(OFFSET('Durango ICP data'!A23,0,$D$21-1,1,1)&lt;&gt;"", OFFSET('Durango ICP data'!A23,0,$D$21-1,1,1), "")</f>
        <v/>
      </c>
      <c r="Z26" s="43" t="str">
        <f t="shared" ca="1" si="2"/>
        <v/>
      </c>
    </row>
    <row r="27" spans="2:26" ht="13.8" thickBot="1" x14ac:dyDescent="0.3">
      <c r="B27" s="13"/>
      <c r="C27" s="14" t="s">
        <v>125</v>
      </c>
      <c r="D27" s="14"/>
      <c r="E27" s="14" t="s">
        <v>122</v>
      </c>
      <c r="F27" s="14" t="s">
        <v>119</v>
      </c>
      <c r="G27" s="14" t="s">
        <v>123</v>
      </c>
      <c r="H27" s="14" t="s">
        <v>119</v>
      </c>
      <c r="I27" s="15"/>
      <c r="P27" s="43" t="str">
        <f ca="1">IF(OFFSET('Chlorine ICP data'!A26,0,$C$21-1,1,1)&lt;&gt;"", OFFSET('Chlorine ICP data'!A26,0,$C$21-1,1,1),"")</f>
        <v/>
      </c>
      <c r="Q27" s="43" t="str">
        <f ca="1">IF(OFFSET('Chlorine ICP data'!A26,0,$D$21-1,1,1)&lt;&gt;"",OFFSET('Chlorine ICP data'!A26,0,$D$21-1,1,1),"")</f>
        <v/>
      </c>
      <c r="R27" s="43" t="str">
        <f t="shared" ca="1" si="1"/>
        <v/>
      </c>
      <c r="T27" s="43" t="str">
        <f ca="1">IF(OFFSET('Chlorine ICP data'!A63,0,$C$21-1,1,1)&lt;&gt;"", OFFSET('Chlorine ICP data'!A63,0,$C$21-1,1,1),"")</f>
        <v/>
      </c>
      <c r="U27" s="43" t="str">
        <f ca="1">IF(OFFSET('Chlorine ICP data'!A63,0,$D$21-1,1,1)&lt;&gt;"",OFFSET('Chlorine ICP data'!A63,0,$D$21-1,1,1),"")</f>
        <v/>
      </c>
      <c r="V27" s="43" t="str">
        <f t="shared" ca="1" si="3"/>
        <v/>
      </c>
      <c r="X27" s="43" t="str">
        <f ca="1">IF(OFFSET('Durango ICP data'!A24,0,$C$21-1,1,1)&lt;&gt;"", OFFSET('Durango ICP data'!A24,0,$C$21-1,1,1), "")</f>
        <v/>
      </c>
      <c r="Y27" s="43" t="str">
        <f ca="1">IF(OFFSET('Durango ICP data'!A24,0,$D$21-1,1,1)&lt;&gt;"", OFFSET('Durango ICP data'!A24,0,$D$21-1,1,1), "")</f>
        <v/>
      </c>
      <c r="Z27" s="43" t="str">
        <f t="shared" ca="1" si="2"/>
        <v/>
      </c>
    </row>
    <row r="28" spans="2:26" ht="13.8" thickBot="1" x14ac:dyDescent="0.3">
      <c r="B28" s="13"/>
      <c r="C28" s="21" t="s">
        <v>124</v>
      </c>
      <c r="D28" s="14" t="s">
        <v>120</v>
      </c>
      <c r="E28" s="20">
        <f ca="1">AVERAGE(R5:R40)</f>
        <v>0.13336939556995056</v>
      </c>
      <c r="F28" s="20">
        <f ca="1">STDEV(R5:R40)</f>
        <v>3.2373429986279341E-3</v>
      </c>
      <c r="G28" s="14">
        <v>6.54</v>
      </c>
      <c r="H28" s="14">
        <v>0.14000000000000001</v>
      </c>
      <c r="I28" s="15"/>
      <c r="P28" s="43" t="str">
        <f ca="1">IF(OFFSET('Chlorine ICP data'!A27,0,$C$21-1,1,1)&lt;&gt;"", OFFSET('Chlorine ICP data'!A27,0,$C$21-1,1,1),"")</f>
        <v/>
      </c>
      <c r="Q28" s="43" t="str">
        <f ca="1">IF(OFFSET('Chlorine ICP data'!A27,0,$D$21-1,1,1)&lt;&gt;"",OFFSET('Chlorine ICP data'!A27,0,$D$21-1,1,1),"")</f>
        <v/>
      </c>
      <c r="R28" s="43" t="str">
        <f t="shared" ca="1" si="1"/>
        <v/>
      </c>
      <c r="T28" s="43" t="str">
        <f ca="1">IF(OFFSET('Chlorine ICP data'!A64,0,$C$21-1,1,1)&lt;&gt;"", OFFSET('Chlorine ICP data'!A64,0,$C$21-1,1,1),"")</f>
        <v/>
      </c>
      <c r="U28" s="43" t="str">
        <f ca="1">IF(OFFSET('Chlorine ICP data'!A64,0,$D$21-1,1,1)&lt;&gt;"",OFFSET('Chlorine ICP data'!A64,0,$D$21-1,1,1),"")</f>
        <v/>
      </c>
      <c r="V28" s="43" t="str">
        <f t="shared" ca="1" si="3"/>
        <v/>
      </c>
      <c r="X28" s="43" t="str">
        <f ca="1">IF(OFFSET('Durango ICP data'!A25,0,$C$21-1,1,1)&lt;&gt;"", OFFSET('Durango ICP data'!A25,0,$C$21-1,1,1), "")</f>
        <v/>
      </c>
      <c r="Y28" s="43" t="str">
        <f ca="1">IF(OFFSET('Durango ICP data'!A25,0,$D$21-1,1,1)&lt;&gt;"", OFFSET('Durango ICP data'!A25,0,$D$21-1,1,1), "")</f>
        <v/>
      </c>
      <c r="Z28" s="43" t="str">
        <f t="shared" ca="1" si="2"/>
        <v/>
      </c>
    </row>
    <row r="29" spans="2:26" ht="13.8" thickBot="1" x14ac:dyDescent="0.3">
      <c r="B29" s="13"/>
      <c r="C29" s="14"/>
      <c r="D29" s="14" t="s">
        <v>118</v>
      </c>
      <c r="E29" s="20">
        <f ca="1">AVERAGE(Z5:Z54)</f>
        <v>8.5976261709430363E-3</v>
      </c>
      <c r="F29" s="20">
        <f ca="1">STDEV(Z5:Z54)</f>
        <v>4.6705029807107236E-3</v>
      </c>
      <c r="G29" s="14">
        <v>0.37</v>
      </c>
      <c r="H29" s="14">
        <v>0.03</v>
      </c>
      <c r="I29" s="15"/>
      <c r="P29" s="43" t="str">
        <f ca="1">IF(OFFSET('Chlorine ICP data'!A28,0,$C$21-1,1,1)&lt;&gt;"", OFFSET('Chlorine ICP data'!A28,0,$C$21-1,1,1),"")</f>
        <v/>
      </c>
      <c r="Q29" s="43" t="str">
        <f ca="1">IF(OFFSET('Chlorine ICP data'!A28,0,$D$21-1,1,1)&lt;&gt;"",OFFSET('Chlorine ICP data'!A28,0,$D$21-1,1,1),"")</f>
        <v/>
      </c>
      <c r="R29" s="43" t="str">
        <f t="shared" ca="1" si="1"/>
        <v/>
      </c>
      <c r="T29" s="43" t="str">
        <f ca="1">IF(OFFSET('Chlorine ICP data'!A65,0,$C$21-1,1,1)&lt;&gt;"", OFFSET('Chlorine ICP data'!A65,0,$C$21-1,1,1),"")</f>
        <v/>
      </c>
      <c r="U29" s="43" t="str">
        <f ca="1">IF(OFFSET('Chlorine ICP data'!A65,0,$D$21-1,1,1)&lt;&gt;"",OFFSET('Chlorine ICP data'!A65,0,$D$21-1,1,1),"")</f>
        <v/>
      </c>
      <c r="V29" s="43" t="str">
        <f t="shared" ca="1" si="3"/>
        <v/>
      </c>
      <c r="X29" s="43" t="str">
        <f ca="1">IF(OFFSET('Durango ICP data'!A26,0,$C$21-1,1,1)&lt;&gt;"", OFFSET('Durango ICP data'!A26,0,$C$21-1,1,1), "")</f>
        <v/>
      </c>
      <c r="Y29" s="43" t="str">
        <f ca="1">IF(OFFSET('Durango ICP data'!A26,0,$D$21-1,1,1)&lt;&gt;"", OFFSET('Durango ICP data'!A26,0,$D$21-1,1,1), "")</f>
        <v/>
      </c>
      <c r="Z29" s="43" t="str">
        <f t="shared" ca="1" si="2"/>
        <v/>
      </c>
    </row>
    <row r="30" spans="2:26" ht="13.8" thickBot="1" x14ac:dyDescent="0.3">
      <c r="B30" s="13"/>
      <c r="C30" s="21" t="s">
        <v>124</v>
      </c>
      <c r="D30" s="14" t="s">
        <v>121</v>
      </c>
      <c r="E30" s="20">
        <f ca="1">AVERAGE(V5:V54)</f>
        <v>8.9913073226377364E-4</v>
      </c>
      <c r="F30" s="20">
        <f ca="1">STDEV(V5:V54)</f>
        <v>2.3904400818769004E-3</v>
      </c>
      <c r="G30" s="14">
        <v>5.6000000000000001E-2</v>
      </c>
      <c r="H30" s="14">
        <v>1.9E-2</v>
      </c>
      <c r="I30" s="15"/>
      <c r="P30" s="43" t="str">
        <f ca="1">IF(OFFSET('Chlorine ICP data'!A29,0,$C$21-1,1,1)&lt;&gt;"", OFFSET('Chlorine ICP data'!A29,0,$C$21-1,1,1),"")</f>
        <v/>
      </c>
      <c r="Q30" s="43" t="str">
        <f ca="1">IF(OFFSET('Chlorine ICP data'!A29,0,$D$21-1,1,1)&lt;&gt;"",OFFSET('Chlorine ICP data'!A29,0,$D$21-1,1,1),"")</f>
        <v/>
      </c>
      <c r="R30" s="43" t="str">
        <f t="shared" ca="1" si="1"/>
        <v/>
      </c>
      <c r="T30" s="43" t="str">
        <f ca="1">IF(OFFSET('Chlorine ICP data'!A66,0,$C$21-1,1,1)&lt;&gt;"", OFFSET('Chlorine ICP data'!A66,0,$C$21-1,1,1),"")</f>
        <v/>
      </c>
      <c r="U30" s="43" t="str">
        <f ca="1">IF(OFFSET('Chlorine ICP data'!A66,0,$D$21-1,1,1)&lt;&gt;"",OFFSET('Chlorine ICP data'!A66,0,$D$21-1,1,1),"")</f>
        <v/>
      </c>
      <c r="V30" s="43" t="str">
        <f t="shared" ca="1" si="3"/>
        <v/>
      </c>
      <c r="X30" s="43" t="str">
        <f ca="1">IF(OFFSET('Durango ICP data'!A27,0,$C$21-1,1,1)&lt;&gt;"", OFFSET('Durango ICP data'!A27,0,$C$21-1,1,1), "")</f>
        <v/>
      </c>
      <c r="Y30" s="43" t="str">
        <f ca="1">IF(OFFSET('Durango ICP data'!A27,0,$D$21-1,1,1)&lt;&gt;"", OFFSET('Durango ICP data'!A27,0,$D$21-1,1,1), "")</f>
        <v/>
      </c>
      <c r="Z30" s="43" t="str">
        <f t="shared" ca="1" si="2"/>
        <v/>
      </c>
    </row>
    <row r="31" spans="2:26" ht="13.8" thickBot="1" x14ac:dyDescent="0.3">
      <c r="B31" s="13"/>
      <c r="C31" s="14"/>
      <c r="D31" s="14"/>
      <c r="E31" s="14"/>
      <c r="F31" s="14"/>
      <c r="G31" s="14"/>
      <c r="H31" s="14"/>
      <c r="I31" s="15"/>
      <c r="P31" s="43" t="str">
        <f ca="1">IF(OFFSET('Chlorine ICP data'!A30,0,$C$21-1,1,1)&lt;&gt;"", OFFSET('Chlorine ICP data'!A30,0,$C$21-1,1,1),"")</f>
        <v/>
      </c>
      <c r="Q31" s="43" t="str">
        <f ca="1">IF(OFFSET('Chlorine ICP data'!A30,0,$D$21-1,1,1)&lt;&gt;"",OFFSET('Chlorine ICP data'!A30,0,$D$21-1,1,1),"")</f>
        <v/>
      </c>
      <c r="R31" s="43" t="str">
        <f t="shared" ca="1" si="1"/>
        <v/>
      </c>
      <c r="T31" s="43" t="str">
        <f ca="1">IF(OFFSET('Chlorine ICP data'!A67,0,$C$21-1,1,1)&lt;&gt;"", OFFSET('Chlorine ICP data'!A67,0,$C$21-1,1,1),"")</f>
        <v/>
      </c>
      <c r="U31" s="43" t="str">
        <f ca="1">IF(OFFSET('Chlorine ICP data'!A67,0,$D$21-1,1,1)&lt;&gt;"",OFFSET('Chlorine ICP data'!A67,0,$D$21-1,1,1),"")</f>
        <v/>
      </c>
      <c r="V31" s="43" t="str">
        <f t="shared" ca="1" si="3"/>
        <v/>
      </c>
      <c r="X31" s="43" t="str">
        <f ca="1">IF(OFFSET('Durango ICP data'!A28,0,$C$21-1,1,1)&lt;&gt;"", OFFSET('Durango ICP data'!A28,0,$C$21-1,1,1), "")</f>
        <v/>
      </c>
      <c r="Y31" s="43" t="str">
        <f ca="1">IF(OFFSET('Durango ICP data'!A28,0,$D$21-1,1,1)&lt;&gt;"", OFFSET('Durango ICP data'!A28,0,$D$21-1,1,1), "")</f>
        <v/>
      </c>
      <c r="Z31" s="43" t="str">
        <f t="shared" ca="1" si="2"/>
        <v/>
      </c>
    </row>
    <row r="32" spans="2:26" ht="13.8" thickBot="1" x14ac:dyDescent="0.3">
      <c r="B32" s="13"/>
      <c r="C32" s="14"/>
      <c r="D32" s="14" t="s">
        <v>126</v>
      </c>
      <c r="E32" s="20">
        <f ca="1">IF(C28="n",IF(C30="n","Select a 2nd standard",LINEST(E29:E30,G29:G30)),IF(C30="y",LINEST(E28:E30,G28:G30),LINEST(E28:E29,G28:G29)))</f>
        <v>2.0336633654810241E-2</v>
      </c>
      <c r="F32" s="14"/>
      <c r="G32" s="14"/>
      <c r="H32" s="14"/>
      <c r="I32" s="15"/>
      <c r="P32" s="43" t="str">
        <f ca="1">IF(OFFSET('Chlorine ICP data'!A31,0,$C$21-1,1,1)&lt;&gt;"", OFFSET('Chlorine ICP data'!A31,0,$C$21-1,1,1),"")</f>
        <v/>
      </c>
      <c r="Q32" s="43" t="str">
        <f ca="1">IF(OFFSET('Chlorine ICP data'!A31,0,$D$21-1,1,1)&lt;&gt;"",OFFSET('Chlorine ICP data'!A31,0,$D$21-1,1,1),"")</f>
        <v/>
      </c>
      <c r="R32" s="43" t="str">
        <f t="shared" ca="1" si="1"/>
        <v/>
      </c>
      <c r="T32" s="43" t="str">
        <f ca="1">IF(OFFSET('Chlorine ICP data'!A68,0,$C$21-1,1,1)&lt;&gt;"", OFFSET('Chlorine ICP data'!A68,0,$C$21-1,1,1),"")</f>
        <v/>
      </c>
      <c r="U32" s="43" t="str">
        <f ca="1">IF(OFFSET('Chlorine ICP data'!A68,0,$D$21-1,1,1)&lt;&gt;"",OFFSET('Chlorine ICP data'!A68,0,$D$21-1,1,1),"")</f>
        <v/>
      </c>
      <c r="V32" s="43" t="str">
        <f t="shared" ca="1" si="3"/>
        <v/>
      </c>
      <c r="X32" s="43" t="str">
        <f ca="1">IF(OFFSET('Durango ICP data'!A29,0,$C$21-1,1,1)&lt;&gt;"", OFFSET('Durango ICP data'!A29,0,$C$21-1,1,1), "")</f>
        <v/>
      </c>
      <c r="Y32" s="43" t="str">
        <f ca="1">IF(OFFSET('Durango ICP data'!A29,0,$D$21-1,1,1)&lt;&gt;"", OFFSET('Durango ICP data'!A29,0,$D$21-1,1,1), "")</f>
        <v/>
      </c>
      <c r="Z32" s="43" t="str">
        <f t="shared" ca="1" si="2"/>
        <v/>
      </c>
    </row>
    <row r="33" spans="2:26" ht="13.8" thickBot="1" x14ac:dyDescent="0.3">
      <c r="B33" s="16"/>
      <c r="C33" s="17"/>
      <c r="D33" s="17"/>
      <c r="E33" s="17"/>
      <c r="F33" s="17"/>
      <c r="G33" s="17"/>
      <c r="H33" s="17"/>
      <c r="I33" s="18"/>
      <c r="P33" s="43" t="str">
        <f ca="1">IF(OFFSET('Chlorine ICP data'!A32,0,$C$21-1,1,1)&lt;&gt;"", OFFSET('Chlorine ICP data'!A32,0,$C$21-1,1,1),"")</f>
        <v/>
      </c>
      <c r="Q33" s="43" t="str">
        <f ca="1">IF(OFFSET('Chlorine ICP data'!A32,0,$D$21-1,1,1)&lt;&gt;"",OFFSET('Chlorine ICP data'!A32,0,$D$21-1,1,1),"")</f>
        <v/>
      </c>
      <c r="R33" s="43" t="str">
        <f t="shared" ca="1" si="1"/>
        <v/>
      </c>
      <c r="T33" s="43" t="str">
        <f ca="1">IF(OFFSET('Chlorine ICP data'!A69,0,$C$21-1,1,1)&lt;&gt;"", OFFSET('Chlorine ICP data'!A69,0,$C$21-1,1,1),"")</f>
        <v/>
      </c>
      <c r="U33" s="43" t="str">
        <f ca="1">IF(OFFSET('Chlorine ICP data'!A69,0,$D$21-1,1,1)&lt;&gt;"",OFFSET('Chlorine ICP data'!A69,0,$D$21-1,1,1),"")</f>
        <v/>
      </c>
      <c r="V33" s="43" t="str">
        <f t="shared" ca="1" si="3"/>
        <v/>
      </c>
      <c r="X33" s="43" t="str">
        <f ca="1">IF(OFFSET('Durango ICP data'!A30,0,$C$21-1,1,1)&lt;&gt;"", OFFSET('Durango ICP data'!A30,0,$C$21-1,1,1), "")</f>
        <v/>
      </c>
      <c r="Y33" s="43" t="str">
        <f ca="1">IF(OFFSET('Durango ICP data'!A30,0,$D$21-1,1,1)&lt;&gt;"", OFFSET('Durango ICP data'!A30,0,$D$21-1,1,1), "")</f>
        <v/>
      </c>
      <c r="Z33" s="43" t="str">
        <f t="shared" ca="1" si="2"/>
        <v/>
      </c>
    </row>
    <row r="34" spans="2:26" x14ac:dyDescent="0.25">
      <c r="P34" s="43" t="str">
        <f ca="1">IF(OFFSET('Chlorine ICP data'!A33,0,$C$21-1,1,1)&lt;&gt;"", OFFSET('Chlorine ICP data'!A33,0,$C$21-1,1,1),"")</f>
        <v/>
      </c>
      <c r="Q34" s="43" t="str">
        <f ca="1">IF(OFFSET('Chlorine ICP data'!A33,0,$D$21-1,1,1)&lt;&gt;"",OFFSET('Chlorine ICP data'!A33,0,$D$21-1,1,1),"")</f>
        <v/>
      </c>
      <c r="R34" s="43" t="str">
        <f t="shared" ca="1" si="1"/>
        <v/>
      </c>
      <c r="T34" s="43" t="str">
        <f ca="1">IF(OFFSET('Chlorine ICP data'!A70,0,$C$21-1,1,1)&lt;&gt;"", OFFSET('Chlorine ICP data'!A70,0,$C$21-1,1,1),"")</f>
        <v/>
      </c>
      <c r="U34" s="43" t="str">
        <f ca="1">IF(OFFSET('Chlorine ICP data'!A70,0,$D$21-1,1,1)&lt;&gt;"",OFFSET('Chlorine ICP data'!A70,0,$D$21-1,1,1),"")</f>
        <v/>
      </c>
      <c r="V34" s="43" t="str">
        <f t="shared" ca="1" si="3"/>
        <v/>
      </c>
      <c r="X34" s="43" t="str">
        <f ca="1">IF(OFFSET('Durango ICP data'!A31,0,$C$21-1,1,1)&lt;&gt;"", OFFSET('Durango ICP data'!A31,0,$C$21-1,1,1), "")</f>
        <v/>
      </c>
      <c r="Y34" s="43" t="str">
        <f ca="1">IF(OFFSET('Durango ICP data'!A31,0,$D$21-1,1,1)&lt;&gt;"", OFFSET('Durango ICP data'!A31,0,$D$21-1,1,1), "")</f>
        <v/>
      </c>
      <c r="Z34" s="43" t="str">
        <f t="shared" ca="1" si="2"/>
        <v/>
      </c>
    </row>
    <row r="35" spans="2:26" x14ac:dyDescent="0.25">
      <c r="P35" s="43" t="str">
        <f ca="1">IF(OFFSET('Chlorine ICP data'!A34,0,$C$21-1,1,1)&lt;&gt;"", OFFSET('Chlorine ICP data'!A34,0,$C$21-1,1,1),"")</f>
        <v/>
      </c>
      <c r="Q35" s="43" t="str">
        <f ca="1">IF(OFFSET('Chlorine ICP data'!A34,0,$D$21-1,1,1)&lt;&gt;"",OFFSET('Chlorine ICP data'!A34,0,$D$21-1,1,1),"")</f>
        <v/>
      </c>
      <c r="R35" s="43" t="str">
        <f t="shared" ca="1" si="1"/>
        <v/>
      </c>
      <c r="T35" s="43" t="str">
        <f ca="1">IF(OFFSET('Chlorine ICP data'!A71,0,$C$21-1,1,1)&lt;&gt;"", OFFSET('Chlorine ICP data'!A71,0,$C$21-1,1,1),"")</f>
        <v/>
      </c>
      <c r="U35" s="43" t="str">
        <f ca="1">IF(OFFSET('Chlorine ICP data'!A71,0,$D$21-1,1,1)&lt;&gt;"",OFFSET('Chlorine ICP data'!A71,0,$D$21-1,1,1),"")</f>
        <v/>
      </c>
      <c r="V35" s="43" t="str">
        <f t="shared" ca="1" si="3"/>
        <v/>
      </c>
      <c r="X35" s="43" t="str">
        <f ca="1">IF(OFFSET('Durango ICP data'!A32,0,$C$21-1,1,1)&lt;&gt;"", OFFSET('Durango ICP data'!A32,0,$C$21-1,1,1), "")</f>
        <v/>
      </c>
      <c r="Y35" s="43" t="str">
        <f ca="1">IF(OFFSET('Durango ICP data'!A32,0,$D$21-1,1,1)&lt;&gt;"", OFFSET('Durango ICP data'!A32,0,$D$21-1,1,1), "")</f>
        <v/>
      </c>
      <c r="Z35" s="43" t="str">
        <f t="shared" ca="1" si="2"/>
        <v/>
      </c>
    </row>
    <row r="36" spans="2:26" ht="13.8" thickBot="1" x14ac:dyDescent="0.3">
      <c r="P36" s="43" t="str">
        <f ca="1">IF(OFFSET('Chlorine ICP data'!A35,0,$C$21-1,1,1)&lt;&gt;"", OFFSET('Chlorine ICP data'!A35,0,$C$21-1,1,1),"")</f>
        <v/>
      </c>
      <c r="Q36" s="43" t="str">
        <f ca="1">IF(OFFSET('Chlorine ICP data'!A35,0,$D$21-1,1,1)&lt;&gt;"",OFFSET('Chlorine ICP data'!A35,0,$D$21-1,1,1),"")</f>
        <v/>
      </c>
      <c r="R36" s="43" t="str">
        <f t="shared" ca="1" si="1"/>
        <v/>
      </c>
      <c r="T36" s="43" t="str">
        <f ca="1">IF(OFFSET('Chlorine ICP data'!A72,0,$C$21-1,1,1)&lt;&gt;"", OFFSET('Chlorine ICP data'!A72,0,$C$21-1,1,1),"")</f>
        <v/>
      </c>
      <c r="U36" s="43" t="str">
        <f ca="1">IF(OFFSET('Chlorine ICP data'!A72,0,$D$21-1,1,1)&lt;&gt;"",OFFSET('Chlorine ICP data'!A72,0,$D$21-1,1,1),"")</f>
        <v/>
      </c>
      <c r="V36" s="43" t="str">
        <f t="shared" ca="1" si="3"/>
        <v/>
      </c>
      <c r="X36" s="43" t="str">
        <f ca="1">IF(OFFSET('Durango ICP data'!A33,0,$C$21-1,1,1)&lt;&gt;"", OFFSET('Durango ICP data'!A33,0,$C$21-1,1,1), "")</f>
        <v/>
      </c>
      <c r="Y36" s="43" t="str">
        <f ca="1">IF(OFFSET('Durango ICP data'!A33,0,$D$21-1,1,1)&lt;&gt;"", OFFSET('Durango ICP data'!A33,0,$D$21-1,1,1), "")</f>
        <v/>
      </c>
      <c r="Z36" s="43" t="str">
        <f t="shared" ref="Z36:Z54" ca="1" si="5">IF(Y36&lt;&gt;"",X36/Y36,"")</f>
        <v/>
      </c>
    </row>
    <row r="37" spans="2:26" ht="13.8" thickBot="1" x14ac:dyDescent="0.3">
      <c r="B37" s="10" t="s">
        <v>41</v>
      </c>
      <c r="C37" s="12"/>
      <c r="E37" s="10" t="s">
        <v>46</v>
      </c>
      <c r="F37" s="12"/>
      <c r="H37" s="10" t="s">
        <v>47</v>
      </c>
      <c r="I37" s="11"/>
      <c r="J37" s="12"/>
      <c r="P37" s="43" t="str">
        <f ca="1">IF(OFFSET('Chlorine ICP data'!A36,0,$C$21-1,1,1)&lt;&gt;"", OFFSET('Chlorine ICP data'!A36,0,$C$21-1,1,1),"")</f>
        <v/>
      </c>
      <c r="Q37" s="43" t="str">
        <f ca="1">IF(OFFSET('Chlorine ICP data'!A36,0,$D$21-1,1,1)&lt;&gt;"",OFFSET('Chlorine ICP data'!A36,0,$D$21-1,1,1),"")</f>
        <v/>
      </c>
      <c r="R37" s="43" t="str">
        <f t="shared" ca="1" si="1"/>
        <v/>
      </c>
      <c r="T37" s="43" t="str">
        <f ca="1">IF(OFFSET('Chlorine ICP data'!A73,0,$C$21-1,1,1)&lt;&gt;"", OFFSET('Chlorine ICP data'!A73,0,$C$21-1,1,1),"")</f>
        <v/>
      </c>
      <c r="U37" s="43" t="str">
        <f ca="1">IF(OFFSET('Chlorine ICP data'!A73,0,$D$21-1,1,1)&lt;&gt;"",OFFSET('Chlorine ICP data'!A73,0,$D$21-1,1,1),"")</f>
        <v/>
      </c>
      <c r="V37" s="43" t="str">
        <f t="shared" ca="1" si="3"/>
        <v/>
      </c>
      <c r="X37" s="43" t="str">
        <f ca="1">IF(OFFSET('Durango ICP data'!A34,0,$C$21-1,1,1)&lt;&gt;"", OFFSET('Durango ICP data'!A34,0,$C$21-1,1,1), "")</f>
        <v/>
      </c>
      <c r="Y37" s="43" t="str">
        <f ca="1">IF(OFFSET('Durango ICP data'!A34,0,$D$21-1,1,1)&lt;&gt;"", OFFSET('Durango ICP data'!A34,0,$D$21-1,1,1), "")</f>
        <v/>
      </c>
      <c r="Z37" s="43" t="str">
        <f t="shared" ca="1" si="5"/>
        <v/>
      </c>
    </row>
    <row r="38" spans="2:26" ht="13.8" thickBot="1" x14ac:dyDescent="0.3">
      <c r="B38" s="13" t="s">
        <v>130</v>
      </c>
      <c r="C38" s="21">
        <v>20.084651743993195</v>
      </c>
      <c r="E38" s="13" t="s">
        <v>45</v>
      </c>
      <c r="F38" s="15"/>
      <c r="H38" s="13" t="s">
        <v>55</v>
      </c>
      <c r="I38" s="14"/>
      <c r="J38" s="15"/>
      <c r="P38" s="43" t="str">
        <f ca="1">IF(OFFSET('Chlorine ICP data'!A37,0,$C$21-1,1,1)&lt;&gt;"", OFFSET('Chlorine ICP data'!A37,0,$C$21-1,1,1),"")</f>
        <v/>
      </c>
      <c r="Q38" s="43" t="str">
        <f ca="1">IF(OFFSET('Chlorine ICP data'!A37,0,$D$21-1,1,1)&lt;&gt;"",OFFSET('Chlorine ICP data'!A37,0,$D$21-1,1,1),"")</f>
        <v/>
      </c>
      <c r="R38" s="43" t="str">
        <f t="shared" ca="1" si="1"/>
        <v/>
      </c>
      <c r="T38" s="43" t="str">
        <f ca="1">IF(OFFSET('Chlorine ICP data'!A74,0,$C$21-1,1,1)&lt;&gt;"", OFFSET('Chlorine ICP data'!A74,0,$C$21-1,1,1),"")</f>
        <v/>
      </c>
      <c r="U38" s="43" t="str">
        <f ca="1">IF(OFFSET('Chlorine ICP data'!A74,0,$D$21-1,1,1)&lt;&gt;"",OFFSET('Chlorine ICP data'!A74,0,$D$21-1,1,1),"")</f>
        <v/>
      </c>
      <c r="V38" s="43" t="str">
        <f t="shared" ca="1" si="3"/>
        <v/>
      </c>
      <c r="X38" s="43" t="str">
        <f ca="1">IF(OFFSET('Durango ICP data'!A35,0,$C$21-1,1,1)&lt;&gt;"", OFFSET('Durango ICP data'!A35,0,$C$21-1,1,1), "")</f>
        <v/>
      </c>
      <c r="Y38" s="43" t="str">
        <f ca="1">IF(OFFSET('Durango ICP data'!A35,0,$D$21-1,1,1)&lt;&gt;"", OFFSET('Durango ICP data'!A35,0,$D$21-1,1,1), "")</f>
        <v/>
      </c>
      <c r="Z38" s="43" t="str">
        <f t="shared" ca="1" si="5"/>
        <v/>
      </c>
    </row>
    <row r="39" spans="2:26" ht="13.8" thickBot="1" x14ac:dyDescent="0.3">
      <c r="B39" s="13" t="s">
        <v>131</v>
      </c>
      <c r="C39" s="66">
        <v>0.38932928011829365</v>
      </c>
      <c r="E39" s="32" t="s">
        <v>43</v>
      </c>
      <c r="F39" s="21">
        <v>100</v>
      </c>
      <c r="H39" s="13" t="s">
        <v>57</v>
      </c>
      <c r="I39" s="14"/>
      <c r="J39" s="69">
        <v>3</v>
      </c>
      <c r="P39" s="43" t="str">
        <f ca="1">IF(OFFSET('Chlorine ICP data'!A38,0,$C$21-1,1,1)&lt;&gt;"", OFFSET('Chlorine ICP data'!A38,0,$C$21-1,1,1),"")</f>
        <v/>
      </c>
      <c r="Q39" s="43" t="str">
        <f ca="1">IF(OFFSET('Chlorine ICP data'!A38,0,$D$21-1,1,1)&lt;&gt;"",OFFSET('Chlorine ICP data'!A38,0,$D$21-1,1,1),"")</f>
        <v/>
      </c>
      <c r="R39" s="43" t="str">
        <f t="shared" ca="1" si="1"/>
        <v/>
      </c>
      <c r="T39" s="43" t="str">
        <f ca="1">IF(OFFSET('Chlorine ICP data'!A75,0,$C$21-1,1,1)&lt;&gt;"", OFFSET('Chlorine ICP data'!A75,0,$C$21-1,1,1),"")</f>
        <v/>
      </c>
      <c r="U39" s="43" t="str">
        <f ca="1">IF(OFFSET('Chlorine ICP data'!A75,0,$D$21-1,1,1)&lt;&gt;"",OFFSET('Chlorine ICP data'!A75,0,$D$21-1,1,1),"")</f>
        <v/>
      </c>
      <c r="V39" s="43" t="str">
        <f t="shared" ca="1" si="3"/>
        <v/>
      </c>
      <c r="X39" s="43" t="str">
        <f ca="1">IF(OFFSET('Durango ICP data'!A36,0,$C$21-1,1,1)&lt;&gt;"", OFFSET('Durango ICP data'!A36,0,$C$21-1,1,1), "")</f>
        <v/>
      </c>
      <c r="Y39" s="43" t="str">
        <f ca="1">IF(OFFSET('Durango ICP data'!A36,0,$D$21-1,1,1)&lt;&gt;"", OFFSET('Durango ICP data'!A36,0,$D$21-1,1,1), "")</f>
        <v/>
      </c>
      <c r="Z39" s="43" t="str">
        <f t="shared" ca="1" si="5"/>
        <v/>
      </c>
    </row>
    <row r="40" spans="2:26" ht="13.8" thickBot="1" x14ac:dyDescent="0.3">
      <c r="B40" s="56" t="s">
        <v>26</v>
      </c>
      <c r="C40" s="67">
        <v>1.5512499999999999E-10</v>
      </c>
      <c r="E40" s="32" t="s">
        <v>44</v>
      </c>
      <c r="F40" s="21">
        <v>100</v>
      </c>
      <c r="H40" s="13" t="s">
        <v>56</v>
      </c>
      <c r="I40" s="14"/>
      <c r="J40" s="15"/>
      <c r="P40" s="43" t="str">
        <f ca="1">IF(OFFSET('Chlorine ICP data'!A39,0,$C$21-1,1,1)&lt;&gt;"", OFFSET('Chlorine ICP data'!A39,0,$C$21-1,1,1),"")</f>
        <v/>
      </c>
      <c r="Q40" s="43" t="str">
        <f ca="1">IF(OFFSET('Chlorine ICP data'!A39,0,$D$21-1,1,1)&lt;&gt;"",OFFSET('Chlorine ICP data'!A39,0,$D$21-1,1,1),"")</f>
        <v/>
      </c>
      <c r="R40" s="43" t="str">
        <f t="shared" ca="1" si="1"/>
        <v/>
      </c>
      <c r="T40" s="43" t="str">
        <f ca="1">IF(OFFSET('Chlorine ICP data'!A76,0,$C$21-1,1,1)&lt;&gt;"", OFFSET('Chlorine ICP data'!A76,0,$C$21-1,1,1),"")</f>
        <v/>
      </c>
      <c r="U40" s="43" t="str">
        <f ca="1">IF(OFFSET('Chlorine ICP data'!A76,0,$D$21-1,1,1)&lt;&gt;"",OFFSET('Chlorine ICP data'!A76,0,$D$21-1,1,1),"")</f>
        <v/>
      </c>
      <c r="V40" s="43" t="str">
        <f t="shared" ca="1" si="3"/>
        <v/>
      </c>
      <c r="X40" s="43" t="str">
        <f ca="1">IF(OFFSET('Durango ICP data'!A37,0,$C$21-1,1,1)&lt;&gt;"", OFFSET('Durango ICP data'!A37,0,$C$21-1,1,1), "")</f>
        <v/>
      </c>
      <c r="Y40" s="43" t="str">
        <f ca="1">IF(OFFSET('Durango ICP data'!A37,0,$D$21-1,1,1)&lt;&gt;"", OFFSET('Durango ICP data'!A37,0,$D$21-1,1,1), "")</f>
        <v/>
      </c>
      <c r="Z40" s="43" t="str">
        <f t="shared" ca="1" si="5"/>
        <v/>
      </c>
    </row>
    <row r="41" spans="2:26" ht="13.8" thickBot="1" x14ac:dyDescent="0.3">
      <c r="B41" s="42" t="s">
        <v>40</v>
      </c>
      <c r="C41" s="21">
        <v>0.5</v>
      </c>
      <c r="E41" s="16" t="s">
        <v>25</v>
      </c>
      <c r="F41" s="40">
        <f>(F39/F40)^2</f>
        <v>1</v>
      </c>
      <c r="H41" s="16"/>
      <c r="I41" s="17"/>
      <c r="J41" s="72" t="s">
        <v>58</v>
      </c>
      <c r="T41" s="43" t="str">
        <f ca="1">IF(OFFSET('Chlorine ICP data'!A77,0,$C$21-1,1,1)&lt;&gt;"", OFFSET('Chlorine ICP data'!A77,0,$C$21-1,1,1),"")</f>
        <v/>
      </c>
      <c r="U41" s="43" t="str">
        <f ca="1">IF(OFFSET('Chlorine ICP data'!A77,0,$D$21-1,1,1)&lt;&gt;"",OFFSET('Chlorine ICP data'!A77,0,$D$21-1,1,1),"")</f>
        <v/>
      </c>
      <c r="V41" s="43" t="str">
        <f t="shared" ca="1" si="3"/>
        <v/>
      </c>
      <c r="X41" s="43" t="str">
        <f ca="1">IF(OFFSET('Durango ICP data'!A38,0,$C$21-1,1,1)&lt;&gt;"", OFFSET('Durango ICP data'!A38,0,$C$21-1,1,1), "")</f>
        <v/>
      </c>
      <c r="Y41" s="43" t="str">
        <f ca="1">IF(OFFSET('Durango ICP data'!A38,0,$D$21-1,1,1)&lt;&gt;"", OFFSET('Durango ICP data'!A38,0,$D$21-1,1,1), "")</f>
        <v/>
      </c>
      <c r="Z41" s="43" t="str">
        <f t="shared" ca="1" si="5"/>
        <v/>
      </c>
    </row>
    <row r="42" spans="2:26" x14ac:dyDescent="0.25">
      <c r="B42" s="34"/>
      <c r="C42" s="34"/>
      <c r="T42" s="43" t="str">
        <f ca="1">IF(OFFSET('Chlorine ICP data'!A78,0,$C$21-1,1,1)&lt;&gt;"", OFFSET('Chlorine ICP data'!A78,0,$C$21-1,1,1),"")</f>
        <v/>
      </c>
      <c r="U42" s="43" t="str">
        <f ca="1">IF(OFFSET('Chlorine ICP data'!A78,0,$D$21-1,1,1)&lt;&gt;"",OFFSET('Chlorine ICP data'!A78,0,$D$21-1,1,1),"")</f>
        <v/>
      </c>
      <c r="V42" s="43" t="str">
        <f t="shared" ca="1" si="3"/>
        <v/>
      </c>
      <c r="X42" s="43" t="str">
        <f ca="1">IF(OFFSET('Durango ICP data'!A39,0,$C$21-1,1,1)&lt;&gt;"", OFFSET('Durango ICP data'!A39,0,$C$21-1,1,1), "")</f>
        <v/>
      </c>
      <c r="Y42" s="43" t="str">
        <f ca="1">IF(OFFSET('Durango ICP data'!A39,0,$D$21-1,1,1)&lt;&gt;"", OFFSET('Durango ICP data'!A39,0,$D$21-1,1,1), "")</f>
        <v/>
      </c>
      <c r="Z42" s="43" t="str">
        <f t="shared" ca="1" si="5"/>
        <v/>
      </c>
    </row>
    <row r="43" spans="2:26" ht="13.8" thickBot="1" x14ac:dyDescent="0.3">
      <c r="T43" s="43" t="str">
        <f ca="1">IF(OFFSET('Chlorine ICP data'!A79,0,$C$21-1,1,1)&lt;&gt;"", OFFSET('Chlorine ICP data'!A79,0,$C$21-1,1,1),"")</f>
        <v/>
      </c>
      <c r="U43" s="43" t="str">
        <f ca="1">IF(OFFSET('Chlorine ICP data'!A79,0,$D$21-1,1,1)&lt;&gt;"",OFFSET('Chlorine ICP data'!A79,0,$D$21-1,1,1),"")</f>
        <v/>
      </c>
      <c r="V43" s="43" t="str">
        <f t="shared" ca="1" si="3"/>
        <v/>
      </c>
      <c r="X43" s="43" t="str">
        <f ca="1">IF(OFFSET('Durango ICP data'!A40,0,$C$21-1,1,1)&lt;&gt;"", OFFSET('Durango ICP data'!A40,0,$C$21-1,1,1), "")</f>
        <v/>
      </c>
      <c r="Y43" s="43" t="str">
        <f ca="1">IF(OFFSET('Durango ICP data'!A40,0,$D$21-1,1,1)&lt;&gt;"", OFFSET('Durango ICP data'!A40,0,$D$21-1,1,1), "")</f>
        <v/>
      </c>
      <c r="Z43" s="43" t="str">
        <f t="shared" ca="1" si="5"/>
        <v/>
      </c>
    </row>
    <row r="44" spans="2:26" x14ac:dyDescent="0.25">
      <c r="B44" s="10" t="s">
        <v>47</v>
      </c>
      <c r="C44" s="11"/>
      <c r="D44" s="11"/>
      <c r="E44" s="11"/>
      <c r="F44" s="11"/>
      <c r="G44" s="12"/>
      <c r="I44" t="str">
        <f>IF(H44&lt;&gt;"",E44/H44,"")</f>
        <v/>
      </c>
      <c r="T44" s="43" t="str">
        <f ca="1">IF(OFFSET('Chlorine ICP data'!A80,0,$C$21-1,1,1)&lt;&gt;"", OFFSET('Chlorine ICP data'!A80,0,$C$21-1,1,1),"")</f>
        <v/>
      </c>
      <c r="U44" s="43" t="str">
        <f ca="1">IF(OFFSET('Chlorine ICP data'!A80,0,$D$21-1,1,1)&lt;&gt;"",OFFSET('Chlorine ICP data'!A80,0,$D$21-1,1,1),"")</f>
        <v/>
      </c>
      <c r="V44" s="43" t="str">
        <f t="shared" ca="1" si="3"/>
        <v/>
      </c>
      <c r="X44" s="43" t="str">
        <f ca="1">IF(OFFSET('Durango ICP data'!A41,0,$C$21-1,1,1)&lt;&gt;"", OFFSET('Durango ICP data'!A41,0,$C$21-1,1,1), "")</f>
        <v/>
      </c>
      <c r="Y44" s="43" t="str">
        <f ca="1">IF(OFFSET('Durango ICP data'!A41,0,$D$21-1,1,1)&lt;&gt;"", OFFSET('Durango ICP data'!A41,0,$D$21-1,1,1), "")</f>
        <v/>
      </c>
      <c r="Z44" s="43" t="str">
        <f t="shared" ca="1" si="5"/>
        <v/>
      </c>
    </row>
    <row r="45" spans="2:26" x14ac:dyDescent="0.25">
      <c r="B45" s="13" t="s">
        <v>49</v>
      </c>
      <c r="C45" s="14" t="s">
        <v>48</v>
      </c>
      <c r="D45" s="14"/>
      <c r="E45" s="14"/>
      <c r="F45" s="14"/>
      <c r="G45" s="15"/>
      <c r="T45" s="43" t="str">
        <f ca="1">IF(OFFSET('Chlorine ICP data'!A81,0,$C$21-1,1,1)&lt;&gt;"", OFFSET('Chlorine ICP data'!A81,0,$C$21-1,1,1),"")</f>
        <v/>
      </c>
      <c r="U45" s="43" t="str">
        <f ca="1">IF(OFFSET('Chlorine ICP data'!A81,0,$D$21-1,1,1)&lt;&gt;"",OFFSET('Chlorine ICP data'!A81,0,$D$21-1,1,1),"")</f>
        <v/>
      </c>
      <c r="V45" s="43" t="str">
        <f t="shared" ca="1" si="3"/>
        <v/>
      </c>
      <c r="X45" s="43" t="str">
        <f ca="1">IF(OFFSET('Durango ICP data'!A42,0,$C$21-1,1,1)&lt;&gt;"", OFFSET('Durango ICP data'!A42,0,$C$21-1,1,1), "")</f>
        <v/>
      </c>
      <c r="Y45" s="43" t="str">
        <f ca="1">IF(OFFSET('Durango ICP data'!A42,0,$D$21-1,1,1)&lt;&gt;"", OFFSET('Durango ICP data'!A42,0,$D$21-1,1,1), "")</f>
        <v/>
      </c>
      <c r="Z45" s="43" t="str">
        <f t="shared" ca="1" si="5"/>
        <v/>
      </c>
    </row>
    <row r="46" spans="2:26" x14ac:dyDescent="0.25">
      <c r="B46" s="13" t="s">
        <v>49</v>
      </c>
      <c r="C46" s="14" t="s">
        <v>50</v>
      </c>
      <c r="D46" s="14"/>
      <c r="E46" s="14"/>
      <c r="F46" s="14"/>
      <c r="G46" s="15"/>
      <c r="T46" s="43" t="str">
        <f ca="1">IF(OFFSET('Chlorine ICP data'!A82,0,$C$21-1,1,1)&lt;&gt;"", OFFSET('Chlorine ICP data'!A82,0,$C$21-1,1,1),"")</f>
        <v/>
      </c>
      <c r="U46" s="43" t="str">
        <f ca="1">IF(OFFSET('Chlorine ICP data'!A82,0,$D$21-1,1,1)&lt;&gt;"",OFFSET('Chlorine ICP data'!A82,0,$D$21-1,1,1),"")</f>
        <v/>
      </c>
      <c r="V46" s="43" t="str">
        <f t="shared" ca="1" si="3"/>
        <v/>
      </c>
      <c r="X46" s="43" t="str">
        <f ca="1">IF(OFFSET('Durango ICP data'!A43,0,$C$21-1,1,1)&lt;&gt;"", OFFSET('Durango ICP data'!A43,0,$C$21-1,1,1), "")</f>
        <v/>
      </c>
      <c r="Y46" s="43" t="str">
        <f ca="1">IF(OFFSET('Durango ICP data'!A43,0,$D$21-1,1,1)&lt;&gt;"", OFFSET('Durango ICP data'!A43,0,$D$21-1,1,1), "")</f>
        <v/>
      </c>
      <c r="Z46" s="43" t="str">
        <f t="shared" ca="1" si="5"/>
        <v/>
      </c>
    </row>
    <row r="47" spans="2:26" x14ac:dyDescent="0.25">
      <c r="B47" s="13"/>
      <c r="C47" s="14"/>
      <c r="D47" s="14"/>
      <c r="E47" s="14"/>
      <c r="F47" s="14"/>
      <c r="G47" s="15"/>
      <c r="T47" s="43" t="str">
        <f ca="1">IF(OFFSET('Chlorine ICP data'!A83,0,$C$21-1,1,1)&lt;&gt;"", OFFSET('Chlorine ICP data'!A83,0,$C$21-1,1,1),"")</f>
        <v/>
      </c>
      <c r="U47" s="43" t="str">
        <f ca="1">IF(OFFSET('Chlorine ICP data'!A83,0,$D$21-1,1,1)&lt;&gt;"",OFFSET('Chlorine ICP data'!A83,0,$D$21-1,1,1),"")</f>
        <v/>
      </c>
      <c r="V47" s="43" t="str">
        <f t="shared" ca="1" si="3"/>
        <v/>
      </c>
      <c r="X47" s="43" t="str">
        <f ca="1">IF(OFFSET('Durango ICP data'!A44,0,$C$21-1,1,1)&lt;&gt;"", OFFSET('Durango ICP data'!A44,0,$C$21-1,1,1), "")</f>
        <v/>
      </c>
      <c r="Y47" s="43" t="str">
        <f ca="1">IF(OFFSET('Durango ICP data'!A44,0,$D$21-1,1,1)&lt;&gt;"", OFFSET('Durango ICP data'!A44,0,$D$21-1,1,1), "")</f>
        <v/>
      </c>
      <c r="Z47" s="43" t="str">
        <f t="shared" ca="1" si="5"/>
        <v/>
      </c>
    </row>
    <row r="48" spans="2:26" x14ac:dyDescent="0.25">
      <c r="B48" s="13" t="s">
        <v>51</v>
      </c>
      <c r="C48" s="14"/>
      <c r="D48" s="14"/>
      <c r="E48" s="14"/>
      <c r="F48" s="14"/>
      <c r="G48" s="15"/>
      <c r="T48" s="43" t="str">
        <f ca="1">IF(OFFSET('Chlorine ICP data'!A84,0,$C$21-1,1,1)&lt;&gt;"", OFFSET('Chlorine ICP data'!A84,0,$C$21-1,1,1),"")</f>
        <v/>
      </c>
      <c r="U48" s="43" t="str">
        <f ca="1">IF(OFFSET('Chlorine ICP data'!A84,0,$D$21-1,1,1)&lt;&gt;"",OFFSET('Chlorine ICP data'!A84,0,$D$21-1,1,1),"")</f>
        <v/>
      </c>
      <c r="V48" s="43" t="str">
        <f t="shared" ca="1" si="3"/>
        <v/>
      </c>
      <c r="X48" s="43" t="str">
        <f ca="1">IF(OFFSET('Durango ICP data'!A45,0,$C$21-1,1,1)&lt;&gt;"", OFFSET('Durango ICP data'!A45,0,$C$21-1,1,1), "")</f>
        <v/>
      </c>
      <c r="Y48" s="43" t="str">
        <f ca="1">IF(OFFSET('Durango ICP data'!A45,0,$D$21-1,1,1)&lt;&gt;"", OFFSET('Durango ICP data'!A45,0,$D$21-1,1,1), "")</f>
        <v/>
      </c>
      <c r="Z48" s="43" t="str">
        <f t="shared" ca="1" si="5"/>
        <v/>
      </c>
    </row>
    <row r="49" spans="2:26" ht="13.8" thickBot="1" x14ac:dyDescent="0.3">
      <c r="B49" s="16" t="s">
        <v>52</v>
      </c>
      <c r="C49" s="17"/>
      <c r="D49" s="17"/>
      <c r="E49" s="17"/>
      <c r="F49" s="17"/>
      <c r="G49" s="18"/>
      <c r="T49" s="43" t="str">
        <f ca="1">IF(OFFSET('Chlorine ICP data'!A85,0,$C$21-1,1,1)&lt;&gt;"", OFFSET('Chlorine ICP data'!A85,0,$C$21-1,1,1),"")</f>
        <v/>
      </c>
      <c r="U49" s="43" t="str">
        <f ca="1">IF(OFFSET('Chlorine ICP data'!A85,0,$D$21-1,1,1)&lt;&gt;"",OFFSET('Chlorine ICP data'!A85,0,$D$21-1,1,1),"")</f>
        <v/>
      </c>
      <c r="V49" s="43" t="str">
        <f t="shared" ca="1" si="3"/>
        <v/>
      </c>
      <c r="X49" s="43" t="str">
        <f ca="1">IF(OFFSET('Durango ICP data'!A46,0,$C$21-1,1,1)&lt;&gt;"", OFFSET('Durango ICP data'!A46,0,$C$21-1,1,1), "")</f>
        <v/>
      </c>
      <c r="Y49" s="43" t="str">
        <f ca="1">IF(OFFSET('Durango ICP data'!A46,0,$D$21-1,1,1)&lt;&gt;"", OFFSET('Durango ICP data'!A46,0,$D$21-1,1,1), "")</f>
        <v/>
      </c>
      <c r="Z49" s="43" t="str">
        <f t="shared" ca="1" si="5"/>
        <v/>
      </c>
    </row>
    <row r="50" spans="2:26" x14ac:dyDescent="0.25">
      <c r="T50" s="43" t="str">
        <f ca="1">IF(OFFSET('Chlorine ICP data'!A86,0,$C$21-1,1,1)&lt;&gt;"", OFFSET('Chlorine ICP data'!A86,0,$C$21-1,1,1),"")</f>
        <v/>
      </c>
      <c r="U50" s="43" t="str">
        <f ca="1">IF(OFFSET('Chlorine ICP data'!A86,0,$D$21-1,1,1)&lt;&gt;"",OFFSET('Chlorine ICP data'!A86,0,$D$21-1,1,1),"")</f>
        <v/>
      </c>
      <c r="V50" s="43" t="str">
        <f t="shared" ca="1" si="3"/>
        <v/>
      </c>
      <c r="X50" s="43" t="str">
        <f ca="1">IF(OFFSET('Durango ICP data'!A47,0,$C$21-1,1,1)&lt;&gt;"", OFFSET('Durango ICP data'!A47,0,$C$21-1,1,1), "")</f>
        <v/>
      </c>
      <c r="Y50" s="43" t="str">
        <f ca="1">IF(OFFSET('Durango ICP data'!A47,0,$D$21-1,1,1)&lt;&gt;"", OFFSET('Durango ICP data'!A47,0,$D$21-1,1,1), "")</f>
        <v/>
      </c>
      <c r="Z50" s="43" t="str">
        <f t="shared" ca="1" si="5"/>
        <v/>
      </c>
    </row>
    <row r="51" spans="2:26" x14ac:dyDescent="0.25">
      <c r="T51" s="43" t="str">
        <f ca="1">IF(OFFSET('Chlorine ICP data'!A87,0,$C$21-1,1,1)&lt;&gt;"", OFFSET('Chlorine ICP data'!A87,0,$C$21-1,1,1),"")</f>
        <v/>
      </c>
      <c r="U51" s="43" t="str">
        <f ca="1">IF(OFFSET('Chlorine ICP data'!A87,0,$D$21-1,1,1)&lt;&gt;"",OFFSET('Chlorine ICP data'!A87,0,$D$21-1,1,1),"")</f>
        <v/>
      </c>
      <c r="V51" s="43" t="str">
        <f t="shared" ca="1" si="3"/>
        <v/>
      </c>
      <c r="X51" s="43" t="str">
        <f ca="1">IF(OFFSET('Durango ICP data'!A48,0,$C$21-1,1,1)&lt;&gt;"", OFFSET('Durango ICP data'!A48,0,$C$21-1,1,1), "")</f>
        <v/>
      </c>
      <c r="Y51" s="43" t="str">
        <f ca="1">IF(OFFSET('Durango ICP data'!A48,0,$D$21-1,1,1)&lt;&gt;"", OFFSET('Durango ICP data'!A48,0,$D$21-1,1,1), "")</f>
        <v/>
      </c>
      <c r="Z51" s="43" t="str">
        <f t="shared" ca="1" si="5"/>
        <v/>
      </c>
    </row>
    <row r="52" spans="2:26" x14ac:dyDescent="0.25">
      <c r="T52" s="43" t="str">
        <f ca="1">IF(OFFSET('Chlorine ICP data'!A88,0,$C$21-1,1,1)&lt;&gt;"", OFFSET('Chlorine ICP data'!A88,0,$C$21-1,1,1),"")</f>
        <v/>
      </c>
      <c r="U52" s="43" t="str">
        <f ca="1">IF(OFFSET('Chlorine ICP data'!A88,0,$D$21-1,1,1)&lt;&gt;"",OFFSET('Chlorine ICP data'!A88,0,$D$21-1,1,1),"")</f>
        <v/>
      </c>
      <c r="V52" s="43" t="str">
        <f t="shared" ca="1" si="3"/>
        <v/>
      </c>
      <c r="X52" s="43" t="str">
        <f ca="1">IF(OFFSET('Durango ICP data'!A49,0,$C$21-1,1,1)&lt;&gt;"", OFFSET('Durango ICP data'!A49,0,$C$21-1,1,1), "")</f>
        <v/>
      </c>
      <c r="Y52" s="43" t="str">
        <f ca="1">IF(OFFSET('Durango ICP data'!A49,0,$D$21-1,1,1)&lt;&gt;"", OFFSET('Durango ICP data'!A49,0,$D$21-1,1,1), "")</f>
        <v/>
      </c>
      <c r="Z52" s="43" t="str">
        <f t="shared" ca="1" si="5"/>
        <v/>
      </c>
    </row>
    <row r="53" spans="2:26" x14ac:dyDescent="0.25">
      <c r="B53">
        <f>10000000</f>
        <v>10000000</v>
      </c>
      <c r="T53" s="43" t="str">
        <f ca="1">IF(OFFSET('Chlorine ICP data'!A89,0,$C$21-1,1,1)&lt;&gt;"", OFFSET('Chlorine ICP data'!A89,0,$C$21-1,1,1),"")</f>
        <v/>
      </c>
      <c r="U53" s="43" t="str">
        <f ca="1">IF(OFFSET('Chlorine ICP data'!A89,0,$D$21-1,1,1)&lt;&gt;"",OFFSET('Chlorine ICP data'!A89,0,$D$21-1,1,1),"")</f>
        <v/>
      </c>
      <c r="V53" s="43" t="str">
        <f t="shared" ca="1" si="3"/>
        <v/>
      </c>
      <c r="X53" s="43" t="str">
        <f ca="1">IF(OFFSET('Durango ICP data'!A50,0,$C$21-1,1,1)&lt;&gt;"", OFFSET('Durango ICP data'!A50,0,$C$21-1,1,1), "")</f>
        <v/>
      </c>
      <c r="Y53" s="43" t="str">
        <f ca="1">IF(OFFSET('Durango ICP data'!A50,0,$D$21-1,1,1)&lt;&gt;"", OFFSET('Durango ICP data'!A50,0,$D$21-1,1,1), "")</f>
        <v/>
      </c>
      <c r="Z53" s="43" t="str">
        <f t="shared" ca="1" si="5"/>
        <v/>
      </c>
    </row>
    <row r="54" spans="2:26" x14ac:dyDescent="0.25">
      <c r="T54" s="43" t="str">
        <f ca="1">IF(OFFSET('Chlorine ICP data'!A90,0,$C$21-1,1,1)&lt;&gt;"", OFFSET('Chlorine ICP data'!A90,0,$C$21-1,1,1),"")</f>
        <v/>
      </c>
      <c r="U54" s="43" t="str">
        <f ca="1">IF(OFFSET('Chlorine ICP data'!A90,0,$D$21-1,1,1)&lt;&gt;"",OFFSET('Chlorine ICP data'!A90,0,$D$21-1,1,1),"")</f>
        <v/>
      </c>
      <c r="V54" s="43" t="str">
        <f t="shared" ca="1" si="3"/>
        <v/>
      </c>
      <c r="X54" s="43" t="str">
        <f ca="1">IF(OFFSET('Durango ICP data'!A51,0,$C$21-1,1,1)&lt;&gt;"", OFFSET('Durango ICP data'!A51,0,$C$21-1,1,1), "")</f>
        <v/>
      </c>
      <c r="Y54" s="43" t="str">
        <f ca="1">IF(OFFSET('Durango ICP data'!A51,0,$D$21-1,1,1)&lt;&gt;"", OFFSET('Durango ICP data'!A51,0,$D$21-1,1,1), "")</f>
        <v/>
      </c>
      <c r="Z54" s="43" t="str">
        <f t="shared" ca="1" si="5"/>
        <v/>
      </c>
    </row>
  </sheetData>
  <phoneticPr fontId="2" type="noConversion"/>
  <pageMargins left="0.75" right="0.75" top="1" bottom="1" header="0.5" footer="0.5"/>
  <pageSetup paperSize="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enableFormatConditionsCalculation="0"/>
  <dimension ref="A1:X98"/>
  <sheetViews>
    <sheetView topLeftCell="G1" workbookViewId="0">
      <selection activeCell="L12" sqref="L12"/>
    </sheetView>
  </sheetViews>
  <sheetFormatPr baseColWidth="10" defaultColWidth="8.88671875" defaultRowHeight="13.2" x14ac:dyDescent="0.25"/>
  <cols>
    <col min="8" max="8" width="11" bestFit="1" customWidth="1"/>
  </cols>
  <sheetData>
    <row r="1" spans="1:24" ht="13.8" thickBot="1" x14ac:dyDescent="0.3"/>
    <row r="2" spans="1:24" ht="13.8" thickBot="1" x14ac:dyDescent="0.3">
      <c r="A2" s="10"/>
      <c r="B2" s="11" t="s">
        <v>5</v>
      </c>
      <c r="C2" s="11"/>
      <c r="D2" s="11"/>
      <c r="E2" s="11"/>
      <c r="F2" s="11"/>
      <c r="G2" s="11"/>
      <c r="H2" s="20">
        <f ca="1">L7/G7</f>
        <v>3381.4351719775113</v>
      </c>
      <c r="I2" s="11"/>
      <c r="J2" s="11"/>
      <c r="K2" s="11"/>
      <c r="L2" s="11"/>
      <c r="M2" s="11"/>
      <c r="N2" s="11"/>
      <c r="O2" s="11"/>
      <c r="P2" s="11"/>
      <c r="Q2" s="11"/>
      <c r="R2" s="12"/>
    </row>
    <row r="3" spans="1:24" ht="13.8" thickBot="1" x14ac:dyDescent="0.3">
      <c r="A3" s="13"/>
      <c r="B3" s="14"/>
      <c r="C3" s="14"/>
      <c r="D3" s="14"/>
      <c r="E3" s="14"/>
      <c r="F3" s="14"/>
      <c r="G3" s="14"/>
      <c r="H3" s="14"/>
      <c r="I3" s="14"/>
      <c r="J3" s="14"/>
      <c r="K3" s="14"/>
      <c r="L3" s="14" t="s">
        <v>6</v>
      </c>
      <c r="M3" s="14"/>
      <c r="N3" s="14"/>
      <c r="O3" s="14"/>
      <c r="P3" s="20">
        <f ca="1">400-COUNTBLANK(N12:N411)</f>
        <v>12</v>
      </c>
      <c r="Q3" s="14"/>
      <c r="R3" s="15"/>
    </row>
    <row r="4" spans="1:24" ht="13.8" thickBot="1" x14ac:dyDescent="0.3">
      <c r="A4" s="13"/>
      <c r="B4" s="14" t="s">
        <v>196</v>
      </c>
      <c r="C4" s="14"/>
      <c r="D4" s="14"/>
      <c r="E4" s="14"/>
      <c r="F4" s="14"/>
      <c r="G4" s="14"/>
      <c r="H4" s="20">
        <f ca="1">B7/N7</f>
        <v>0.61466429740233497</v>
      </c>
      <c r="I4" s="70">
        <f ca="1">R8*H4</f>
        <v>2.8869560810855153E-2</v>
      </c>
      <c r="J4" s="14" t="s">
        <v>1</v>
      </c>
      <c r="K4" s="14"/>
      <c r="L4" s="14"/>
      <c r="M4" s="14"/>
      <c r="N4" s="14"/>
      <c r="O4" s="14"/>
      <c r="P4" s="14"/>
      <c r="Q4" s="14"/>
      <c r="R4" s="15"/>
    </row>
    <row r="5" spans="1:24" x14ac:dyDescent="0.25">
      <c r="A5" s="13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5"/>
    </row>
    <row r="6" spans="1:24" ht="13.8" thickBot="1" x14ac:dyDescent="0.3">
      <c r="A6" s="13"/>
      <c r="B6" s="26" t="s">
        <v>188</v>
      </c>
      <c r="C6" s="14"/>
      <c r="D6" s="14"/>
      <c r="E6" s="14" t="str">
        <f ca="1">IF(OFFSET('Durango ICP data'!A87,0,Instructions!G$21-1,1,1)&lt;&gt;0, OFFSET('Durango ICP data'!A87,0,Instructions!G$21-1,1,1),"")</f>
        <v/>
      </c>
      <c r="F6" s="14" t="str">
        <f ca="1">IF(OFFSET('Durango ICP data'!A87,0,Instructions!F$21-1,1,1)&lt;&gt;0,OFFSET('Durango ICP data'!A87,0,Instructions!F$21-1,1,1),"")</f>
        <v/>
      </c>
      <c r="G6" s="14" t="s">
        <v>193</v>
      </c>
      <c r="H6" s="14"/>
      <c r="I6" s="14" t="str">
        <f ca="1">IF(OFFSET('Durango ICP data'!A87,0,Instructions!E$21-1,1,1)&lt;&gt;0, OFFSET('Durango ICP data'!A87,0,Instructions!E$21-1,1,1),"")</f>
        <v/>
      </c>
      <c r="J6" s="14"/>
      <c r="K6" s="14" t="str">
        <f ca="1">IF(OFFSET('Durango ICP data'!A87,0,Instructions!D$21-1,1,1)&lt;&gt;0,OFFSET('Durango ICP data'!A87,0,Instructions!D$21-1,1,1),"")</f>
        <v/>
      </c>
      <c r="L6" s="14" t="s">
        <v>189</v>
      </c>
      <c r="M6" s="14"/>
      <c r="N6" s="14" t="s">
        <v>195</v>
      </c>
      <c r="O6" s="14"/>
      <c r="P6" s="14" t="s">
        <v>11</v>
      </c>
      <c r="Q6" s="14"/>
      <c r="R6" s="15" t="s">
        <v>0</v>
      </c>
    </row>
    <row r="7" spans="1:24" ht="13.8" thickBot="1" x14ac:dyDescent="0.3">
      <c r="A7" s="32" t="s">
        <v>192</v>
      </c>
      <c r="B7" s="20">
        <f>AVERAGE(B12:B97)</f>
        <v>6.6479142462130297E-2</v>
      </c>
      <c r="C7" s="14"/>
      <c r="D7" s="14"/>
      <c r="E7" s="14"/>
      <c r="F7" s="14" t="s">
        <v>192</v>
      </c>
      <c r="G7" s="73">
        <f ca="1">AVERAGE(H12:H110)</f>
        <v>3.1985E-5</v>
      </c>
      <c r="H7" s="14"/>
      <c r="I7" s="14"/>
      <c r="J7" s="14"/>
      <c r="K7" s="31" t="s">
        <v>192</v>
      </c>
      <c r="L7" s="20">
        <f ca="1">AVERAGE(L12:L110)</f>
        <v>0.10815520397570071</v>
      </c>
      <c r="M7" s="31" t="s">
        <v>192</v>
      </c>
      <c r="N7" s="20">
        <f ca="1">AVERAGE(N12:N110)</f>
        <v>0.10815520397570071</v>
      </c>
      <c r="O7" s="31" t="s">
        <v>192</v>
      </c>
      <c r="P7" s="20">
        <f ca="1">AVERAGE(P12:P110)</f>
        <v>6.6479142462130297E-2</v>
      </c>
      <c r="Q7" s="33" t="s">
        <v>192</v>
      </c>
      <c r="R7" s="23">
        <f ca="1">AVERAGE(R12:R110)</f>
        <v>1.0005145778925653</v>
      </c>
    </row>
    <row r="8" spans="1:24" ht="13.8" thickBot="1" x14ac:dyDescent="0.3">
      <c r="A8" s="16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36" t="s">
        <v>1</v>
      </c>
      <c r="R8" s="24">
        <f ca="1">STDEV(R12:R110)</f>
        <v>4.6968013162408027E-2</v>
      </c>
      <c r="T8" s="27" t="s">
        <v>2</v>
      </c>
      <c r="U8" s="28"/>
      <c r="V8" s="28"/>
      <c r="W8" s="29"/>
    </row>
    <row r="9" spans="1:24" s="25" customFormat="1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37"/>
      <c r="Q9" s="38"/>
      <c r="U9" s="39" t="s">
        <v>13</v>
      </c>
    </row>
    <row r="10" spans="1:24" x14ac:dyDescent="0.25">
      <c r="A10" t="s">
        <v>8</v>
      </c>
      <c r="D10" t="s">
        <v>7</v>
      </c>
      <c r="J10" t="s">
        <v>9</v>
      </c>
      <c r="N10" t="s">
        <v>10</v>
      </c>
      <c r="P10" t="s">
        <v>12</v>
      </c>
    </row>
    <row r="11" spans="1:24" x14ac:dyDescent="0.25">
      <c r="A11" s="22" t="s">
        <v>190</v>
      </c>
      <c r="B11" s="22" t="s">
        <v>188</v>
      </c>
      <c r="E11" t="str">
        <f ca="1">IF(OFFSET('Durango ICP data'!A1,0,Instructions!G$21-1,1,1)&lt;&gt;0, OFFSET('Durango ICP data'!A1,0,Instructions!G$21-1,1,1),"")</f>
        <v>U_ppm_SQ_m238</v>
      </c>
      <c r="F11" t="str">
        <f ca="1">IF(OFFSET('Durango ICP data'!A1,0,Instructions!F$21-1,1,1)&lt;&gt;0,OFFSET('Durango ICP data'!A1,0,Instructions!F$21-1,1,1),"")</f>
        <v>Ca_ppm_SQ_m43</v>
      </c>
      <c r="G11" t="s">
        <v>61</v>
      </c>
      <c r="H11" s="2" t="s">
        <v>62</v>
      </c>
      <c r="J11" t="str">
        <f ca="1">IF(OFFSET('Durango ICP data'!A1,0,Instructions!E$21-1,1,1)&lt;&gt;0, OFFSET('Durango ICP data'!A1,0,Instructions!E$21-1,1,1),"")</f>
        <v>U238_CPS</v>
      </c>
      <c r="K11" t="str">
        <f ca="1">IF(OFFSET('Durango ICP data'!A1,0,Instructions!D$21-1,1,1)&lt;&gt;0,OFFSET('Durango ICP data'!A1,0,Instructions!D$21-1,1,1),"")</f>
        <v>Ca43_CPS</v>
      </c>
      <c r="L11" t="s">
        <v>189</v>
      </c>
      <c r="N11" t="s">
        <v>195</v>
      </c>
      <c r="P11" t="s">
        <v>11</v>
      </c>
      <c r="R11" t="s">
        <v>0</v>
      </c>
      <c r="U11" s="4" t="s">
        <v>190</v>
      </c>
      <c r="V11" s="4" t="s">
        <v>188</v>
      </c>
      <c r="W11" s="4" t="s">
        <v>132</v>
      </c>
    </row>
    <row r="12" spans="1:24" x14ac:dyDescent="0.25">
      <c r="A12" s="3" t="s">
        <v>157</v>
      </c>
      <c r="B12" s="3">
        <v>6.8124408766005493E-2</v>
      </c>
      <c r="D12" t="str">
        <f>IF('Durango ICP data'!G2&lt;&gt;"",'Durango ICP data'!G2,"")</f>
        <v>D3_g2</v>
      </c>
      <c r="E12">
        <f ca="1">IF(OFFSET('Durango ICP data'!A2,0,Instructions!G$21-1,1,1)&lt;&gt;0, OFFSET('Durango ICP data'!A2,0,Instructions!G$21-1,1,1),"")</f>
        <v>30.65</v>
      </c>
      <c r="F12">
        <f ca="1">IF(OFFSET('Durango ICP data'!A2,0,Instructions!F$21-1,1,1)&lt;&gt;0,OFFSET('Durango ICP data'!A2,0,Instructions!F$21-1,1,1),"")</f>
        <v>936000</v>
      </c>
      <c r="G12">
        <f ca="1">IF(F12&lt;&gt;"", E12/F12, "")</f>
        <v>3.2745726495726491E-5</v>
      </c>
      <c r="H12" s="2">
        <f ca="1">IF(OFFSET('Durango ICP data'!A2,0,Instructions!H$21-1,1,1)&lt;&gt;0, OFFSET('Durango ICP data'!A2,0,Instructions!H$21-1,1,1),"")</f>
        <v>3.2499999999999997E-5</v>
      </c>
      <c r="I12" s="2"/>
      <c r="J12">
        <f ca="1">IF(OFFSET('Durango ICP data'!A2,0,Instructions!E$21-1,1,1)&lt;&gt;0, OFFSET('Durango ICP data'!A2,0,Instructions!E$21-1,1,1),"")</f>
        <v>12470</v>
      </c>
      <c r="K12">
        <f ca="1">IF(OFFSET('Durango ICP data'!A2,0,Instructions!D$21-1,1,1)&lt;&gt;0,OFFSET('Durango ICP data'!A2,0,Instructions!D$21-1,1,1),"")</f>
        <v>122500</v>
      </c>
      <c r="L12">
        <f ca="1">IF(K12&lt;&gt;"", J12/K12, "")</f>
        <v>0.10179591836734694</v>
      </c>
      <c r="N12">
        <f ca="1">IF(H12&lt;&gt;"", H12*H$2,"")</f>
        <v>0.10989664308926911</v>
      </c>
      <c r="P12">
        <f t="shared" ref="P12:P43" ca="1" si="0">IF(N12&lt;&gt;"",N12*H$4,"")</f>
        <v>6.7549542911340771E-2</v>
      </c>
      <c r="R12">
        <f t="shared" ref="R12:R43" ca="1" si="1">IF(P12&lt;&gt;"",P12/B12,"")</f>
        <v>0.9915615288987053</v>
      </c>
      <c r="U12" t="s">
        <v>133</v>
      </c>
      <c r="V12">
        <v>6.4253234400210732E-2</v>
      </c>
      <c r="W12">
        <v>8.4667873409595136E-4</v>
      </c>
      <c r="X12" s="30"/>
    </row>
    <row r="13" spans="1:24" x14ac:dyDescent="0.25">
      <c r="A13" s="3" t="s">
        <v>158</v>
      </c>
      <c r="B13" s="3">
        <v>6.793423000086575E-2</v>
      </c>
      <c r="D13" t="str">
        <f>IF('Durango ICP data'!G3&lt;&gt;"",'Durango ICP data'!G3,"")</f>
        <v>D3_g3</v>
      </c>
      <c r="E13">
        <f ca="1">IF(OFFSET('Durango ICP data'!A3,0,Instructions!G$21-1,1,1)&lt;&gt;0, OFFSET('Durango ICP data'!A3,0,Instructions!G$21-1,1,1),"")</f>
        <v>30.6</v>
      </c>
      <c r="F13">
        <f ca="1">IF(OFFSET('Durango ICP data'!A3,0,Instructions!F$21-1,1,1)&lt;&gt;0,OFFSET('Durango ICP data'!A3,0,Instructions!F$21-1,1,1),"")</f>
        <v>924000</v>
      </c>
      <c r="G13">
        <f t="shared" ref="G13:G76" ca="1" si="2">IF(F13&lt;&gt;"", E13/F13, "")</f>
        <v>3.3116883116883121E-5</v>
      </c>
      <c r="H13" s="2">
        <f ca="1">IF(OFFSET('Durango ICP data'!A3,0,Instructions!H$21-1,1,1)&lt;&gt;0, OFFSET('Durango ICP data'!A3,0,Instructions!H$21-1,1,1),"")</f>
        <v>3.311E-5</v>
      </c>
      <c r="I13" s="2"/>
      <c r="J13">
        <f ca="1">IF(OFFSET('Durango ICP data'!A3,0,Instructions!E$21-1,1,1)&lt;&gt;0, OFFSET('Durango ICP data'!A3,0,Instructions!E$21-1,1,1),"")</f>
        <v>12390</v>
      </c>
      <c r="K13">
        <f ca="1">IF(OFFSET('Durango ICP data'!A3,0,Instructions!D$21-1,1,1)&lt;&gt;0,OFFSET('Durango ICP data'!A3,0,Instructions!D$21-1,1,1),"")</f>
        <v>120300</v>
      </c>
      <c r="L13">
        <f t="shared" ref="L13:L76" ca="1" si="3">IF(K13&lt;&gt;"", J13/K13, "")</f>
        <v>0.1029925187032419</v>
      </c>
      <c r="N13">
        <f t="shared" ref="N13:N76" ca="1" si="4">IF(H13&lt;&gt;"", H13*H$2,"")</f>
        <v>0.1119593185441754</v>
      </c>
      <c r="P13">
        <f t="shared" ca="1" si="0"/>
        <v>6.881739587059979E-2</v>
      </c>
      <c r="R13">
        <f t="shared" ca="1" si="1"/>
        <v>1.0130003073520195</v>
      </c>
      <c r="U13" t="s">
        <v>134</v>
      </c>
      <c r="V13">
        <v>8.3523243601162422E-2</v>
      </c>
      <c r="W13">
        <v>1.7291281326958674E-3</v>
      </c>
    </row>
    <row r="14" spans="1:24" x14ac:dyDescent="0.25">
      <c r="A14" s="3" t="s">
        <v>159</v>
      </c>
      <c r="B14" s="3">
        <v>6.5241107436932594E-2</v>
      </c>
      <c r="D14" t="str">
        <f>IF('Durango ICP data'!G4&lt;&gt;"",'Durango ICP data'!G4,"")</f>
        <v>D3_g4</v>
      </c>
      <c r="E14">
        <f ca="1">IF(OFFSET('Durango ICP data'!A4,0,Instructions!G$21-1,1,1)&lt;&gt;0, OFFSET('Durango ICP data'!A4,0,Instructions!G$21-1,1,1),"")</f>
        <v>26.38</v>
      </c>
      <c r="F14">
        <f ca="1">IF(OFFSET('Durango ICP data'!A4,0,Instructions!F$21-1,1,1)&lt;&gt;0,OFFSET('Durango ICP data'!A4,0,Instructions!F$21-1,1,1),"")</f>
        <v>840000</v>
      </c>
      <c r="G14">
        <f t="shared" ca="1" si="2"/>
        <v>3.1404761904761903E-5</v>
      </c>
      <c r="H14" s="2">
        <f ca="1">IF(OFFSET('Durango ICP data'!A4,0,Instructions!H$21-1,1,1)&lt;&gt;0, OFFSET('Durango ICP data'!A4,0,Instructions!H$21-1,1,1),"")</f>
        <v>3.1139999999999997E-5</v>
      </c>
      <c r="I14" s="2"/>
      <c r="J14">
        <f ca="1">IF(OFFSET('Durango ICP data'!A4,0,Instructions!E$21-1,1,1)&lt;&gt;0, OFFSET('Durango ICP data'!A4,0,Instructions!E$21-1,1,1),"")</f>
        <v>10640</v>
      </c>
      <c r="K14">
        <f ca="1">IF(OFFSET('Durango ICP data'!A4,0,Instructions!D$21-1,1,1)&lt;&gt;0,OFFSET('Durango ICP data'!A4,0,Instructions!D$21-1,1,1),"")</f>
        <v>108700</v>
      </c>
      <c r="L14">
        <f t="shared" ca="1" si="3"/>
        <v>9.7884084636614535E-2</v>
      </c>
      <c r="N14">
        <f t="shared" ca="1" si="4"/>
        <v>0.10529789125537969</v>
      </c>
      <c r="P14">
        <f t="shared" ca="1" si="0"/>
        <v>6.4722854346435432E-2</v>
      </c>
      <c r="R14">
        <f t="shared" ca="1" si="1"/>
        <v>0.99205634130294085</v>
      </c>
      <c r="U14" t="s">
        <v>135</v>
      </c>
      <c r="V14">
        <v>6.337964432977447E-2</v>
      </c>
      <c r="W14">
        <v>1.1123187933120145E-3</v>
      </c>
    </row>
    <row r="15" spans="1:24" x14ac:dyDescent="0.25">
      <c r="A15" s="3" t="s">
        <v>160</v>
      </c>
      <c r="B15" s="3">
        <v>6.5349286570978507E-2</v>
      </c>
      <c r="D15" t="str">
        <f>IF('Durango ICP data'!G5&lt;&gt;"",'Durango ICP data'!G5,"")</f>
        <v>D3_g5</v>
      </c>
      <c r="E15">
        <f ca="1">IF(OFFSET('Durango ICP data'!A5,0,Instructions!G$21-1,1,1)&lt;&gt;0, OFFSET('Durango ICP data'!A5,0,Instructions!G$21-1,1,1),"")</f>
        <v>29.13</v>
      </c>
      <c r="F15">
        <f ca="1">IF(OFFSET('Durango ICP data'!A5,0,Instructions!F$21-1,1,1)&lt;&gt;0,OFFSET('Durango ICP data'!A5,0,Instructions!F$21-1,1,1),"")</f>
        <v>912000</v>
      </c>
      <c r="G15">
        <f t="shared" ca="1" si="2"/>
        <v>3.194078947368421E-5</v>
      </c>
      <c r="H15" s="2">
        <f ca="1">IF(OFFSET('Durango ICP data'!A5,0,Instructions!H$21-1,1,1)&lt;&gt;0, OFFSET('Durango ICP data'!A5,0,Instructions!H$21-1,1,1),"")</f>
        <v>3.1970000000000001E-5</v>
      </c>
      <c r="I15" s="2"/>
      <c r="J15">
        <f ca="1">IF(OFFSET('Durango ICP data'!A5,0,Instructions!E$21-1,1,1)&lt;&gt;0, OFFSET('Durango ICP data'!A5,0,Instructions!E$21-1,1,1),"")</f>
        <v>11690</v>
      </c>
      <c r="K15">
        <f ca="1">IF(OFFSET('Durango ICP data'!A5,0,Instructions!D$21-1,1,1)&lt;&gt;0,OFFSET('Durango ICP data'!A5,0,Instructions!D$21-1,1,1),"")</f>
        <v>117300</v>
      </c>
      <c r="L15">
        <f t="shared" ca="1" si="3"/>
        <v>9.9658994032395573E-2</v>
      </c>
      <c r="N15">
        <f t="shared" ca="1" si="4"/>
        <v>0.10810448244812104</v>
      </c>
      <c r="P15">
        <f t="shared" ca="1" si="0"/>
        <v>6.6447965750017379E-2</v>
      </c>
      <c r="R15">
        <f t="shared" ca="1" si="1"/>
        <v>1.0168124127544309</v>
      </c>
      <c r="U15" t="s">
        <v>136</v>
      </c>
      <c r="V15">
        <v>6.3110035887507326E-2</v>
      </c>
      <c r="W15">
        <v>1.1216356619830185E-3</v>
      </c>
    </row>
    <row r="16" spans="1:24" x14ac:dyDescent="0.25">
      <c r="A16" s="3" t="s">
        <v>161</v>
      </c>
      <c r="B16" s="3">
        <v>6.5367088788684968E-2</v>
      </c>
      <c r="D16" t="str">
        <f>IF('Durango ICP data'!G6&lt;&gt;"",'Durango ICP data'!G6,"")</f>
        <v>D3_g6</v>
      </c>
      <c r="E16">
        <f ca="1">IF(OFFSET('Durango ICP data'!A6,0,Instructions!G$21-1,1,1)&lt;&gt;0, OFFSET('Durango ICP data'!A6,0,Instructions!G$21-1,1,1),"")</f>
        <v>30.8</v>
      </c>
      <c r="F16">
        <f ca="1">IF(OFFSET('Durango ICP data'!A6,0,Instructions!F$21-1,1,1)&lt;&gt;0,OFFSET('Durango ICP data'!A6,0,Instructions!F$21-1,1,1),"")</f>
        <v>936000</v>
      </c>
      <c r="G16">
        <f t="shared" ca="1" si="2"/>
        <v>3.2905982905982907E-5</v>
      </c>
      <c r="H16" s="2">
        <f ca="1">IF(OFFSET('Durango ICP data'!A6,0,Instructions!H$21-1,1,1)&lt;&gt;0, OFFSET('Durango ICP data'!A6,0,Instructions!H$21-1,1,1),"")</f>
        <v>3.29E-5</v>
      </c>
      <c r="I16" s="2"/>
      <c r="J16">
        <f ca="1">IF(OFFSET('Durango ICP data'!A6,0,Instructions!E$21-1,1,1)&lt;&gt;0, OFFSET('Durango ICP data'!A6,0,Instructions!E$21-1,1,1),"")</f>
        <v>10490</v>
      </c>
      <c r="K16">
        <f ca="1">IF(OFFSET('Durango ICP data'!A6,0,Instructions!D$21-1,1,1)&lt;&gt;0,OFFSET('Durango ICP data'!A6,0,Instructions!D$21-1,1,1),"")</f>
        <v>96100</v>
      </c>
      <c r="L16">
        <f t="shared" ca="1" si="3"/>
        <v>0.10915712799167533</v>
      </c>
      <c r="N16">
        <f t="shared" ca="1" si="4"/>
        <v>0.11124921715806012</v>
      </c>
      <c r="P16">
        <f t="shared" ca="1" si="0"/>
        <v>6.8380921901018812E-2</v>
      </c>
      <c r="R16">
        <f t="shared" ca="1" si="1"/>
        <v>1.046106277152357</v>
      </c>
      <c r="U16" t="s">
        <v>137</v>
      </c>
      <c r="V16">
        <v>6.4878076181344613E-2</v>
      </c>
      <c r="W16">
        <v>1.1842909974756663E-3</v>
      </c>
    </row>
    <row r="17" spans="1:23" x14ac:dyDescent="0.25">
      <c r="A17" s="3" t="s">
        <v>162</v>
      </c>
      <c r="B17" s="3">
        <v>6.3899762476320635E-2</v>
      </c>
      <c r="D17" t="str">
        <f>IF('Durango ICP data'!G7&lt;&gt;"",'Durango ICP data'!G7,"")</f>
        <v>D3_g7</v>
      </c>
      <c r="E17">
        <f ca="1">IF(OFFSET('Durango ICP data'!A7,0,Instructions!G$21-1,1,1)&lt;&gt;0, OFFSET('Durango ICP data'!A7,0,Instructions!G$21-1,1,1),"")</f>
        <v>33.119999999999997</v>
      </c>
      <c r="F17">
        <f ca="1">IF(OFFSET('Durango ICP data'!A7,0,Instructions!F$21-1,1,1)&lt;&gt;0,OFFSET('Durango ICP data'!A7,0,Instructions!F$21-1,1,1),"")</f>
        <v>1026000</v>
      </c>
      <c r="G17">
        <f t="shared" ca="1" si="2"/>
        <v>3.2280701754385961E-5</v>
      </c>
      <c r="H17" s="2">
        <f ca="1">IF(OFFSET('Durango ICP data'!A7,0,Instructions!H$21-1,1,1)&lt;&gt;0, OFFSET('Durango ICP data'!A7,0,Instructions!H$21-1,1,1),"")</f>
        <v>3.222E-5</v>
      </c>
      <c r="I17" s="2"/>
      <c r="J17">
        <f ca="1">IF(OFFSET('Durango ICP data'!A7,0,Instructions!E$21-1,1,1)&lt;&gt;0, OFFSET('Durango ICP data'!A7,0,Instructions!E$21-1,1,1),"")</f>
        <v>11230</v>
      </c>
      <c r="K17">
        <f ca="1">IF(OFFSET('Durango ICP data'!A7,0,Instructions!D$21-1,1,1)&lt;&gt;0,OFFSET('Durango ICP data'!A7,0,Instructions!D$21-1,1,1),"")</f>
        <v>104600</v>
      </c>
      <c r="L17">
        <f t="shared" ca="1" si="3"/>
        <v>0.10736137667304016</v>
      </c>
      <c r="N17">
        <f t="shared" ca="1" si="4"/>
        <v>0.10894984124111541</v>
      </c>
      <c r="P17">
        <f t="shared" ca="1" si="0"/>
        <v>6.6967577618566143E-2</v>
      </c>
      <c r="R17">
        <f t="shared" ca="1" si="1"/>
        <v>1.0480098050971998</v>
      </c>
      <c r="U17" t="s">
        <v>138</v>
      </c>
      <c r="V17">
        <v>6.397452957300441E-2</v>
      </c>
      <c r="W17">
        <v>1.0751029570136021E-3</v>
      </c>
    </row>
    <row r="18" spans="1:23" x14ac:dyDescent="0.25">
      <c r="A18" s="3" t="s">
        <v>163</v>
      </c>
      <c r="B18" s="3">
        <v>6.8338545114908986E-2</v>
      </c>
      <c r="D18" t="str">
        <f>IF('Durango ICP data'!G8&lt;&gt;"",'Durango ICP data'!G8,"")</f>
        <v>D3_g8</v>
      </c>
      <c r="E18">
        <f ca="1">IF(OFFSET('Durango ICP data'!A8,0,Instructions!G$21-1,1,1)&lt;&gt;0, OFFSET('Durango ICP data'!A8,0,Instructions!G$21-1,1,1),"")</f>
        <v>35.700000000000003</v>
      </c>
      <c r="F18">
        <f ca="1">IF(OFFSET('Durango ICP data'!A8,0,Instructions!F$21-1,1,1)&lt;&gt;0,OFFSET('Durango ICP data'!A8,0,Instructions!F$21-1,1,1),"")</f>
        <v>1015000</v>
      </c>
      <c r="G18">
        <f t="shared" ca="1" si="2"/>
        <v>3.5172413793103448E-5</v>
      </c>
      <c r="H18" s="2">
        <f ca="1">IF(OFFSET('Durango ICP data'!A8,0,Instructions!H$21-1,1,1)&lt;&gt;0, OFFSET('Durango ICP data'!A8,0,Instructions!H$21-1,1,1),"")</f>
        <v>3.5080000000000003E-5</v>
      </c>
      <c r="I18" s="2"/>
      <c r="J18">
        <f ca="1">IF(OFFSET('Durango ICP data'!A8,0,Instructions!E$21-1,1,1)&lt;&gt;0, OFFSET('Durango ICP data'!A8,0,Instructions!E$21-1,1,1),"")</f>
        <v>12030</v>
      </c>
      <c r="K18">
        <f ca="1">IF(OFFSET('Durango ICP data'!A8,0,Instructions!D$21-1,1,1)&lt;&gt;0,OFFSET('Durango ICP data'!A8,0,Instructions!D$21-1,1,1),"")</f>
        <v>102700</v>
      </c>
      <c r="L18">
        <f t="shared" ca="1" si="3"/>
        <v>0.11713729308666017</v>
      </c>
      <c r="N18">
        <f t="shared" ca="1" si="4"/>
        <v>0.11862074583297111</v>
      </c>
      <c r="P18">
        <f t="shared" ca="1" si="0"/>
        <v>7.2911937394764134E-2</v>
      </c>
      <c r="R18">
        <f t="shared" ca="1" si="1"/>
        <v>1.0669225877162756</v>
      </c>
      <c r="U18" t="s">
        <v>139</v>
      </c>
      <c r="V18">
        <v>6.4273838117596918E-2</v>
      </c>
      <c r="W18">
        <v>1.0918567480936209E-3</v>
      </c>
    </row>
    <row r="19" spans="1:23" x14ac:dyDescent="0.25">
      <c r="A19" s="3" t="s">
        <v>166</v>
      </c>
      <c r="B19" s="3">
        <v>6.2787136014234954E-2</v>
      </c>
      <c r="D19" t="str">
        <f>IF('Durango ICP data'!G9&lt;&gt;"",'Durango ICP data'!G9,"")</f>
        <v>D3_g11</v>
      </c>
      <c r="E19">
        <f ca="1">IF(OFFSET('Durango ICP data'!A9,0,Instructions!G$21-1,1,1)&lt;&gt;0, OFFSET('Durango ICP data'!A9,0,Instructions!G$21-1,1,1),"")</f>
        <v>30.38</v>
      </c>
      <c r="F19">
        <f ca="1">IF(OFFSET('Durango ICP data'!A9,0,Instructions!F$21-1,1,1)&lt;&gt;0,OFFSET('Durango ICP data'!A9,0,Instructions!F$21-1,1,1),"")</f>
        <v>962000</v>
      </c>
      <c r="G19">
        <f t="shared" ca="1" si="2"/>
        <v>3.1580041580041581E-5</v>
      </c>
      <c r="H19" s="2">
        <f ca="1">IF(OFFSET('Durango ICP data'!A9,0,Instructions!H$21-1,1,1)&lt;&gt;0, OFFSET('Durango ICP data'!A9,0,Instructions!H$21-1,1,1),"")</f>
        <v>3.1699999999999998E-5</v>
      </c>
      <c r="I19" s="2"/>
      <c r="J19">
        <f ca="1">IF(OFFSET('Durango ICP data'!A9,0,Instructions!E$21-1,1,1)&lt;&gt;0, OFFSET('Durango ICP data'!A9,0,Instructions!E$21-1,1,1),"")</f>
        <v>10190</v>
      </c>
      <c r="K19">
        <f ca="1">IF(OFFSET('Durango ICP data'!A9,0,Instructions!D$21-1,1,1)&lt;&gt;0,OFFSET('Durango ICP data'!A9,0,Instructions!D$21-1,1,1),"")</f>
        <v>96500</v>
      </c>
      <c r="L19">
        <f t="shared" ca="1" si="3"/>
        <v>0.1055958549222798</v>
      </c>
      <c r="N19">
        <f t="shared" ca="1" si="4"/>
        <v>0.1071914949516871</v>
      </c>
      <c r="P19">
        <f t="shared" ca="1" si="0"/>
        <v>6.5886784931984688E-2</v>
      </c>
      <c r="R19">
        <f t="shared" ca="1" si="1"/>
        <v>1.0493675793246404</v>
      </c>
      <c r="U19" t="s">
        <v>140</v>
      </c>
      <c r="V19">
        <v>6.5267585016241386E-2</v>
      </c>
      <c r="W19">
        <v>1.1392340693560901E-3</v>
      </c>
    </row>
    <row r="20" spans="1:23" x14ac:dyDescent="0.25">
      <c r="A20" s="3" t="s">
        <v>79</v>
      </c>
      <c r="B20" s="3">
        <v>7.2534869974521757E-2</v>
      </c>
      <c r="D20" t="str">
        <f>IF('Durango ICP data'!G10&lt;&gt;"",'Durango ICP data'!G10,"")</f>
        <v>D3_g12</v>
      </c>
      <c r="E20">
        <f ca="1">IF(OFFSET('Durango ICP data'!A10,0,Instructions!G$21-1,1,1)&lt;&gt;0, OFFSET('Durango ICP data'!A10,0,Instructions!G$21-1,1,1),"")</f>
        <v>43.5</v>
      </c>
      <c r="F20">
        <f ca="1">IF(OFFSET('Durango ICP data'!A10,0,Instructions!F$21-1,1,1)&lt;&gt;0,OFFSET('Durango ICP data'!A10,0,Instructions!F$21-1,1,1),"")</f>
        <v>1294000</v>
      </c>
      <c r="G20">
        <f t="shared" ca="1" si="2"/>
        <v>3.3616692426584235E-5</v>
      </c>
      <c r="H20" s="2">
        <f ca="1">IF(OFFSET('Durango ICP data'!A10,0,Instructions!H$21-1,1,1)&lt;&gt;0, OFFSET('Durango ICP data'!A10,0,Instructions!H$21-1,1,1),"")</f>
        <v>3.3380000000000002E-5</v>
      </c>
      <c r="I20" s="2"/>
      <c r="J20">
        <f ca="1">IF(OFFSET('Durango ICP data'!A10,0,Instructions!E$21-1,1,1)&lt;&gt;0, OFFSET('Durango ICP data'!A10,0,Instructions!E$21-1,1,1),"")</f>
        <v>12060</v>
      </c>
      <c r="K20">
        <f ca="1">IF(OFFSET('Durango ICP data'!A10,0,Instructions!D$21-1,1,1)&lt;&gt;0,OFFSET('Durango ICP data'!A10,0,Instructions!D$21-1,1,1),"")</f>
        <v>97500</v>
      </c>
      <c r="L20">
        <f t="shared" ca="1" si="3"/>
        <v>0.1236923076923077</v>
      </c>
      <c r="N20">
        <f t="shared" ca="1" si="4"/>
        <v>0.11287230604060934</v>
      </c>
      <c r="P20">
        <f t="shared" ca="1" si="0"/>
        <v>6.9378576688632468E-2</v>
      </c>
      <c r="R20">
        <f t="shared" ca="1" si="1"/>
        <v>0.95648584898548861</v>
      </c>
      <c r="U20" t="s">
        <v>141</v>
      </c>
      <c r="V20">
        <v>6.3676511530366603E-2</v>
      </c>
      <c r="W20">
        <v>1.1172464905799104E-3</v>
      </c>
    </row>
    <row r="21" spans="1:23" x14ac:dyDescent="0.25">
      <c r="A21" s="3" t="s">
        <v>82</v>
      </c>
      <c r="B21" s="3">
        <v>6.6410970375229098E-2</v>
      </c>
      <c r="D21" t="str">
        <f>IF('Durango ICP data'!G11&lt;&gt;"",'Durango ICP data'!G11,"")</f>
        <v>D3_g15</v>
      </c>
      <c r="E21">
        <f ca="1">IF(OFFSET('Durango ICP data'!A11,0,Instructions!G$21-1,1,1)&lt;&gt;0, OFFSET('Durango ICP data'!A11,0,Instructions!G$21-1,1,1),"")</f>
        <v>39.6</v>
      </c>
      <c r="F21">
        <f ca="1">IF(OFFSET('Durango ICP data'!A11,0,Instructions!F$21-1,1,1)&lt;&gt;0,OFFSET('Durango ICP data'!A11,0,Instructions!F$21-1,1,1),"")</f>
        <v>1294000</v>
      </c>
      <c r="G21">
        <f t="shared" ca="1" si="2"/>
        <v>3.0602782071097373E-5</v>
      </c>
      <c r="H21" s="2">
        <f ca="1">IF(OFFSET('Durango ICP data'!A11,0,Instructions!H$21-1,1,1)&lt;&gt;0, OFFSET('Durango ICP data'!A11,0,Instructions!H$21-1,1,1),"")</f>
        <v>3.0389999999999999E-5</v>
      </c>
      <c r="I21" s="2"/>
      <c r="J21">
        <f ca="1">IF(OFFSET('Durango ICP data'!A11,0,Instructions!E$21-1,1,1)&lt;&gt;0, OFFSET('Durango ICP data'!A11,0,Instructions!E$21-1,1,1),"")</f>
        <v>10850</v>
      </c>
      <c r="K21">
        <f ca="1">IF(OFFSET('Durango ICP data'!A11,0,Instructions!D$21-1,1,1)&lt;&gt;0,OFFSET('Durango ICP data'!A11,0,Instructions!D$21-1,1,1),"")</f>
        <v>96500</v>
      </c>
      <c r="L21">
        <f t="shared" ca="1" si="3"/>
        <v>0.11243523316062176</v>
      </c>
      <c r="N21">
        <f t="shared" ca="1" si="4"/>
        <v>0.10276181487639656</v>
      </c>
      <c r="P21">
        <f t="shared" ca="1" si="0"/>
        <v>6.3164018740789099E-2</v>
      </c>
      <c r="R21">
        <f t="shared" ca="1" si="1"/>
        <v>0.95110820371853666</v>
      </c>
      <c r="U21" t="s">
        <v>142</v>
      </c>
      <c r="V21">
        <v>6.9958040374683741E-2</v>
      </c>
      <c r="W21">
        <v>1.1833433423070734E-3</v>
      </c>
    </row>
    <row r="22" spans="1:23" x14ac:dyDescent="0.25">
      <c r="A22" s="3" t="s">
        <v>84</v>
      </c>
      <c r="B22" s="3">
        <v>6.6461184908855372E-2</v>
      </c>
      <c r="D22" t="str">
        <f>IF('Durango ICP data'!G12&lt;&gt;"",'Durango ICP data'!G12,"")</f>
        <v>D3_g17</v>
      </c>
      <c r="E22">
        <f ca="1">IF(OFFSET('Durango ICP data'!A12,0,Instructions!G$21-1,1,1)&lt;&gt;0, OFFSET('Durango ICP data'!A12,0,Instructions!G$21-1,1,1),"")</f>
        <v>40.299999999999997</v>
      </c>
      <c r="F22">
        <f ca="1">IF(OFFSET('Durango ICP data'!A12,0,Instructions!F$21-1,1,1)&lt;&gt;0,OFFSET('Durango ICP data'!A12,0,Instructions!F$21-1,1,1),"")</f>
        <v>1334000</v>
      </c>
      <c r="G22">
        <f t="shared" ca="1" si="2"/>
        <v>3.0209895052473762E-5</v>
      </c>
      <c r="H22" s="2">
        <f ca="1">IF(OFFSET('Durango ICP data'!A12,0,Instructions!H$21-1,1,1)&lt;&gt;0, OFFSET('Durango ICP data'!A12,0,Instructions!H$21-1,1,1),"")</f>
        <v>3.0300000000000001E-5</v>
      </c>
      <c r="I22" s="2"/>
      <c r="J22">
        <f ca="1">IF(OFFSET('Durango ICP data'!A12,0,Instructions!E$21-1,1,1)&lt;&gt;0, OFFSET('Durango ICP data'!A12,0,Instructions!E$21-1,1,1),"")</f>
        <v>11030</v>
      </c>
      <c r="K22">
        <f ca="1">IF(OFFSET('Durango ICP data'!A12,0,Instructions!D$21-1,1,1)&lt;&gt;0,OFFSET('Durango ICP data'!A12,0,Instructions!D$21-1,1,1),"")</f>
        <v>98500</v>
      </c>
      <c r="L22">
        <f t="shared" ca="1" si="3"/>
        <v>0.11197969543147208</v>
      </c>
      <c r="N22">
        <f t="shared" ca="1" si="4"/>
        <v>0.1024574857109186</v>
      </c>
      <c r="P22">
        <f t="shared" ca="1" si="0"/>
        <v>6.2976958468111563E-2</v>
      </c>
      <c r="R22">
        <f t="shared" ca="1" si="1"/>
        <v>0.94757501772618014</v>
      </c>
      <c r="U22" t="s">
        <v>143</v>
      </c>
      <c r="V22">
        <v>7.0433320827255494E-2</v>
      </c>
      <c r="W22">
        <v>1.2251950836687229E-3</v>
      </c>
    </row>
    <row r="23" spans="1:23" x14ac:dyDescent="0.25">
      <c r="A23" s="3" t="s">
        <v>86</v>
      </c>
      <c r="B23" s="3">
        <v>6.5301119118025525E-2</v>
      </c>
      <c r="D23" t="str">
        <f>IF('Durango ICP data'!G13&lt;&gt;"",'Durango ICP data'!G13,"")</f>
        <v>D3_g19</v>
      </c>
      <c r="E23">
        <f ca="1">IF(OFFSET('Durango ICP data'!A13,0,Instructions!G$21-1,1,1)&lt;&gt;0, OFFSET('Durango ICP data'!A13,0,Instructions!G$21-1,1,1),"")</f>
        <v>37</v>
      </c>
      <c r="F23">
        <f ca="1">IF(OFFSET('Durango ICP data'!A13,0,Instructions!F$21-1,1,1)&lt;&gt;0,OFFSET('Durango ICP data'!A13,0,Instructions!F$21-1,1,1),"")</f>
        <v>1275000</v>
      </c>
      <c r="G23">
        <f t="shared" ca="1" si="2"/>
        <v>2.9019607843137255E-5</v>
      </c>
      <c r="H23" s="2">
        <f ca="1">IF(OFFSET('Durango ICP data'!A13,0,Instructions!H$21-1,1,1)&lt;&gt;0, OFFSET('Durango ICP data'!A13,0,Instructions!H$21-1,1,1),"")</f>
        <v>2.9130000000000001E-5</v>
      </c>
      <c r="I23" s="2"/>
      <c r="J23">
        <f ca="1">IF(OFFSET('Durango ICP data'!A13,0,Instructions!E$21-1,1,1)&lt;&gt;0, OFFSET('Durango ICP data'!A13,0,Instructions!E$21-1,1,1),"")</f>
        <v>10060</v>
      </c>
      <c r="K23">
        <f ca="1">IF(OFFSET('Durango ICP data'!A13,0,Instructions!D$21-1,1,1)&lt;&gt;0,OFFSET('Durango ICP data'!A13,0,Instructions!D$21-1,1,1),"")</f>
        <v>93000</v>
      </c>
      <c r="L23">
        <f t="shared" ca="1" si="3"/>
        <v>0.10817204301075269</v>
      </c>
      <c r="N23">
        <f t="shared" ca="1" si="4"/>
        <v>9.8501206559704901E-2</v>
      </c>
      <c r="P23">
        <f t="shared" ca="1" si="0"/>
        <v>6.0545174923303281E-2</v>
      </c>
      <c r="R23">
        <f t="shared" ca="1" si="1"/>
        <v>0.9271690246820069</v>
      </c>
      <c r="U23" t="s">
        <v>144</v>
      </c>
      <c r="V23">
        <v>6.604329528170487E-2</v>
      </c>
      <c r="W23">
        <v>1.0856384428931424E-3</v>
      </c>
    </row>
    <row r="24" spans="1:23" x14ac:dyDescent="0.25">
      <c r="A24" s="3"/>
      <c r="B24" s="3"/>
      <c r="D24" t="str">
        <f>IF('Durango ICP data'!G14&lt;&gt;"",'Durango ICP data'!G14,"")</f>
        <v/>
      </c>
      <c r="E24" t="str">
        <f ca="1">IF(OFFSET('Durango ICP data'!A14,0,Instructions!G$21-1,1,1)&lt;&gt;0, OFFSET('Durango ICP data'!A14,0,Instructions!G$21-1,1,1),"")</f>
        <v/>
      </c>
      <c r="F24" t="str">
        <f ca="1">IF(OFFSET('Durango ICP data'!A14,0,Instructions!F$21-1,1,1)&lt;&gt;0,OFFSET('Durango ICP data'!A14,0,Instructions!F$21-1,1,1),"")</f>
        <v/>
      </c>
      <c r="G24" t="str">
        <f t="shared" ca="1" si="2"/>
        <v/>
      </c>
      <c r="H24" s="2" t="str">
        <f ca="1">IF(OFFSET('Durango ICP data'!A14,0,Instructions!H$21-1,1,1)&lt;&gt;0, OFFSET('Durango ICP data'!A14,0,Instructions!H$21-1,1,1),"")</f>
        <v/>
      </c>
      <c r="I24" s="2"/>
      <c r="J24" t="str">
        <f ca="1">IF(OFFSET('Durango ICP data'!A14,0,Instructions!E$21-1,1,1)&lt;&gt;0, OFFSET('Durango ICP data'!A14,0,Instructions!E$21-1,1,1),"")</f>
        <v/>
      </c>
      <c r="K24" t="str">
        <f ca="1">IF(OFFSET('Durango ICP data'!A14,0,Instructions!D$21-1,1,1)&lt;&gt;0,OFFSET('Durango ICP data'!A14,0,Instructions!D$21-1,1,1),"")</f>
        <v/>
      </c>
      <c r="L24" t="str">
        <f t="shared" ca="1" si="3"/>
        <v/>
      </c>
      <c r="N24" t="str">
        <f t="shared" ca="1" si="4"/>
        <v/>
      </c>
      <c r="P24" t="str">
        <f t="shared" ca="1" si="0"/>
        <v/>
      </c>
      <c r="R24" t="str">
        <f t="shared" ca="1" si="1"/>
        <v/>
      </c>
      <c r="U24" t="s">
        <v>145</v>
      </c>
      <c r="V24">
        <v>6.619559416239848E-2</v>
      </c>
      <c r="W24">
        <v>1.0623177401761494E-3</v>
      </c>
    </row>
    <row r="25" spans="1:23" x14ac:dyDescent="0.25">
      <c r="A25" s="3"/>
      <c r="B25" s="3"/>
      <c r="D25" t="str">
        <f>IF('Durango ICP data'!G15&lt;&gt;"",'Durango ICP data'!G15,"")</f>
        <v/>
      </c>
      <c r="E25" t="str">
        <f ca="1">IF(OFFSET('Durango ICP data'!A15,0,Instructions!G$21-1,1,1)&lt;&gt;0, OFFSET('Durango ICP data'!A15,0,Instructions!G$21-1,1,1),"")</f>
        <v/>
      </c>
      <c r="F25" t="str">
        <f ca="1">IF(OFFSET('Durango ICP data'!A15,0,Instructions!F$21-1,1,1)&lt;&gt;0,OFFSET('Durango ICP data'!A15,0,Instructions!F$21-1,1,1),"")</f>
        <v/>
      </c>
      <c r="G25" t="str">
        <f t="shared" ca="1" si="2"/>
        <v/>
      </c>
      <c r="H25" s="2" t="str">
        <f ca="1">IF(OFFSET('Durango ICP data'!A15,0,Instructions!H$21-1,1,1)&lt;&gt;0, OFFSET('Durango ICP data'!A15,0,Instructions!H$21-1,1,1),"")</f>
        <v/>
      </c>
      <c r="I25" s="2"/>
      <c r="J25" t="str">
        <f ca="1">IF(OFFSET('Durango ICP data'!A15,0,Instructions!E$21-1,1,1)&lt;&gt;0, OFFSET('Durango ICP data'!A15,0,Instructions!E$21-1,1,1),"")</f>
        <v/>
      </c>
      <c r="K25" t="str">
        <f ca="1">IF(OFFSET('Durango ICP data'!A15,0,Instructions!D$21-1,1,1)&lt;&gt;0,OFFSET('Durango ICP data'!A15,0,Instructions!D$21-1,1,1),"")</f>
        <v/>
      </c>
      <c r="L25" t="str">
        <f t="shared" ca="1" si="3"/>
        <v/>
      </c>
      <c r="N25" t="str">
        <f t="shared" ca="1" si="4"/>
        <v/>
      </c>
      <c r="P25" t="str">
        <f t="shared" ca="1" si="0"/>
        <v/>
      </c>
      <c r="R25" t="str">
        <f t="shared" ca="1" si="1"/>
        <v/>
      </c>
      <c r="U25" t="s">
        <v>146</v>
      </c>
      <c r="V25">
        <v>6.404035196322945E-2</v>
      </c>
      <c r="W25">
        <v>1.1069428899136938E-3</v>
      </c>
    </row>
    <row r="26" spans="1:23" x14ac:dyDescent="0.25">
      <c r="A26" s="3"/>
      <c r="B26" s="3"/>
      <c r="D26" t="str">
        <f>IF('Durango ICP data'!G16&lt;&gt;"",'Durango ICP data'!G16,"")</f>
        <v/>
      </c>
      <c r="E26" t="str">
        <f ca="1">IF(OFFSET('Durango ICP data'!A16,0,Instructions!G$21-1,1,1)&lt;&gt;0, OFFSET('Durango ICP data'!A16,0,Instructions!G$21-1,1,1),"")</f>
        <v/>
      </c>
      <c r="F26" t="str">
        <f ca="1">IF(OFFSET('Durango ICP data'!A16,0,Instructions!F$21-1,1,1)&lt;&gt;0,OFFSET('Durango ICP data'!A16,0,Instructions!F$21-1,1,1),"")</f>
        <v/>
      </c>
      <c r="G26" t="str">
        <f t="shared" ca="1" si="2"/>
        <v/>
      </c>
      <c r="H26" s="2" t="str">
        <f ca="1">IF(OFFSET('Durango ICP data'!A16,0,Instructions!H$21-1,1,1)&lt;&gt;0, OFFSET('Durango ICP data'!A16,0,Instructions!H$21-1,1,1),"")</f>
        <v/>
      </c>
      <c r="I26" s="2"/>
      <c r="J26" t="str">
        <f ca="1">IF(OFFSET('Durango ICP data'!A16,0,Instructions!E$21-1,1,1)&lt;&gt;0, OFFSET('Durango ICP data'!A16,0,Instructions!E$21-1,1,1),"")</f>
        <v/>
      </c>
      <c r="K26" t="str">
        <f ca="1">IF(OFFSET('Durango ICP data'!A16,0,Instructions!D$21-1,1,1)&lt;&gt;0,OFFSET('Durango ICP data'!A16,0,Instructions!D$21-1,1,1),"")</f>
        <v/>
      </c>
      <c r="L26" t="str">
        <f t="shared" ca="1" si="3"/>
        <v/>
      </c>
      <c r="N26" t="str">
        <f t="shared" ca="1" si="4"/>
        <v/>
      </c>
      <c r="P26" t="str">
        <f t="shared" ca="1" si="0"/>
        <v/>
      </c>
      <c r="R26" t="str">
        <f t="shared" ca="1" si="1"/>
        <v/>
      </c>
      <c r="U26" t="s">
        <v>147</v>
      </c>
      <c r="V26">
        <v>6.6234280587825448E-2</v>
      </c>
      <c r="W26">
        <v>1.2127433705567221E-3</v>
      </c>
    </row>
    <row r="27" spans="1:23" x14ac:dyDescent="0.25">
      <c r="A27" s="3"/>
      <c r="B27" s="3"/>
      <c r="D27" t="str">
        <f>IF('Durango ICP data'!G17&lt;&gt;"",'Durango ICP data'!G17,"")</f>
        <v/>
      </c>
      <c r="E27" t="str">
        <f ca="1">IF(OFFSET('Durango ICP data'!A17,0,Instructions!G$21-1,1,1)&lt;&gt;0, OFFSET('Durango ICP data'!A17,0,Instructions!G$21-1,1,1),"")</f>
        <v/>
      </c>
      <c r="F27" t="str">
        <f ca="1">IF(OFFSET('Durango ICP data'!A17,0,Instructions!F$21-1,1,1)&lt;&gt;0,OFFSET('Durango ICP data'!A17,0,Instructions!F$21-1,1,1),"")</f>
        <v/>
      </c>
      <c r="G27" t="str">
        <f t="shared" ca="1" si="2"/>
        <v/>
      </c>
      <c r="H27" s="2" t="str">
        <f ca="1">IF(OFFSET('Durango ICP data'!A17,0,Instructions!H$21-1,1,1)&lt;&gt;0, OFFSET('Durango ICP data'!A17,0,Instructions!H$21-1,1,1),"")</f>
        <v/>
      </c>
      <c r="I27" s="2"/>
      <c r="J27" t="str">
        <f ca="1">IF(OFFSET('Durango ICP data'!A17,0,Instructions!E$21-1,1,1)&lt;&gt;0, OFFSET('Durango ICP data'!A17,0,Instructions!E$21-1,1,1),"")</f>
        <v/>
      </c>
      <c r="K27" t="str">
        <f ca="1">IF(OFFSET('Durango ICP data'!A17,0,Instructions!D$21-1,1,1)&lt;&gt;0,OFFSET('Durango ICP data'!A17,0,Instructions!D$21-1,1,1),"")</f>
        <v/>
      </c>
      <c r="L27" t="str">
        <f t="shared" ca="1" si="3"/>
        <v/>
      </c>
      <c r="N27" t="str">
        <f t="shared" ca="1" si="4"/>
        <v/>
      </c>
      <c r="P27" t="str">
        <f t="shared" ca="1" si="0"/>
        <v/>
      </c>
      <c r="R27" t="str">
        <f t="shared" ca="1" si="1"/>
        <v/>
      </c>
      <c r="U27" t="s">
        <v>148</v>
      </c>
      <c r="V27">
        <v>7.1554521604325239E-2</v>
      </c>
      <c r="W27">
        <v>1.2413892647967389E-3</v>
      </c>
    </row>
    <row r="28" spans="1:23" x14ac:dyDescent="0.25">
      <c r="A28" s="3"/>
      <c r="B28" s="3"/>
      <c r="D28" t="str">
        <f>IF('Durango ICP data'!G18&lt;&gt;"",'Durango ICP data'!G18,"")</f>
        <v/>
      </c>
      <c r="E28" t="str">
        <f ca="1">IF(OFFSET('Durango ICP data'!A18,0,Instructions!G$21-1,1,1)&lt;&gt;0, OFFSET('Durango ICP data'!A18,0,Instructions!G$21-1,1,1),"")</f>
        <v/>
      </c>
      <c r="F28" t="str">
        <f ca="1">IF(OFFSET('Durango ICP data'!A18,0,Instructions!F$21-1,1,1)&lt;&gt;0,OFFSET('Durango ICP data'!A18,0,Instructions!F$21-1,1,1),"")</f>
        <v/>
      </c>
      <c r="G28" t="str">
        <f t="shared" ca="1" si="2"/>
        <v/>
      </c>
      <c r="H28" s="2" t="str">
        <f ca="1">IF(OFFSET('Durango ICP data'!A18,0,Instructions!H$21-1,1,1)&lt;&gt;0, OFFSET('Durango ICP data'!A18,0,Instructions!H$21-1,1,1),"")</f>
        <v/>
      </c>
      <c r="I28" s="2"/>
      <c r="J28" t="str">
        <f ca="1">IF(OFFSET('Durango ICP data'!A18,0,Instructions!E$21-1,1,1)&lt;&gt;0, OFFSET('Durango ICP data'!A18,0,Instructions!E$21-1,1,1),"")</f>
        <v/>
      </c>
      <c r="K28" t="str">
        <f ca="1">IF(OFFSET('Durango ICP data'!A18,0,Instructions!D$21-1,1,1)&lt;&gt;0,OFFSET('Durango ICP data'!A18,0,Instructions!D$21-1,1,1),"")</f>
        <v/>
      </c>
      <c r="L28" t="str">
        <f t="shared" ca="1" si="3"/>
        <v/>
      </c>
      <c r="N28" t="str">
        <f t="shared" ca="1" si="4"/>
        <v/>
      </c>
      <c r="P28" t="str">
        <f t="shared" ca="1" si="0"/>
        <v/>
      </c>
      <c r="R28" t="str">
        <f t="shared" ca="1" si="1"/>
        <v/>
      </c>
      <c r="U28" t="s">
        <v>149</v>
      </c>
      <c r="V28">
        <v>8.1447348032581635E-2</v>
      </c>
      <c r="W28">
        <v>1.6888913672641751E-3</v>
      </c>
    </row>
    <row r="29" spans="1:23" x14ac:dyDescent="0.25">
      <c r="A29" s="3"/>
      <c r="B29" s="3"/>
      <c r="D29" t="str">
        <f>IF('Durango ICP data'!G19&lt;&gt;"",'Durango ICP data'!G19,"")</f>
        <v/>
      </c>
      <c r="E29" t="str">
        <f ca="1">IF(OFFSET('Durango ICP data'!A19,0,Instructions!G$21-1,1,1)&lt;&gt;0, OFFSET('Durango ICP data'!A19,0,Instructions!G$21-1,1,1),"")</f>
        <v/>
      </c>
      <c r="F29" t="str">
        <f ca="1">IF(OFFSET('Durango ICP data'!A19,0,Instructions!F$21-1,1,1)&lt;&gt;0,OFFSET('Durango ICP data'!A19,0,Instructions!F$21-1,1,1),"")</f>
        <v/>
      </c>
      <c r="G29" t="str">
        <f t="shared" ca="1" si="2"/>
        <v/>
      </c>
      <c r="H29" s="2" t="str">
        <f ca="1">IF(OFFSET('Durango ICP data'!A19,0,Instructions!H$21-1,1,1)&lt;&gt;0, OFFSET('Durango ICP data'!A19,0,Instructions!H$21-1,1,1),"")</f>
        <v/>
      </c>
      <c r="I29" s="2"/>
      <c r="J29" t="str">
        <f ca="1">IF(OFFSET('Durango ICP data'!A19,0,Instructions!E$21-1,1,1)&lt;&gt;0, OFFSET('Durango ICP data'!A19,0,Instructions!E$21-1,1,1),"")</f>
        <v/>
      </c>
      <c r="K29" t="str">
        <f ca="1">IF(OFFSET('Durango ICP data'!A19,0,Instructions!D$21-1,1,1)&lt;&gt;0,OFFSET('Durango ICP data'!A19,0,Instructions!D$21-1,1,1),"")</f>
        <v/>
      </c>
      <c r="L29" t="str">
        <f t="shared" ca="1" si="3"/>
        <v/>
      </c>
      <c r="N29" t="str">
        <f t="shared" ca="1" si="4"/>
        <v/>
      </c>
      <c r="P29" t="str">
        <f t="shared" ca="1" si="0"/>
        <v/>
      </c>
      <c r="R29" t="str">
        <f t="shared" ca="1" si="1"/>
        <v/>
      </c>
      <c r="U29" t="s">
        <v>150</v>
      </c>
      <c r="V29">
        <v>6.2919697070284192E-2</v>
      </c>
      <c r="W29">
        <v>1.0695116396990782E-3</v>
      </c>
    </row>
    <row r="30" spans="1:23" x14ac:dyDescent="0.25">
      <c r="A30" s="3"/>
      <c r="B30" s="3"/>
      <c r="D30" t="str">
        <f>IF('Durango ICP data'!G20&lt;&gt;"",'Durango ICP data'!G20,"")</f>
        <v/>
      </c>
      <c r="E30" t="str">
        <f ca="1">IF(OFFSET('Durango ICP data'!A20,0,Instructions!G$21-1,1,1)&lt;&gt;0, OFFSET('Durango ICP data'!A20,0,Instructions!G$21-1,1,1),"")</f>
        <v/>
      </c>
      <c r="F30" t="str">
        <f ca="1">IF(OFFSET('Durango ICP data'!A20,0,Instructions!F$21-1,1,1)&lt;&gt;0,OFFSET('Durango ICP data'!A20,0,Instructions!F$21-1,1,1),"")</f>
        <v/>
      </c>
      <c r="G30" t="str">
        <f t="shared" ca="1" si="2"/>
        <v/>
      </c>
      <c r="H30" s="2" t="str">
        <f ca="1">IF(OFFSET('Durango ICP data'!A20,0,Instructions!H$21-1,1,1)&lt;&gt;0, OFFSET('Durango ICP data'!A20,0,Instructions!H$21-1,1,1),"")</f>
        <v/>
      </c>
      <c r="I30" s="2"/>
      <c r="J30" t="str">
        <f ca="1">IF(OFFSET('Durango ICP data'!A20,0,Instructions!E$21-1,1,1)&lt;&gt;0, OFFSET('Durango ICP data'!A20,0,Instructions!E$21-1,1,1),"")</f>
        <v/>
      </c>
      <c r="K30" t="str">
        <f ca="1">IF(OFFSET('Durango ICP data'!A20,0,Instructions!D$21-1,1,1)&lt;&gt;0,OFFSET('Durango ICP data'!A20,0,Instructions!D$21-1,1,1),"")</f>
        <v/>
      </c>
      <c r="L30" t="str">
        <f t="shared" ca="1" si="3"/>
        <v/>
      </c>
      <c r="N30" t="str">
        <f t="shared" ca="1" si="4"/>
        <v/>
      </c>
      <c r="P30" t="str">
        <f t="shared" ca="1" si="0"/>
        <v/>
      </c>
      <c r="R30" t="str">
        <f t="shared" ca="1" si="1"/>
        <v/>
      </c>
      <c r="U30" t="s">
        <v>151</v>
      </c>
      <c r="V30">
        <v>6.1977182875911196E-2</v>
      </c>
      <c r="W30">
        <v>1.0906098647646819E-3</v>
      </c>
    </row>
    <row r="31" spans="1:23" x14ac:dyDescent="0.25">
      <c r="A31" s="3"/>
      <c r="B31" s="3"/>
      <c r="D31" t="str">
        <f>IF('Durango ICP data'!G21&lt;&gt;"",'Durango ICP data'!G21,"")</f>
        <v/>
      </c>
      <c r="E31" t="str">
        <f ca="1">IF(OFFSET('Durango ICP data'!A21,0,Instructions!G$21-1,1,1)&lt;&gt;0, OFFSET('Durango ICP data'!A21,0,Instructions!G$21-1,1,1),"")</f>
        <v/>
      </c>
      <c r="F31" t="str">
        <f ca="1">IF(OFFSET('Durango ICP data'!A21,0,Instructions!F$21-1,1,1)&lt;&gt;0,OFFSET('Durango ICP data'!A21,0,Instructions!F$21-1,1,1),"")</f>
        <v/>
      </c>
      <c r="G31" t="str">
        <f t="shared" ca="1" si="2"/>
        <v/>
      </c>
      <c r="H31" s="2" t="str">
        <f ca="1">IF(OFFSET('Durango ICP data'!A21,0,Instructions!H$21-1,1,1)&lt;&gt;0, OFFSET('Durango ICP data'!A21,0,Instructions!H$21-1,1,1),"")</f>
        <v/>
      </c>
      <c r="I31" s="2"/>
      <c r="J31" t="str">
        <f ca="1">IF(OFFSET('Durango ICP data'!A21,0,Instructions!E$21-1,1,1)&lt;&gt;0, OFFSET('Durango ICP data'!A21,0,Instructions!E$21-1,1,1),"")</f>
        <v/>
      </c>
      <c r="K31" t="str">
        <f ca="1">IF(OFFSET('Durango ICP data'!A21,0,Instructions!D$21-1,1,1)&lt;&gt;0,OFFSET('Durango ICP data'!A21,0,Instructions!D$21-1,1,1),"")</f>
        <v/>
      </c>
      <c r="L31" t="str">
        <f t="shared" ca="1" si="3"/>
        <v/>
      </c>
      <c r="N31" t="str">
        <f t="shared" ca="1" si="4"/>
        <v/>
      </c>
      <c r="P31" t="str">
        <f t="shared" ca="1" si="0"/>
        <v/>
      </c>
      <c r="R31" t="str">
        <f t="shared" ca="1" si="1"/>
        <v/>
      </c>
      <c r="U31" t="s">
        <v>152</v>
      </c>
      <c r="V31">
        <v>6.3737614340581422E-2</v>
      </c>
      <c r="W31">
        <v>1.1484688592006103E-3</v>
      </c>
    </row>
    <row r="32" spans="1:23" x14ac:dyDescent="0.25">
      <c r="A32" s="3"/>
      <c r="B32" s="3"/>
      <c r="D32" t="str">
        <f>IF('Durango ICP data'!G22&lt;&gt;"",'Durango ICP data'!G22,"")</f>
        <v/>
      </c>
      <c r="E32" t="str">
        <f ca="1">IF(OFFSET('Durango ICP data'!A22,0,Instructions!G$21-1,1,1)&lt;&gt;0, OFFSET('Durango ICP data'!A22,0,Instructions!G$21-1,1,1),"")</f>
        <v/>
      </c>
      <c r="F32" t="str">
        <f ca="1">IF(OFFSET('Durango ICP data'!A22,0,Instructions!F$21-1,1,1)&lt;&gt;0,OFFSET('Durango ICP data'!A22,0,Instructions!F$21-1,1,1),"")</f>
        <v/>
      </c>
      <c r="G32" t="str">
        <f t="shared" ca="1" si="2"/>
        <v/>
      </c>
      <c r="H32" s="2" t="str">
        <f ca="1">IF(OFFSET('Durango ICP data'!A22,0,Instructions!H$21-1,1,1)&lt;&gt;0, OFFSET('Durango ICP data'!A22,0,Instructions!H$21-1,1,1),"")</f>
        <v/>
      </c>
      <c r="I32" s="2"/>
      <c r="J32" t="str">
        <f ca="1">IF(OFFSET('Durango ICP data'!A22,0,Instructions!E$21-1,1,1)&lt;&gt;0, OFFSET('Durango ICP data'!A22,0,Instructions!E$21-1,1,1),"")</f>
        <v/>
      </c>
      <c r="K32" t="str">
        <f ca="1">IF(OFFSET('Durango ICP data'!A22,0,Instructions!D$21-1,1,1)&lt;&gt;0,OFFSET('Durango ICP data'!A22,0,Instructions!D$21-1,1,1),"")</f>
        <v/>
      </c>
      <c r="L32" t="str">
        <f t="shared" ca="1" si="3"/>
        <v/>
      </c>
      <c r="N32" t="str">
        <f t="shared" ca="1" si="4"/>
        <v/>
      </c>
      <c r="P32" t="str">
        <f t="shared" ca="1" si="0"/>
        <v/>
      </c>
      <c r="R32" t="str">
        <f t="shared" ca="1" si="1"/>
        <v/>
      </c>
      <c r="U32" t="s">
        <v>153</v>
      </c>
      <c r="V32">
        <v>6.7753288232185654E-2</v>
      </c>
      <c r="W32">
        <v>1.2558159907158717E-3</v>
      </c>
    </row>
    <row r="33" spans="1:23" x14ac:dyDescent="0.25">
      <c r="A33" s="3"/>
      <c r="B33" s="3"/>
      <c r="D33" t="str">
        <f>IF('Durango ICP data'!G23&lt;&gt;"",'Durango ICP data'!G23,"")</f>
        <v/>
      </c>
      <c r="E33" t="str">
        <f ca="1">IF(OFFSET('Durango ICP data'!A23,0,Instructions!G$21-1,1,1)&lt;&gt;0, OFFSET('Durango ICP data'!A23,0,Instructions!G$21-1,1,1),"")</f>
        <v/>
      </c>
      <c r="F33" t="str">
        <f ca="1">IF(OFFSET('Durango ICP data'!A23,0,Instructions!F$21-1,1,1)&lt;&gt;0,OFFSET('Durango ICP data'!A23,0,Instructions!F$21-1,1,1),"")</f>
        <v/>
      </c>
      <c r="G33" t="str">
        <f t="shared" ca="1" si="2"/>
        <v/>
      </c>
      <c r="H33" s="2" t="str">
        <f ca="1">IF(OFFSET('Durango ICP data'!A23,0,Instructions!H$21-1,1,1)&lt;&gt;0, OFFSET('Durango ICP data'!A23,0,Instructions!H$21-1,1,1),"")</f>
        <v/>
      </c>
      <c r="I33" s="2"/>
      <c r="J33" t="str">
        <f ca="1">IF(OFFSET('Durango ICP data'!A23,0,Instructions!E$21-1,1,1)&lt;&gt;0, OFFSET('Durango ICP data'!A23,0,Instructions!E$21-1,1,1),"")</f>
        <v/>
      </c>
      <c r="K33" t="str">
        <f ca="1">IF(OFFSET('Durango ICP data'!A23,0,Instructions!D$21-1,1,1)&lt;&gt;0,OFFSET('Durango ICP data'!A23,0,Instructions!D$21-1,1,1),"")</f>
        <v/>
      </c>
      <c r="L33" t="str">
        <f t="shared" ca="1" si="3"/>
        <v/>
      </c>
      <c r="N33" t="str">
        <f t="shared" ca="1" si="4"/>
        <v/>
      </c>
      <c r="P33" t="str">
        <f t="shared" ca="1" si="0"/>
        <v/>
      </c>
      <c r="R33" t="str">
        <f t="shared" ca="1" si="1"/>
        <v/>
      </c>
      <c r="U33" t="s">
        <v>154</v>
      </c>
      <c r="V33">
        <v>6.3467108410278916E-2</v>
      </c>
      <c r="W33">
        <v>1.0847420838086105E-3</v>
      </c>
    </row>
    <row r="34" spans="1:23" x14ac:dyDescent="0.25">
      <c r="A34" s="3"/>
      <c r="B34" s="3"/>
      <c r="D34" t="str">
        <f>IF('Durango ICP data'!G24&lt;&gt;"",'Durango ICP data'!G24,"")</f>
        <v/>
      </c>
      <c r="E34" t="str">
        <f ca="1">IF(OFFSET('Durango ICP data'!A24,0,Instructions!G$21-1,1,1)&lt;&gt;0, OFFSET('Durango ICP data'!A24,0,Instructions!G$21-1,1,1),"")</f>
        <v/>
      </c>
      <c r="F34" t="str">
        <f ca="1">IF(OFFSET('Durango ICP data'!A24,0,Instructions!F$21-1,1,1)&lt;&gt;0,OFFSET('Durango ICP data'!A24,0,Instructions!F$21-1,1,1),"")</f>
        <v/>
      </c>
      <c r="G34" t="str">
        <f t="shared" ca="1" si="2"/>
        <v/>
      </c>
      <c r="H34" s="2" t="str">
        <f ca="1">IF(OFFSET('Durango ICP data'!A24,0,Instructions!H$21-1,1,1)&lt;&gt;0, OFFSET('Durango ICP data'!A24,0,Instructions!H$21-1,1,1),"")</f>
        <v/>
      </c>
      <c r="I34" s="2"/>
      <c r="J34" t="str">
        <f ca="1">IF(OFFSET('Durango ICP data'!A24,0,Instructions!E$21-1,1,1)&lt;&gt;0, OFFSET('Durango ICP data'!A24,0,Instructions!E$21-1,1,1),"")</f>
        <v/>
      </c>
      <c r="K34" t="str">
        <f ca="1">IF(OFFSET('Durango ICP data'!A24,0,Instructions!D$21-1,1,1)&lt;&gt;0,OFFSET('Durango ICP data'!A24,0,Instructions!D$21-1,1,1),"")</f>
        <v/>
      </c>
      <c r="L34" t="str">
        <f t="shared" ca="1" si="3"/>
        <v/>
      </c>
      <c r="N34" t="str">
        <f t="shared" ca="1" si="4"/>
        <v/>
      </c>
      <c r="P34" t="str">
        <f t="shared" ca="1" si="0"/>
        <v/>
      </c>
      <c r="R34" t="str">
        <f t="shared" ca="1" si="1"/>
        <v/>
      </c>
      <c r="U34" t="s">
        <v>155</v>
      </c>
      <c r="V34">
        <v>6.4939569229587032E-2</v>
      </c>
      <c r="W34">
        <v>1.1456782791465193E-3</v>
      </c>
    </row>
    <row r="35" spans="1:23" x14ac:dyDescent="0.25">
      <c r="A35" s="3"/>
      <c r="B35" s="3"/>
      <c r="D35" t="str">
        <f>IF('Durango ICP data'!G25&lt;&gt;"",'Durango ICP data'!G25,"")</f>
        <v/>
      </c>
      <c r="E35" t="str">
        <f ca="1">IF(OFFSET('Durango ICP data'!A25,0,Instructions!G$21-1,1,1)&lt;&gt;0, OFFSET('Durango ICP data'!A25,0,Instructions!G$21-1,1,1),"")</f>
        <v/>
      </c>
      <c r="F35" t="str">
        <f ca="1">IF(OFFSET('Durango ICP data'!A25,0,Instructions!F$21-1,1,1)&lt;&gt;0,OFFSET('Durango ICP data'!A25,0,Instructions!F$21-1,1,1),"")</f>
        <v/>
      </c>
      <c r="G35" t="str">
        <f t="shared" ca="1" si="2"/>
        <v/>
      </c>
      <c r="H35" s="2" t="str">
        <f ca="1">IF(OFFSET('Durango ICP data'!A25,0,Instructions!H$21-1,1,1)&lt;&gt;0, OFFSET('Durango ICP data'!A25,0,Instructions!H$21-1,1,1),"")</f>
        <v/>
      </c>
      <c r="I35" s="2"/>
      <c r="J35" t="str">
        <f ca="1">IF(OFFSET('Durango ICP data'!A25,0,Instructions!E$21-1,1,1)&lt;&gt;0, OFFSET('Durango ICP data'!A25,0,Instructions!E$21-1,1,1),"")</f>
        <v/>
      </c>
      <c r="K35" t="str">
        <f ca="1">IF(OFFSET('Durango ICP data'!A25,0,Instructions!D$21-1,1,1)&lt;&gt;0,OFFSET('Durango ICP data'!A25,0,Instructions!D$21-1,1,1),"")</f>
        <v/>
      </c>
      <c r="L35" t="str">
        <f t="shared" ca="1" si="3"/>
        <v/>
      </c>
      <c r="N35" t="str">
        <f t="shared" ca="1" si="4"/>
        <v/>
      </c>
      <c r="P35" t="str">
        <f t="shared" ca="1" si="0"/>
        <v/>
      </c>
      <c r="R35" t="str">
        <f t="shared" ca="1" si="1"/>
        <v/>
      </c>
      <c r="U35" t="s">
        <v>156</v>
      </c>
      <c r="V35">
        <v>6.4701198490964798E-2</v>
      </c>
      <c r="W35">
        <v>1.2525144972616003E-3</v>
      </c>
    </row>
    <row r="36" spans="1:23" x14ac:dyDescent="0.25">
      <c r="A36" s="3"/>
      <c r="B36" s="3"/>
      <c r="D36" t="str">
        <f>IF('Durango ICP data'!G26&lt;&gt;"",'Durango ICP data'!G26,"")</f>
        <v/>
      </c>
      <c r="E36" t="str">
        <f ca="1">IF(OFFSET('Durango ICP data'!A26,0,Instructions!G$21-1,1,1)&lt;&gt;0, OFFSET('Durango ICP data'!A26,0,Instructions!G$21-1,1,1),"")</f>
        <v/>
      </c>
      <c r="F36" t="str">
        <f ca="1">IF(OFFSET('Durango ICP data'!A26,0,Instructions!F$21-1,1,1)&lt;&gt;0,OFFSET('Durango ICP data'!A26,0,Instructions!F$21-1,1,1),"")</f>
        <v/>
      </c>
      <c r="G36" t="str">
        <f t="shared" ca="1" si="2"/>
        <v/>
      </c>
      <c r="H36" s="2" t="str">
        <f ca="1">IF(OFFSET('Durango ICP data'!A26,0,Instructions!H$21-1,1,1)&lt;&gt;0, OFFSET('Durango ICP data'!A26,0,Instructions!H$21-1,1,1),"")</f>
        <v/>
      </c>
      <c r="I36" s="2"/>
      <c r="J36" t="str">
        <f ca="1">IF(OFFSET('Durango ICP data'!A26,0,Instructions!E$21-1,1,1)&lt;&gt;0, OFFSET('Durango ICP data'!A26,0,Instructions!E$21-1,1,1),"")</f>
        <v/>
      </c>
      <c r="K36" t="str">
        <f ca="1">IF(OFFSET('Durango ICP data'!A26,0,Instructions!D$21-1,1,1)&lt;&gt;0,OFFSET('Durango ICP data'!A26,0,Instructions!D$21-1,1,1),"")</f>
        <v/>
      </c>
      <c r="L36" t="str">
        <f t="shared" ca="1" si="3"/>
        <v/>
      </c>
      <c r="N36" t="str">
        <f t="shared" ca="1" si="4"/>
        <v/>
      </c>
      <c r="P36" t="str">
        <f t="shared" ca="1" si="0"/>
        <v/>
      </c>
      <c r="R36" t="str">
        <f t="shared" ca="1" si="1"/>
        <v/>
      </c>
      <c r="U36" t="s">
        <v>157</v>
      </c>
      <c r="V36">
        <v>6.8124408766005493E-2</v>
      </c>
      <c r="W36">
        <v>1.1938212280028992E-3</v>
      </c>
    </row>
    <row r="37" spans="1:23" x14ac:dyDescent="0.25">
      <c r="A37" s="3"/>
      <c r="B37" s="3"/>
      <c r="D37" t="str">
        <f>IF('Durango ICP data'!G27&lt;&gt;"",'Durango ICP data'!G27,"")</f>
        <v/>
      </c>
      <c r="E37" t="str">
        <f ca="1">IF(OFFSET('Durango ICP data'!A27,0,Instructions!G$21-1,1,1)&lt;&gt;0, OFFSET('Durango ICP data'!A27,0,Instructions!G$21-1,1,1),"")</f>
        <v/>
      </c>
      <c r="F37" t="str">
        <f ca="1">IF(OFFSET('Durango ICP data'!A27,0,Instructions!F$21-1,1,1)&lt;&gt;0,OFFSET('Durango ICP data'!A27,0,Instructions!F$21-1,1,1),"")</f>
        <v/>
      </c>
      <c r="G37" t="str">
        <f t="shared" ca="1" si="2"/>
        <v/>
      </c>
      <c r="H37" s="2" t="str">
        <f ca="1">IF(OFFSET('Durango ICP data'!A27,0,Instructions!H$21-1,1,1)&lt;&gt;0, OFFSET('Durango ICP data'!A27,0,Instructions!H$21-1,1,1),"")</f>
        <v/>
      </c>
      <c r="I37" s="2"/>
      <c r="J37" t="str">
        <f ca="1">IF(OFFSET('Durango ICP data'!A27,0,Instructions!E$21-1,1,1)&lt;&gt;0, OFFSET('Durango ICP data'!A27,0,Instructions!E$21-1,1,1),"")</f>
        <v/>
      </c>
      <c r="K37" t="str">
        <f ca="1">IF(OFFSET('Durango ICP data'!A27,0,Instructions!D$21-1,1,1)&lt;&gt;0,OFFSET('Durango ICP data'!A27,0,Instructions!D$21-1,1,1),"")</f>
        <v/>
      </c>
      <c r="L37" t="str">
        <f t="shared" ca="1" si="3"/>
        <v/>
      </c>
      <c r="N37" t="str">
        <f t="shared" ca="1" si="4"/>
        <v/>
      </c>
      <c r="P37" t="str">
        <f t="shared" ca="1" si="0"/>
        <v/>
      </c>
      <c r="R37" t="str">
        <f t="shared" ca="1" si="1"/>
        <v/>
      </c>
      <c r="U37" t="s">
        <v>158</v>
      </c>
      <c r="V37">
        <v>6.793423000086575E-2</v>
      </c>
      <c r="W37">
        <v>1.1579026700923177E-3</v>
      </c>
    </row>
    <row r="38" spans="1:23" x14ac:dyDescent="0.25">
      <c r="A38" s="3"/>
      <c r="B38" s="3"/>
      <c r="D38" t="str">
        <f>IF('Durango ICP data'!G28&lt;&gt;"",'Durango ICP data'!G28,"")</f>
        <v/>
      </c>
      <c r="E38" t="str">
        <f ca="1">IF(OFFSET('Durango ICP data'!A28,0,Instructions!G$21-1,1,1)&lt;&gt;0, OFFSET('Durango ICP data'!A28,0,Instructions!G$21-1,1,1),"")</f>
        <v/>
      </c>
      <c r="F38" t="str">
        <f ca="1">IF(OFFSET('Durango ICP data'!A28,0,Instructions!F$21-1,1,1)&lt;&gt;0,OFFSET('Durango ICP data'!A28,0,Instructions!F$21-1,1,1),"")</f>
        <v/>
      </c>
      <c r="G38" t="str">
        <f t="shared" ca="1" si="2"/>
        <v/>
      </c>
      <c r="H38" s="2" t="str">
        <f ca="1">IF(OFFSET('Durango ICP data'!A28,0,Instructions!H$21-1,1,1)&lt;&gt;0, OFFSET('Durango ICP data'!A28,0,Instructions!H$21-1,1,1),"")</f>
        <v/>
      </c>
      <c r="I38" s="2"/>
      <c r="J38" t="str">
        <f ca="1">IF(OFFSET('Durango ICP data'!A28,0,Instructions!E$21-1,1,1)&lt;&gt;0, OFFSET('Durango ICP data'!A28,0,Instructions!E$21-1,1,1),"")</f>
        <v/>
      </c>
      <c r="K38" t="str">
        <f ca="1">IF(OFFSET('Durango ICP data'!A28,0,Instructions!D$21-1,1,1)&lt;&gt;0,OFFSET('Durango ICP data'!A28,0,Instructions!D$21-1,1,1),"")</f>
        <v/>
      </c>
      <c r="L38" t="str">
        <f t="shared" ca="1" si="3"/>
        <v/>
      </c>
      <c r="N38" t="str">
        <f t="shared" ca="1" si="4"/>
        <v/>
      </c>
      <c r="P38" t="str">
        <f t="shared" ca="1" si="0"/>
        <v/>
      </c>
      <c r="R38" t="str">
        <f t="shared" ca="1" si="1"/>
        <v/>
      </c>
      <c r="U38" t="s">
        <v>159</v>
      </c>
      <c r="V38">
        <v>6.5241107436932594E-2</v>
      </c>
      <c r="W38">
        <v>9.5541394234394789E-4</v>
      </c>
    </row>
    <row r="39" spans="1:23" x14ac:dyDescent="0.25">
      <c r="A39" s="3"/>
      <c r="B39" s="3"/>
      <c r="D39" t="str">
        <f>IF('Durango ICP data'!G29&lt;&gt;"",'Durango ICP data'!G29,"")</f>
        <v/>
      </c>
      <c r="E39" t="str">
        <f ca="1">IF(OFFSET('Durango ICP data'!A29,0,Instructions!G$21-1,1,1)&lt;&gt;0, OFFSET('Durango ICP data'!A29,0,Instructions!G$21-1,1,1),"")</f>
        <v/>
      </c>
      <c r="F39" t="str">
        <f ca="1">IF(OFFSET('Durango ICP data'!A29,0,Instructions!F$21-1,1,1)&lt;&gt;0,OFFSET('Durango ICP data'!A29,0,Instructions!F$21-1,1,1),"")</f>
        <v/>
      </c>
      <c r="G39" t="str">
        <f t="shared" ca="1" si="2"/>
        <v/>
      </c>
      <c r="H39" s="2" t="str">
        <f ca="1">IF(OFFSET('Durango ICP data'!A29,0,Instructions!H$21-1,1,1)&lt;&gt;0, OFFSET('Durango ICP data'!A29,0,Instructions!H$21-1,1,1),"")</f>
        <v/>
      </c>
      <c r="I39" s="2"/>
      <c r="J39" t="str">
        <f ca="1">IF(OFFSET('Durango ICP data'!A29,0,Instructions!E$21-1,1,1)&lt;&gt;0, OFFSET('Durango ICP data'!A29,0,Instructions!E$21-1,1,1),"")</f>
        <v/>
      </c>
      <c r="K39" t="str">
        <f ca="1">IF(OFFSET('Durango ICP data'!A29,0,Instructions!D$21-1,1,1)&lt;&gt;0,OFFSET('Durango ICP data'!A29,0,Instructions!D$21-1,1,1),"")</f>
        <v/>
      </c>
      <c r="L39" t="str">
        <f t="shared" ca="1" si="3"/>
        <v/>
      </c>
      <c r="N39" t="str">
        <f t="shared" ca="1" si="4"/>
        <v/>
      </c>
      <c r="P39" t="str">
        <f t="shared" ca="1" si="0"/>
        <v/>
      </c>
      <c r="R39" t="str">
        <f t="shared" ca="1" si="1"/>
        <v/>
      </c>
      <c r="U39" t="s">
        <v>160</v>
      </c>
      <c r="V39">
        <v>6.5349286570978507E-2</v>
      </c>
      <c r="W39">
        <v>1.0599738700788283E-3</v>
      </c>
    </row>
    <row r="40" spans="1:23" x14ac:dyDescent="0.25">
      <c r="A40" s="3"/>
      <c r="B40" s="3"/>
      <c r="D40" t="str">
        <f>IF('Durango ICP data'!G30&lt;&gt;"",'Durango ICP data'!G30,"")</f>
        <v/>
      </c>
      <c r="E40" t="str">
        <f ca="1">IF(OFFSET('Durango ICP data'!A30,0,Instructions!G$21-1,1,1)&lt;&gt;0, OFFSET('Durango ICP data'!A30,0,Instructions!G$21-1,1,1),"")</f>
        <v/>
      </c>
      <c r="F40" t="str">
        <f ca="1">IF(OFFSET('Durango ICP data'!A30,0,Instructions!F$21-1,1,1)&lt;&gt;0,OFFSET('Durango ICP data'!A30,0,Instructions!F$21-1,1,1),"")</f>
        <v/>
      </c>
      <c r="G40" t="str">
        <f t="shared" ca="1" si="2"/>
        <v/>
      </c>
      <c r="H40" s="2" t="str">
        <f ca="1">IF(OFFSET('Durango ICP data'!A30,0,Instructions!H$21-1,1,1)&lt;&gt;0, OFFSET('Durango ICP data'!A30,0,Instructions!H$21-1,1,1),"")</f>
        <v/>
      </c>
      <c r="I40" s="2"/>
      <c r="J40" t="str">
        <f ca="1">IF(OFFSET('Durango ICP data'!A30,0,Instructions!E$21-1,1,1)&lt;&gt;0, OFFSET('Durango ICP data'!A30,0,Instructions!E$21-1,1,1),"")</f>
        <v/>
      </c>
      <c r="K40" t="str">
        <f ca="1">IF(OFFSET('Durango ICP data'!A30,0,Instructions!D$21-1,1,1)&lt;&gt;0,OFFSET('Durango ICP data'!A30,0,Instructions!D$21-1,1,1),"")</f>
        <v/>
      </c>
      <c r="L40" t="str">
        <f t="shared" ca="1" si="3"/>
        <v/>
      </c>
      <c r="N40" t="str">
        <f t="shared" ca="1" si="4"/>
        <v/>
      </c>
      <c r="P40" t="str">
        <f t="shared" ca="1" si="0"/>
        <v/>
      </c>
      <c r="R40" t="str">
        <f t="shared" ca="1" si="1"/>
        <v/>
      </c>
      <c r="U40" t="s">
        <v>161</v>
      </c>
      <c r="V40">
        <v>6.5367088788684968E-2</v>
      </c>
      <c r="W40">
        <v>1.0506371272871495E-3</v>
      </c>
    </row>
    <row r="41" spans="1:23" x14ac:dyDescent="0.25">
      <c r="A41" s="3"/>
      <c r="B41" s="3"/>
      <c r="D41" t="str">
        <f>IF('Durango ICP data'!G31&lt;&gt;"",'Durango ICP data'!G31,"")</f>
        <v/>
      </c>
      <c r="E41" t="str">
        <f ca="1">IF(OFFSET('Durango ICP data'!A31,0,Instructions!G$21-1,1,1)&lt;&gt;0, OFFSET('Durango ICP data'!A31,0,Instructions!G$21-1,1,1),"")</f>
        <v/>
      </c>
      <c r="F41" t="str">
        <f ca="1">IF(OFFSET('Durango ICP data'!A31,0,Instructions!F$21-1,1,1)&lt;&gt;0,OFFSET('Durango ICP data'!A31,0,Instructions!F$21-1,1,1),"")</f>
        <v/>
      </c>
      <c r="G41" t="str">
        <f t="shared" ca="1" si="2"/>
        <v/>
      </c>
      <c r="H41" s="2" t="str">
        <f ca="1">IF(OFFSET('Durango ICP data'!A31,0,Instructions!H$21-1,1,1)&lt;&gt;0, OFFSET('Durango ICP data'!A31,0,Instructions!H$21-1,1,1),"")</f>
        <v/>
      </c>
      <c r="I41" s="2"/>
      <c r="J41" t="str">
        <f ca="1">IF(OFFSET('Durango ICP data'!A31,0,Instructions!E$21-1,1,1)&lt;&gt;0, OFFSET('Durango ICP data'!A31,0,Instructions!E$21-1,1,1),"")</f>
        <v/>
      </c>
      <c r="K41" t="str">
        <f ca="1">IF(OFFSET('Durango ICP data'!A31,0,Instructions!D$21-1,1,1)&lt;&gt;0,OFFSET('Durango ICP data'!A31,0,Instructions!D$21-1,1,1),"")</f>
        <v/>
      </c>
      <c r="L41" t="str">
        <f t="shared" ca="1" si="3"/>
        <v/>
      </c>
      <c r="N41" t="str">
        <f t="shared" ca="1" si="4"/>
        <v/>
      </c>
      <c r="P41" t="str">
        <f t="shared" ca="1" si="0"/>
        <v/>
      </c>
      <c r="R41" t="str">
        <f t="shared" ca="1" si="1"/>
        <v/>
      </c>
      <c r="U41" t="s">
        <v>162</v>
      </c>
      <c r="V41">
        <v>6.3899762476320635E-2</v>
      </c>
      <c r="W41">
        <v>9.8862514968153141E-4</v>
      </c>
    </row>
    <row r="42" spans="1:23" x14ac:dyDescent="0.25">
      <c r="A42" s="3"/>
      <c r="B42" s="3"/>
      <c r="D42" t="str">
        <f>IF('Durango ICP data'!G32&lt;&gt;"",'Durango ICP data'!G32,"")</f>
        <v/>
      </c>
      <c r="E42" t="str">
        <f ca="1">IF(OFFSET('Durango ICP data'!A32,0,Instructions!G$21-1,1,1)&lt;&gt;0, OFFSET('Durango ICP data'!A32,0,Instructions!G$21-1,1,1),"")</f>
        <v/>
      </c>
      <c r="F42" t="str">
        <f ca="1">IF(OFFSET('Durango ICP data'!A32,0,Instructions!F$21-1,1,1)&lt;&gt;0,OFFSET('Durango ICP data'!A32,0,Instructions!F$21-1,1,1),"")</f>
        <v/>
      </c>
      <c r="G42" t="str">
        <f t="shared" ca="1" si="2"/>
        <v/>
      </c>
      <c r="H42" s="2" t="str">
        <f ca="1">IF(OFFSET('Durango ICP data'!A32,0,Instructions!H$21-1,1,1)&lt;&gt;0, OFFSET('Durango ICP data'!A32,0,Instructions!H$21-1,1,1),"")</f>
        <v/>
      </c>
      <c r="I42" s="2"/>
      <c r="J42" t="str">
        <f ca="1">IF(OFFSET('Durango ICP data'!A32,0,Instructions!E$21-1,1,1)&lt;&gt;0, OFFSET('Durango ICP data'!A32,0,Instructions!E$21-1,1,1),"")</f>
        <v/>
      </c>
      <c r="K42" t="str">
        <f ca="1">IF(OFFSET('Durango ICP data'!A32,0,Instructions!D$21-1,1,1)&lt;&gt;0,OFFSET('Durango ICP data'!A32,0,Instructions!D$21-1,1,1),"")</f>
        <v/>
      </c>
      <c r="L42" t="str">
        <f t="shared" ca="1" si="3"/>
        <v/>
      </c>
      <c r="N42" t="str">
        <f t="shared" ca="1" si="4"/>
        <v/>
      </c>
      <c r="P42" t="str">
        <f t="shared" ca="1" si="0"/>
        <v/>
      </c>
      <c r="R42" t="str">
        <f t="shared" ca="1" si="1"/>
        <v/>
      </c>
      <c r="U42" t="s">
        <v>163</v>
      </c>
      <c r="V42">
        <v>6.8338545114908986E-2</v>
      </c>
      <c r="W42">
        <v>1.0344037055795296E-3</v>
      </c>
    </row>
    <row r="43" spans="1:23" x14ac:dyDescent="0.25">
      <c r="A43" s="3"/>
      <c r="B43" s="3"/>
      <c r="D43" t="str">
        <f>IF('Durango ICP data'!G33&lt;&gt;"",'Durango ICP data'!G33,"")</f>
        <v/>
      </c>
      <c r="E43" t="str">
        <f ca="1">IF(OFFSET('Durango ICP data'!A33,0,Instructions!G$21-1,1,1)&lt;&gt;0, OFFSET('Durango ICP data'!A33,0,Instructions!G$21-1,1,1),"")</f>
        <v/>
      </c>
      <c r="F43" t="str">
        <f ca="1">IF(OFFSET('Durango ICP data'!A33,0,Instructions!F$21-1,1,1)&lt;&gt;0,OFFSET('Durango ICP data'!A33,0,Instructions!F$21-1,1,1),"")</f>
        <v/>
      </c>
      <c r="G43" t="str">
        <f t="shared" ca="1" si="2"/>
        <v/>
      </c>
      <c r="H43" s="2" t="str">
        <f ca="1">IF(OFFSET('Durango ICP data'!A33,0,Instructions!H$21-1,1,1)&lt;&gt;0, OFFSET('Durango ICP data'!A33,0,Instructions!H$21-1,1,1),"")</f>
        <v/>
      </c>
      <c r="J43" t="str">
        <f ca="1">IF(OFFSET('Durango ICP data'!A33,0,Instructions!E$21-1,1,1)&lt;&gt;0, OFFSET('Durango ICP data'!A33,0,Instructions!E$21-1,1,1),"")</f>
        <v/>
      </c>
      <c r="K43" t="str">
        <f ca="1">IF(OFFSET('Durango ICP data'!A33,0,Instructions!D$21-1,1,1)&lt;&gt;0,OFFSET('Durango ICP data'!A33,0,Instructions!D$21-1,1,1),"")</f>
        <v/>
      </c>
      <c r="L43" t="str">
        <f t="shared" ca="1" si="3"/>
        <v/>
      </c>
      <c r="N43" t="str">
        <f t="shared" ca="1" si="4"/>
        <v/>
      </c>
      <c r="P43" t="str">
        <f t="shared" ca="1" si="0"/>
        <v/>
      </c>
      <c r="R43" t="str">
        <f t="shared" ca="1" si="1"/>
        <v/>
      </c>
      <c r="U43" t="s">
        <v>164</v>
      </c>
      <c r="V43">
        <v>6.3017567418180542E-2</v>
      </c>
      <c r="W43">
        <v>1.0063850966417851E-3</v>
      </c>
    </row>
    <row r="44" spans="1:23" x14ac:dyDescent="0.25">
      <c r="A44" s="3"/>
      <c r="B44" s="3"/>
      <c r="D44" t="str">
        <f>IF('Durango ICP data'!G34&lt;&gt;"",'Durango ICP data'!G34,"")</f>
        <v/>
      </c>
      <c r="E44" t="str">
        <f ca="1">IF(OFFSET('Durango ICP data'!A34,0,Instructions!G$21-1,1,1)&lt;&gt;0, OFFSET('Durango ICP data'!A34,0,Instructions!G$21-1,1,1),"")</f>
        <v/>
      </c>
      <c r="F44" t="str">
        <f ca="1">IF(OFFSET('Durango ICP data'!A34,0,Instructions!F$21-1,1,1)&lt;&gt;0,OFFSET('Durango ICP data'!A34,0,Instructions!F$21-1,1,1),"")</f>
        <v/>
      </c>
      <c r="G44" t="str">
        <f t="shared" ca="1" si="2"/>
        <v/>
      </c>
      <c r="H44" s="2" t="str">
        <f ca="1">IF(OFFSET('Durango ICP data'!A34,0,Instructions!H$21-1,1,1)&lt;&gt;0, OFFSET('Durango ICP data'!A34,0,Instructions!H$21-1,1,1),"")</f>
        <v/>
      </c>
      <c r="J44" t="str">
        <f ca="1">IF(OFFSET('Durango ICP data'!A34,0,Instructions!E$21-1,1,1)&lt;&gt;0, OFFSET('Durango ICP data'!A34,0,Instructions!E$21-1,1,1),"")</f>
        <v/>
      </c>
      <c r="K44" t="str">
        <f ca="1">IF(OFFSET('Durango ICP data'!A34,0,Instructions!D$21-1,1,1)&lt;&gt;0,OFFSET('Durango ICP data'!A34,0,Instructions!D$21-1,1,1),"")</f>
        <v/>
      </c>
      <c r="L44" t="str">
        <f t="shared" ca="1" si="3"/>
        <v/>
      </c>
      <c r="N44" t="str">
        <f t="shared" ca="1" si="4"/>
        <v/>
      </c>
      <c r="P44" t="str">
        <f t="shared" ref="P44:P75" ca="1" si="5">IF(N44&lt;&gt;"",N44*H$4,"")</f>
        <v/>
      </c>
      <c r="R44" t="str">
        <f t="shared" ref="R44:R75" ca="1" si="6">IF(P44&lt;&gt;"",P44/B44,"")</f>
        <v/>
      </c>
      <c r="U44" t="s">
        <v>165</v>
      </c>
      <c r="V44">
        <v>6.8899615652552537E-2</v>
      </c>
      <c r="W44">
        <v>1.068007893252117E-3</v>
      </c>
    </row>
    <row r="45" spans="1:23" x14ac:dyDescent="0.25">
      <c r="A45" s="3"/>
      <c r="B45" s="3"/>
      <c r="D45" t="str">
        <f>IF('Durango ICP data'!G35&lt;&gt;"",'Durango ICP data'!G35,"")</f>
        <v/>
      </c>
      <c r="E45" t="str">
        <f ca="1">IF(OFFSET('Durango ICP data'!A35,0,Instructions!G$21-1,1,1)&lt;&gt;0, OFFSET('Durango ICP data'!A35,0,Instructions!G$21-1,1,1),"")</f>
        <v/>
      </c>
      <c r="F45" t="str">
        <f ca="1">IF(OFFSET('Durango ICP data'!A35,0,Instructions!F$21-1,1,1)&lt;&gt;0,OFFSET('Durango ICP data'!A35,0,Instructions!F$21-1,1,1),"")</f>
        <v/>
      </c>
      <c r="G45" t="str">
        <f t="shared" ca="1" si="2"/>
        <v/>
      </c>
      <c r="H45" s="2" t="str">
        <f ca="1">IF(OFFSET('Durango ICP data'!A35,0,Instructions!H$21-1,1,1)&lt;&gt;0, OFFSET('Durango ICP data'!A35,0,Instructions!H$21-1,1,1),"")</f>
        <v/>
      </c>
      <c r="I45" s="2"/>
      <c r="J45" t="str">
        <f ca="1">IF(OFFSET('Durango ICP data'!A35,0,Instructions!E$21-1,1,1)&lt;&gt;0, OFFSET('Durango ICP data'!A35,0,Instructions!E$21-1,1,1),"")</f>
        <v/>
      </c>
      <c r="K45" t="str">
        <f ca="1">IF(OFFSET('Durango ICP data'!A35,0,Instructions!D$21-1,1,1)&lt;&gt;0,OFFSET('Durango ICP data'!A35,0,Instructions!D$21-1,1,1),"")</f>
        <v/>
      </c>
      <c r="L45" t="str">
        <f t="shared" ca="1" si="3"/>
        <v/>
      </c>
      <c r="N45" t="str">
        <f t="shared" ca="1" si="4"/>
        <v/>
      </c>
      <c r="P45" t="str">
        <f t="shared" ca="1" si="5"/>
        <v/>
      </c>
      <c r="R45" t="str">
        <f t="shared" ca="1" si="6"/>
        <v/>
      </c>
      <c r="U45" t="s">
        <v>166</v>
      </c>
      <c r="V45">
        <v>6.2787136014234954E-2</v>
      </c>
      <c r="W45">
        <v>1.0392778663164081E-3</v>
      </c>
    </row>
    <row r="46" spans="1:23" x14ac:dyDescent="0.25">
      <c r="A46" s="3"/>
      <c r="B46" s="3"/>
      <c r="D46" t="str">
        <f>IF('Durango ICP data'!G36&lt;&gt;"",'Durango ICP data'!G36,"")</f>
        <v/>
      </c>
      <c r="E46" t="str">
        <f ca="1">IF(OFFSET('Durango ICP data'!A36,0,Instructions!G$21-1,1,1)&lt;&gt;0, OFFSET('Durango ICP data'!A36,0,Instructions!G$21-1,1,1),"")</f>
        <v/>
      </c>
      <c r="F46" t="str">
        <f ca="1">IF(OFFSET('Durango ICP data'!A36,0,Instructions!F$21-1,1,1)&lt;&gt;0,OFFSET('Durango ICP data'!A36,0,Instructions!F$21-1,1,1),"")</f>
        <v/>
      </c>
      <c r="G46" t="str">
        <f t="shared" ca="1" si="2"/>
        <v/>
      </c>
      <c r="H46" s="2" t="str">
        <f ca="1">IF(OFFSET('Durango ICP data'!A36,0,Instructions!H$21-1,1,1)&lt;&gt;0, OFFSET('Durango ICP data'!A36,0,Instructions!H$21-1,1,1),"")</f>
        <v/>
      </c>
      <c r="J46" t="str">
        <f ca="1">IF(OFFSET('Durango ICP data'!A36,0,Instructions!E$21-1,1,1)&lt;&gt;0, OFFSET('Durango ICP data'!A36,0,Instructions!E$21-1,1,1),"")</f>
        <v/>
      </c>
      <c r="K46" t="str">
        <f ca="1">IF(OFFSET('Durango ICP data'!A36,0,Instructions!D$21-1,1,1)&lt;&gt;0,OFFSET('Durango ICP data'!A36,0,Instructions!D$21-1,1,1),"")</f>
        <v/>
      </c>
      <c r="L46" t="str">
        <f t="shared" ca="1" si="3"/>
        <v/>
      </c>
      <c r="N46" t="str">
        <f t="shared" ca="1" si="4"/>
        <v/>
      </c>
      <c r="P46" t="str">
        <f t="shared" ca="1" si="5"/>
        <v/>
      </c>
      <c r="R46" t="str">
        <f t="shared" ca="1" si="6"/>
        <v/>
      </c>
      <c r="U46" t="s">
        <v>79</v>
      </c>
      <c r="V46">
        <v>7.2534869974521757E-2</v>
      </c>
      <c r="W46">
        <v>1.1150702604323973E-3</v>
      </c>
    </row>
    <row r="47" spans="1:23" x14ac:dyDescent="0.25">
      <c r="A47" s="3"/>
      <c r="B47" s="3"/>
      <c r="D47" t="str">
        <f>IF('Durango ICP data'!G37&lt;&gt;"",'Durango ICP data'!G37,"")</f>
        <v/>
      </c>
      <c r="E47" t="str">
        <f ca="1">IF(OFFSET('Durango ICP data'!A37,0,Instructions!G$21-1,1,1)&lt;&gt;0, OFFSET('Durango ICP data'!A37,0,Instructions!G$21-1,1,1),"")</f>
        <v/>
      </c>
      <c r="F47" t="str">
        <f ca="1">IF(OFFSET('Durango ICP data'!A37,0,Instructions!F$21-1,1,1)&lt;&gt;0,OFFSET('Durango ICP data'!A37,0,Instructions!F$21-1,1,1),"")</f>
        <v/>
      </c>
      <c r="G47" t="str">
        <f t="shared" ca="1" si="2"/>
        <v/>
      </c>
      <c r="H47" s="2" t="str">
        <f ca="1">IF(OFFSET('Durango ICP data'!A37,0,Instructions!H$21-1,1,1)&lt;&gt;0, OFFSET('Durango ICP data'!A37,0,Instructions!H$21-1,1,1),"")</f>
        <v/>
      </c>
      <c r="J47" t="str">
        <f ca="1">IF(OFFSET('Durango ICP data'!A37,0,Instructions!E$21-1,1,1)&lt;&gt;0, OFFSET('Durango ICP data'!A37,0,Instructions!E$21-1,1,1),"")</f>
        <v/>
      </c>
      <c r="K47" t="str">
        <f ca="1">IF(OFFSET('Durango ICP data'!A37,0,Instructions!D$21-1,1,1)&lt;&gt;0,OFFSET('Durango ICP data'!A37,0,Instructions!D$21-1,1,1),"")</f>
        <v/>
      </c>
      <c r="L47" t="str">
        <f t="shared" ca="1" si="3"/>
        <v/>
      </c>
      <c r="N47" t="str">
        <f t="shared" ca="1" si="4"/>
        <v/>
      </c>
      <c r="P47" t="str">
        <f t="shared" ca="1" si="5"/>
        <v/>
      </c>
      <c r="R47" t="str">
        <f t="shared" ca="1" si="6"/>
        <v/>
      </c>
      <c r="U47" t="s">
        <v>80</v>
      </c>
      <c r="V47">
        <v>6.3326370598610057E-2</v>
      </c>
      <c r="W47">
        <v>9.5394984819607051E-4</v>
      </c>
    </row>
    <row r="48" spans="1:23" x14ac:dyDescent="0.25">
      <c r="A48" s="3"/>
      <c r="B48" s="3"/>
      <c r="D48" t="str">
        <f>IF('Durango ICP data'!G38&lt;&gt;"",'Durango ICP data'!G38,"")</f>
        <v/>
      </c>
      <c r="E48" t="str">
        <f ca="1">IF(OFFSET('Durango ICP data'!A38,0,Instructions!G$21-1,1,1)&lt;&gt;0, OFFSET('Durango ICP data'!A38,0,Instructions!G$21-1,1,1),"")</f>
        <v/>
      </c>
      <c r="F48" t="str">
        <f ca="1">IF(OFFSET('Durango ICP data'!A38,0,Instructions!F$21-1,1,1)&lt;&gt;0,OFFSET('Durango ICP data'!A38,0,Instructions!F$21-1,1,1),"")</f>
        <v/>
      </c>
      <c r="G48" t="str">
        <f t="shared" ca="1" si="2"/>
        <v/>
      </c>
      <c r="H48" s="2" t="str">
        <f ca="1">IF(OFFSET('Durango ICP data'!A38,0,Instructions!H$21-1,1,1)&lt;&gt;0, OFFSET('Durango ICP data'!A38,0,Instructions!H$21-1,1,1),"")</f>
        <v/>
      </c>
      <c r="J48" t="str">
        <f ca="1">IF(OFFSET('Durango ICP data'!A38,0,Instructions!E$21-1,1,1)&lt;&gt;0, OFFSET('Durango ICP data'!A38,0,Instructions!E$21-1,1,1),"")</f>
        <v/>
      </c>
      <c r="K48" t="str">
        <f ca="1">IF(OFFSET('Durango ICP data'!A38,0,Instructions!D$21-1,1,1)&lt;&gt;0,OFFSET('Durango ICP data'!A38,0,Instructions!D$21-1,1,1),"")</f>
        <v/>
      </c>
      <c r="L48" t="str">
        <f t="shared" ca="1" si="3"/>
        <v/>
      </c>
      <c r="N48" t="str">
        <f t="shared" ca="1" si="4"/>
        <v/>
      </c>
      <c r="P48" t="str">
        <f t="shared" ca="1" si="5"/>
        <v/>
      </c>
      <c r="R48" t="str">
        <f t="shared" ca="1" si="6"/>
        <v/>
      </c>
      <c r="U48" t="s">
        <v>81</v>
      </c>
      <c r="V48">
        <v>6.4377845353340971E-2</v>
      </c>
      <c r="W48">
        <v>1.0248254811022772E-3</v>
      </c>
    </row>
    <row r="49" spans="1:23" x14ac:dyDescent="0.25">
      <c r="A49" s="3"/>
      <c r="B49" s="3"/>
      <c r="D49" t="str">
        <f>IF('Durango ICP data'!G39&lt;&gt;"",'Durango ICP data'!G39,"")</f>
        <v/>
      </c>
      <c r="E49" t="str">
        <f ca="1">IF(OFFSET('Durango ICP data'!A39,0,Instructions!G$21-1,1,1)&lt;&gt;0, OFFSET('Durango ICP data'!A39,0,Instructions!G$21-1,1,1),"")</f>
        <v/>
      </c>
      <c r="F49" t="str">
        <f ca="1">IF(OFFSET('Durango ICP data'!A39,0,Instructions!F$21-1,1,1)&lt;&gt;0,OFFSET('Durango ICP data'!A39,0,Instructions!F$21-1,1,1),"")</f>
        <v/>
      </c>
      <c r="G49" t="str">
        <f t="shared" ca="1" si="2"/>
        <v/>
      </c>
      <c r="H49" s="2" t="str">
        <f ca="1">IF(OFFSET('Durango ICP data'!A39,0,Instructions!H$21-1,1,1)&lt;&gt;0, OFFSET('Durango ICP data'!A39,0,Instructions!H$21-1,1,1),"")</f>
        <v/>
      </c>
      <c r="J49" t="str">
        <f ca="1">IF(OFFSET('Durango ICP data'!A39,0,Instructions!E$21-1,1,1)&lt;&gt;0, OFFSET('Durango ICP data'!A39,0,Instructions!E$21-1,1,1),"")</f>
        <v/>
      </c>
      <c r="K49" t="str">
        <f ca="1">IF(OFFSET('Durango ICP data'!A39,0,Instructions!D$21-1,1,1)&lt;&gt;0,OFFSET('Durango ICP data'!A39,0,Instructions!D$21-1,1,1),"")</f>
        <v/>
      </c>
      <c r="L49" t="str">
        <f t="shared" ca="1" si="3"/>
        <v/>
      </c>
      <c r="N49" t="str">
        <f t="shared" ca="1" si="4"/>
        <v/>
      </c>
      <c r="P49" t="str">
        <f t="shared" ca="1" si="5"/>
        <v/>
      </c>
      <c r="R49" t="str">
        <f t="shared" ca="1" si="6"/>
        <v/>
      </c>
      <c r="U49" t="s">
        <v>82</v>
      </c>
      <c r="V49">
        <v>6.6410970375229098E-2</v>
      </c>
      <c r="W49">
        <v>1.1683870967146681E-3</v>
      </c>
    </row>
    <row r="50" spans="1:23" x14ac:dyDescent="0.25">
      <c r="A50" s="3"/>
      <c r="B50" s="3"/>
      <c r="D50" t="str">
        <f>IF('Durango ICP data'!G40&lt;&gt;"",'Durango ICP data'!G40,"")</f>
        <v/>
      </c>
      <c r="E50" t="str">
        <f ca="1">IF(OFFSET('Durango ICP data'!A40,0,Instructions!G$21-1,1,1)&lt;&gt;0, OFFSET('Durango ICP data'!A40,0,Instructions!G$21-1,1,1),"")</f>
        <v/>
      </c>
      <c r="F50" t="str">
        <f ca="1">IF(OFFSET('Durango ICP data'!A40,0,Instructions!F$21-1,1,1)&lt;&gt;0,OFFSET('Durango ICP data'!A40,0,Instructions!F$21-1,1,1),"")</f>
        <v/>
      </c>
      <c r="G50" t="str">
        <f t="shared" ca="1" si="2"/>
        <v/>
      </c>
      <c r="H50" s="2" t="str">
        <f ca="1">IF(OFFSET('Durango ICP data'!A40,0,Instructions!H$21-1,1,1)&lt;&gt;0, OFFSET('Durango ICP data'!A40,0,Instructions!H$21-1,1,1),"")</f>
        <v/>
      </c>
      <c r="J50" t="str">
        <f ca="1">IF(OFFSET('Durango ICP data'!A40,0,Instructions!E$21-1,1,1)&lt;&gt;0, OFFSET('Durango ICP data'!A40,0,Instructions!E$21-1,1,1),"")</f>
        <v/>
      </c>
      <c r="K50" t="str">
        <f ca="1">IF(OFFSET('Durango ICP data'!A40,0,Instructions!D$21-1,1,1)&lt;&gt;0,OFFSET('Durango ICP data'!A40,0,Instructions!D$21-1,1,1),"")</f>
        <v/>
      </c>
      <c r="L50" t="str">
        <f t="shared" ca="1" si="3"/>
        <v/>
      </c>
      <c r="N50" t="str">
        <f t="shared" ca="1" si="4"/>
        <v/>
      </c>
      <c r="P50" t="str">
        <f t="shared" ca="1" si="5"/>
        <v/>
      </c>
      <c r="R50" t="str">
        <f t="shared" ca="1" si="6"/>
        <v/>
      </c>
      <c r="U50" t="s">
        <v>83</v>
      </c>
      <c r="V50">
        <v>6.9845685219885559E-2</v>
      </c>
      <c r="W50">
        <v>1.2332367312379918E-3</v>
      </c>
    </row>
    <row r="51" spans="1:23" x14ac:dyDescent="0.25">
      <c r="A51" s="3"/>
      <c r="B51" s="3"/>
      <c r="D51" t="str">
        <f>IF('Durango ICP data'!G41&lt;&gt;"",'Durango ICP data'!G41,"")</f>
        <v/>
      </c>
      <c r="E51" t="str">
        <f ca="1">IF(OFFSET('Durango ICP data'!A41,0,Instructions!G$21-1,1,1)&lt;&gt;0, OFFSET('Durango ICP data'!A41,0,Instructions!G$21-1,1,1),"")</f>
        <v/>
      </c>
      <c r="F51" t="str">
        <f ca="1">IF(OFFSET('Durango ICP data'!A41,0,Instructions!F$21-1,1,1)&lt;&gt;0,OFFSET('Durango ICP data'!A41,0,Instructions!F$21-1,1,1),"")</f>
        <v/>
      </c>
      <c r="G51" t="str">
        <f t="shared" ca="1" si="2"/>
        <v/>
      </c>
      <c r="H51" s="2" t="str">
        <f ca="1">IF(OFFSET('Durango ICP data'!A41,0,Instructions!H$21-1,1,1)&lt;&gt;0, OFFSET('Durango ICP data'!A41,0,Instructions!H$21-1,1,1),"")</f>
        <v/>
      </c>
      <c r="J51" t="str">
        <f ca="1">IF(OFFSET('Durango ICP data'!A41,0,Instructions!E$21-1,1,1)&lt;&gt;0, OFFSET('Durango ICP data'!A41,0,Instructions!E$21-1,1,1),"")</f>
        <v/>
      </c>
      <c r="K51" t="str">
        <f ca="1">IF(OFFSET('Durango ICP data'!A41,0,Instructions!D$21-1,1,1)&lt;&gt;0,OFFSET('Durango ICP data'!A41,0,Instructions!D$21-1,1,1),"")</f>
        <v/>
      </c>
      <c r="L51" t="str">
        <f t="shared" ca="1" si="3"/>
        <v/>
      </c>
      <c r="N51" t="str">
        <f t="shared" ca="1" si="4"/>
        <v/>
      </c>
      <c r="P51" t="str">
        <f t="shared" ca="1" si="5"/>
        <v/>
      </c>
      <c r="R51" t="str">
        <f t="shared" ca="1" si="6"/>
        <v/>
      </c>
      <c r="U51" t="s">
        <v>84</v>
      </c>
      <c r="V51">
        <v>6.6461184908855372E-2</v>
      </c>
      <c r="W51">
        <v>1.2670894452575928E-3</v>
      </c>
    </row>
    <row r="52" spans="1:23" x14ac:dyDescent="0.25">
      <c r="A52" s="3"/>
      <c r="B52" s="3"/>
      <c r="D52" t="str">
        <f>IF('Durango ICP data'!G42&lt;&gt;"",'Durango ICP data'!G42,"")</f>
        <v/>
      </c>
      <c r="E52" t="str">
        <f ca="1">IF(OFFSET('Durango ICP data'!A42,0,Instructions!G$21-1,1,1)&lt;&gt;0, OFFSET('Durango ICP data'!A42,0,Instructions!G$21-1,1,1),"")</f>
        <v/>
      </c>
      <c r="F52" t="str">
        <f ca="1">IF(OFFSET('Durango ICP data'!A42,0,Instructions!F$21-1,1,1)&lt;&gt;0,OFFSET('Durango ICP data'!A42,0,Instructions!F$21-1,1,1),"")</f>
        <v/>
      </c>
      <c r="G52" t="str">
        <f t="shared" ca="1" si="2"/>
        <v/>
      </c>
      <c r="H52" s="2" t="str">
        <f ca="1">IF(OFFSET('Durango ICP data'!A42,0,Instructions!H$21-1,1,1)&lt;&gt;0, OFFSET('Durango ICP data'!A42,0,Instructions!H$21-1,1,1),"")</f>
        <v/>
      </c>
      <c r="J52" t="str">
        <f ca="1">IF(OFFSET('Durango ICP data'!A42,0,Instructions!E$21-1,1,1)&lt;&gt;0, OFFSET('Durango ICP data'!A42,0,Instructions!E$21-1,1,1),"")</f>
        <v/>
      </c>
      <c r="K52" t="str">
        <f ca="1">IF(OFFSET('Durango ICP data'!A42,0,Instructions!D$21-1,1,1)&lt;&gt;0,OFFSET('Durango ICP data'!A42,0,Instructions!D$21-1,1,1),"")</f>
        <v/>
      </c>
      <c r="L52" t="str">
        <f t="shared" ca="1" si="3"/>
        <v/>
      </c>
      <c r="N52" t="str">
        <f t="shared" ca="1" si="4"/>
        <v/>
      </c>
      <c r="P52" t="str">
        <f t="shared" ca="1" si="5"/>
        <v/>
      </c>
      <c r="R52" t="str">
        <f t="shared" ca="1" si="6"/>
        <v/>
      </c>
      <c r="U52" t="s">
        <v>85</v>
      </c>
      <c r="V52">
        <v>6.4336827028960861E-2</v>
      </c>
      <c r="W52">
        <v>1.0238713458640273E-3</v>
      </c>
    </row>
    <row r="53" spans="1:23" x14ac:dyDescent="0.25">
      <c r="A53" s="3"/>
      <c r="B53" s="3"/>
      <c r="D53" t="str">
        <f>IF('Durango ICP data'!G43&lt;&gt;"",'Durango ICP data'!G43,"")</f>
        <v/>
      </c>
      <c r="E53" t="str">
        <f ca="1">IF(OFFSET('Durango ICP data'!A43,0,Instructions!G$21-1,1,1)&lt;&gt;0, OFFSET('Durango ICP data'!A43,0,Instructions!G$21-1,1,1),"")</f>
        <v/>
      </c>
      <c r="F53" t="str">
        <f ca="1">IF(OFFSET('Durango ICP data'!A43,0,Instructions!F$21-1,1,1)&lt;&gt;0,OFFSET('Durango ICP data'!A43,0,Instructions!F$21-1,1,1),"")</f>
        <v/>
      </c>
      <c r="G53" t="str">
        <f t="shared" ca="1" si="2"/>
        <v/>
      </c>
      <c r="H53" s="2" t="str">
        <f ca="1">IF(OFFSET('Durango ICP data'!A43,0,Instructions!H$21-1,1,1)&lt;&gt;0, OFFSET('Durango ICP data'!A43,0,Instructions!H$21-1,1,1),"")</f>
        <v/>
      </c>
      <c r="J53" t="str">
        <f ca="1">IF(OFFSET('Durango ICP data'!A43,0,Instructions!E$21-1,1,1)&lt;&gt;0, OFFSET('Durango ICP data'!A43,0,Instructions!E$21-1,1,1),"")</f>
        <v/>
      </c>
      <c r="K53" t="str">
        <f ca="1">IF(OFFSET('Durango ICP data'!A43,0,Instructions!D$21-1,1,1)&lt;&gt;0,OFFSET('Durango ICP data'!A43,0,Instructions!D$21-1,1,1),"")</f>
        <v/>
      </c>
      <c r="L53" t="str">
        <f t="shared" ca="1" si="3"/>
        <v/>
      </c>
      <c r="N53" t="str">
        <f t="shared" ca="1" si="4"/>
        <v/>
      </c>
      <c r="P53" t="str">
        <f t="shared" ca="1" si="5"/>
        <v/>
      </c>
      <c r="R53" t="str">
        <f t="shared" ca="1" si="6"/>
        <v/>
      </c>
      <c r="U53" t="s">
        <v>86</v>
      </c>
      <c r="V53">
        <v>6.5301119118025525E-2</v>
      </c>
      <c r="W53">
        <v>1.150812469520341E-3</v>
      </c>
    </row>
    <row r="54" spans="1:23" x14ac:dyDescent="0.25">
      <c r="A54" s="3"/>
      <c r="B54" s="3"/>
      <c r="D54" t="str">
        <f>IF('Durango ICP data'!G44&lt;&gt;"",'Durango ICP data'!G44,"")</f>
        <v/>
      </c>
      <c r="E54" t="str">
        <f ca="1">IF(OFFSET('Durango ICP data'!A44,0,Instructions!G$21-1,1,1)&lt;&gt;0, OFFSET('Durango ICP data'!A44,0,Instructions!G$21-1,1,1),"")</f>
        <v/>
      </c>
      <c r="F54" t="str">
        <f ca="1">IF(OFFSET('Durango ICP data'!A44,0,Instructions!F$21-1,1,1)&lt;&gt;0,OFFSET('Durango ICP data'!A44,0,Instructions!F$21-1,1,1),"")</f>
        <v/>
      </c>
      <c r="G54" t="str">
        <f t="shared" ca="1" si="2"/>
        <v/>
      </c>
      <c r="H54" s="2" t="str">
        <f ca="1">IF(OFFSET('Durango ICP data'!A44,0,Instructions!H$21-1,1,1)&lt;&gt;0, OFFSET('Durango ICP data'!A44,0,Instructions!H$21-1,1,1),"")</f>
        <v/>
      </c>
      <c r="J54" t="str">
        <f ca="1">IF(OFFSET('Durango ICP data'!A44,0,Instructions!E$21-1,1,1)&lt;&gt;0, OFFSET('Durango ICP data'!A44,0,Instructions!E$21-1,1,1),"")</f>
        <v/>
      </c>
      <c r="K54" t="str">
        <f ca="1">IF(OFFSET('Durango ICP data'!A44,0,Instructions!D$21-1,1,1)&lt;&gt;0,OFFSET('Durango ICP data'!A44,0,Instructions!D$21-1,1,1),"")</f>
        <v/>
      </c>
      <c r="L54" t="str">
        <f t="shared" ca="1" si="3"/>
        <v/>
      </c>
      <c r="N54" t="str">
        <f t="shared" ca="1" si="4"/>
        <v/>
      </c>
      <c r="P54" t="str">
        <f t="shared" ca="1" si="5"/>
        <v/>
      </c>
      <c r="R54" t="str">
        <f t="shared" ca="1" si="6"/>
        <v/>
      </c>
      <c r="U54" t="s">
        <v>87</v>
      </c>
      <c r="V54">
        <v>6.5814727750212257E-2</v>
      </c>
      <c r="W54">
        <v>1.2544744019289051E-3</v>
      </c>
    </row>
    <row r="55" spans="1:23" x14ac:dyDescent="0.25">
      <c r="A55" s="3"/>
      <c r="B55" s="3"/>
      <c r="D55" t="str">
        <f>IF('Durango ICP data'!G45&lt;&gt;"",'Durango ICP data'!G45,"")</f>
        <v/>
      </c>
      <c r="E55" t="str">
        <f ca="1">IF(OFFSET('Durango ICP data'!A45,0,Instructions!G$21-1,1,1)&lt;&gt;0, OFFSET('Durango ICP data'!A45,0,Instructions!G$21-1,1,1),"")</f>
        <v/>
      </c>
      <c r="F55" t="str">
        <f ca="1">IF(OFFSET('Durango ICP data'!A45,0,Instructions!F$21-1,1,1)&lt;&gt;0,OFFSET('Durango ICP data'!A45,0,Instructions!F$21-1,1,1),"")</f>
        <v/>
      </c>
      <c r="G55" t="str">
        <f t="shared" ca="1" si="2"/>
        <v/>
      </c>
      <c r="H55" s="2" t="str">
        <f ca="1">IF(OFFSET('Durango ICP data'!A45,0,Instructions!H$21-1,1,1)&lt;&gt;0, OFFSET('Durango ICP data'!A45,0,Instructions!H$21-1,1,1),"")</f>
        <v/>
      </c>
      <c r="J55" t="str">
        <f ca="1">IF(OFFSET('Durango ICP data'!A45,0,Instructions!E$21-1,1,1)&lt;&gt;0, OFFSET('Durango ICP data'!A45,0,Instructions!E$21-1,1,1),"")</f>
        <v/>
      </c>
      <c r="K55" t="str">
        <f ca="1">IF(OFFSET('Durango ICP data'!A45,0,Instructions!D$21-1,1,1)&lt;&gt;0,OFFSET('Durango ICP data'!A45,0,Instructions!D$21-1,1,1),"")</f>
        <v/>
      </c>
      <c r="L55" t="str">
        <f t="shared" ca="1" si="3"/>
        <v/>
      </c>
      <c r="N55" t="str">
        <f t="shared" ca="1" si="4"/>
        <v/>
      </c>
      <c r="P55" t="str">
        <f t="shared" ca="1" si="5"/>
        <v/>
      </c>
      <c r="R55" t="str">
        <f t="shared" ca="1" si="6"/>
        <v/>
      </c>
      <c r="U55" t="s">
        <v>88</v>
      </c>
      <c r="V55">
        <v>6.4980465886132432E-2</v>
      </c>
      <c r="W55">
        <v>1.0630624191490918E-3</v>
      </c>
    </row>
    <row r="56" spans="1:23" x14ac:dyDescent="0.25">
      <c r="A56" s="3"/>
      <c r="B56" s="3"/>
      <c r="D56" t="str">
        <f>IF('Durango ICP data'!G46&lt;&gt;"",'Durango ICP data'!G46,"")</f>
        <v/>
      </c>
      <c r="E56" t="str">
        <f ca="1">IF(OFFSET('Durango ICP data'!A46,0,Instructions!G$21-1,1,1)&lt;&gt;0, OFFSET('Durango ICP data'!A46,0,Instructions!G$21-1,1,1),"")</f>
        <v/>
      </c>
      <c r="F56" t="str">
        <f ca="1">IF(OFFSET('Durango ICP data'!A46,0,Instructions!F$21-1,1,1)&lt;&gt;0,OFFSET('Durango ICP data'!A46,0,Instructions!F$21-1,1,1),"")</f>
        <v/>
      </c>
      <c r="G56" t="str">
        <f t="shared" ca="1" si="2"/>
        <v/>
      </c>
      <c r="H56" s="2" t="str">
        <f ca="1">IF(OFFSET('Durango ICP data'!A46,0,Instructions!H$21-1,1,1)&lt;&gt;0, OFFSET('Durango ICP data'!A46,0,Instructions!H$21-1,1,1),"")</f>
        <v/>
      </c>
      <c r="J56" t="str">
        <f ca="1">IF(OFFSET('Durango ICP data'!A46,0,Instructions!E$21-1,1,1)&lt;&gt;0, OFFSET('Durango ICP data'!A46,0,Instructions!E$21-1,1,1),"")</f>
        <v/>
      </c>
      <c r="K56" t="str">
        <f ca="1">IF(OFFSET('Durango ICP data'!A46,0,Instructions!D$21-1,1,1)&lt;&gt;0,OFFSET('Durango ICP data'!A46,0,Instructions!D$21-1,1,1),"")</f>
        <v/>
      </c>
      <c r="L56" t="str">
        <f t="shared" ca="1" si="3"/>
        <v/>
      </c>
      <c r="N56" t="str">
        <f t="shared" ca="1" si="4"/>
        <v/>
      </c>
      <c r="P56" t="str">
        <f t="shared" ca="1" si="5"/>
        <v/>
      </c>
      <c r="R56" t="str">
        <f t="shared" ca="1" si="6"/>
        <v/>
      </c>
      <c r="U56" t="s">
        <v>89</v>
      </c>
      <c r="V56">
        <v>6.4742051026593889E-2</v>
      </c>
      <c r="W56">
        <v>1.154601016540106E-3</v>
      </c>
    </row>
    <row r="57" spans="1:23" x14ac:dyDescent="0.25">
      <c r="A57" s="3"/>
      <c r="B57" s="3"/>
      <c r="D57" t="str">
        <f>IF('Durango ICP data'!G47&lt;&gt;"",'Durango ICP data'!G47,"")</f>
        <v/>
      </c>
      <c r="E57" t="str">
        <f ca="1">IF(OFFSET('Durango ICP data'!A47,0,Instructions!G$21-1,1,1)&lt;&gt;0, OFFSET('Durango ICP data'!A47,0,Instructions!G$21-1,1,1),"")</f>
        <v/>
      </c>
      <c r="F57" t="str">
        <f ca="1">IF(OFFSET('Durango ICP data'!A47,0,Instructions!F$21-1,1,1)&lt;&gt;0,OFFSET('Durango ICP data'!A47,0,Instructions!F$21-1,1,1),"")</f>
        <v/>
      </c>
      <c r="G57" t="str">
        <f t="shared" ca="1" si="2"/>
        <v/>
      </c>
      <c r="H57" s="2" t="str">
        <f ca="1">IF(OFFSET('Durango ICP data'!A47,0,Instructions!H$21-1,1,1)&lt;&gt;0, OFFSET('Durango ICP data'!A47,0,Instructions!H$21-1,1,1),"")</f>
        <v/>
      </c>
      <c r="J57" t="str">
        <f ca="1">IF(OFFSET('Durango ICP data'!A47,0,Instructions!E$21-1,1,1)&lt;&gt;0, OFFSET('Durango ICP data'!A47,0,Instructions!E$21-1,1,1),"")</f>
        <v/>
      </c>
      <c r="K57" t="str">
        <f ca="1">IF(OFFSET('Durango ICP data'!A47,0,Instructions!D$21-1,1,1)&lt;&gt;0,OFFSET('Durango ICP data'!A47,0,Instructions!D$21-1,1,1),"")</f>
        <v/>
      </c>
      <c r="L57" t="str">
        <f t="shared" ca="1" si="3"/>
        <v/>
      </c>
      <c r="N57" t="str">
        <f t="shared" ca="1" si="4"/>
        <v/>
      </c>
      <c r="P57" t="str">
        <f t="shared" ca="1" si="5"/>
        <v/>
      </c>
      <c r="R57" t="str">
        <f t="shared" ca="1" si="6"/>
        <v/>
      </c>
      <c r="U57" t="s">
        <v>90</v>
      </c>
      <c r="V57">
        <v>6.432359696458595E-2</v>
      </c>
      <c r="W57">
        <v>1.2578957993142072E-3</v>
      </c>
    </row>
    <row r="58" spans="1:23" x14ac:dyDescent="0.25">
      <c r="A58" s="3"/>
      <c r="B58" s="3"/>
      <c r="D58" t="str">
        <f>IF('Durango ICP data'!G48&lt;&gt;"",'Durango ICP data'!G48,"")</f>
        <v/>
      </c>
      <c r="E58" t="str">
        <f ca="1">IF(OFFSET('Durango ICP data'!A48,0,Instructions!G$21-1,1,1)&lt;&gt;0, OFFSET('Durango ICP data'!A48,0,Instructions!G$21-1,1,1),"")</f>
        <v/>
      </c>
      <c r="F58" t="str">
        <f ca="1">IF(OFFSET('Durango ICP data'!A48,0,Instructions!F$21-1,1,1)&lt;&gt;0,OFFSET('Durango ICP data'!A48,0,Instructions!F$21-1,1,1),"")</f>
        <v/>
      </c>
      <c r="G58" t="str">
        <f t="shared" ca="1" si="2"/>
        <v/>
      </c>
      <c r="H58" s="2" t="str">
        <f ca="1">IF(OFFSET('Durango ICP data'!A48,0,Instructions!H$21-1,1,1)&lt;&gt;0, OFFSET('Durango ICP data'!A48,0,Instructions!H$21-1,1,1),"")</f>
        <v/>
      </c>
      <c r="J58" t="str">
        <f ca="1">IF(OFFSET('Durango ICP data'!A48,0,Instructions!E$21-1,1,1)&lt;&gt;0, OFFSET('Durango ICP data'!A48,0,Instructions!E$21-1,1,1),"")</f>
        <v/>
      </c>
      <c r="K58" t="str">
        <f ca="1">IF(OFFSET('Durango ICP data'!A48,0,Instructions!D$21-1,1,1)&lt;&gt;0,OFFSET('Durango ICP data'!A48,0,Instructions!D$21-1,1,1),"")</f>
        <v/>
      </c>
      <c r="L58" t="str">
        <f t="shared" ca="1" si="3"/>
        <v/>
      </c>
      <c r="N58" t="str">
        <f t="shared" ca="1" si="4"/>
        <v/>
      </c>
      <c r="P58" t="str">
        <f t="shared" ca="1" si="5"/>
        <v/>
      </c>
      <c r="R58" t="str">
        <f t="shared" ca="1" si="6"/>
        <v/>
      </c>
      <c r="U58" t="s">
        <v>91</v>
      </c>
      <c r="V58">
        <v>7.0270036049478998E-2</v>
      </c>
      <c r="W58">
        <v>1.4334785468145103E-3</v>
      </c>
    </row>
    <row r="59" spans="1:23" x14ac:dyDescent="0.25">
      <c r="A59" s="3"/>
      <c r="B59" s="3"/>
      <c r="D59" t="str">
        <f>IF('Durango ICP data'!G49&lt;&gt;"",'Durango ICP data'!G49,"")</f>
        <v/>
      </c>
      <c r="E59" t="str">
        <f ca="1">IF(OFFSET('Durango ICP data'!A49,0,Instructions!G$21-1,1,1)&lt;&gt;0, OFFSET('Durango ICP data'!A49,0,Instructions!G$21-1,1,1),"")</f>
        <v/>
      </c>
      <c r="F59" t="str">
        <f ca="1">IF(OFFSET('Durango ICP data'!A49,0,Instructions!F$21-1,1,1)&lt;&gt;0,OFFSET('Durango ICP data'!A49,0,Instructions!F$21-1,1,1),"")</f>
        <v/>
      </c>
      <c r="G59" t="str">
        <f t="shared" ca="1" si="2"/>
        <v/>
      </c>
      <c r="H59" s="2" t="str">
        <f ca="1">IF(OFFSET('Durango ICP data'!A49,0,Instructions!H$21-1,1,1)&lt;&gt;0, OFFSET('Durango ICP data'!A49,0,Instructions!H$21-1,1,1),"")</f>
        <v/>
      </c>
      <c r="J59" t="str">
        <f ca="1">IF(OFFSET('Durango ICP data'!A49,0,Instructions!E$21-1,1,1)&lt;&gt;0, OFFSET('Durango ICP data'!A49,0,Instructions!E$21-1,1,1),"")</f>
        <v/>
      </c>
      <c r="K59" t="str">
        <f ca="1">IF(OFFSET('Durango ICP data'!A49,0,Instructions!D$21-1,1,1)&lt;&gt;0,OFFSET('Durango ICP data'!A49,0,Instructions!D$21-1,1,1),"")</f>
        <v/>
      </c>
      <c r="L59" t="str">
        <f t="shared" ca="1" si="3"/>
        <v/>
      </c>
      <c r="N59" t="str">
        <f t="shared" ca="1" si="4"/>
        <v/>
      </c>
      <c r="P59" t="str">
        <f t="shared" ca="1" si="5"/>
        <v/>
      </c>
      <c r="R59" t="str">
        <f t="shared" ca="1" si="6"/>
        <v/>
      </c>
      <c r="U59" t="s">
        <v>92</v>
      </c>
      <c r="V59">
        <v>6.3290364120342099E-2</v>
      </c>
      <c r="W59">
        <v>1.1067202139302993E-3</v>
      </c>
    </row>
    <row r="60" spans="1:23" x14ac:dyDescent="0.25">
      <c r="A60" s="3"/>
      <c r="B60" s="3"/>
      <c r="D60" t="str">
        <f>IF('Durango ICP data'!G50&lt;&gt;"",'Durango ICP data'!G50,"")</f>
        <v/>
      </c>
      <c r="E60" t="str">
        <f ca="1">IF(OFFSET('Durango ICP data'!A50,0,Instructions!G$21-1,1,1)&lt;&gt;0, OFFSET('Durango ICP data'!A50,0,Instructions!G$21-1,1,1),"")</f>
        <v/>
      </c>
      <c r="F60" t="str">
        <f ca="1">IF(OFFSET('Durango ICP data'!A50,0,Instructions!F$21-1,1,1)&lt;&gt;0,OFFSET('Durango ICP data'!A50,0,Instructions!F$21-1,1,1),"")</f>
        <v/>
      </c>
      <c r="G60" t="str">
        <f t="shared" ca="1" si="2"/>
        <v/>
      </c>
      <c r="H60" s="2" t="str">
        <f ca="1">IF(OFFSET('Durango ICP data'!A50,0,Instructions!H$21-1,1,1)&lt;&gt;0, OFFSET('Durango ICP data'!A50,0,Instructions!H$21-1,1,1),"")</f>
        <v/>
      </c>
      <c r="J60" t="str">
        <f ca="1">IF(OFFSET('Durango ICP data'!A50,0,Instructions!E$21-1,1,1)&lt;&gt;0, OFFSET('Durango ICP data'!A50,0,Instructions!E$21-1,1,1),"")</f>
        <v/>
      </c>
      <c r="K60" t="str">
        <f ca="1">IF(OFFSET('Durango ICP data'!A50,0,Instructions!D$21-1,1,1)&lt;&gt;0,OFFSET('Durango ICP data'!A50,0,Instructions!D$21-1,1,1),"")</f>
        <v/>
      </c>
      <c r="L60" t="str">
        <f t="shared" ca="1" si="3"/>
        <v/>
      </c>
      <c r="N60" t="str">
        <f t="shared" ca="1" si="4"/>
        <v/>
      </c>
      <c r="P60" t="str">
        <f t="shared" ca="1" si="5"/>
        <v/>
      </c>
      <c r="R60" t="str">
        <f t="shared" ca="1" si="6"/>
        <v/>
      </c>
      <c r="U60" t="s">
        <v>93</v>
      </c>
      <c r="V60">
        <v>6.2306384789870661E-2</v>
      </c>
      <c r="W60">
        <v>8.843112536260771E-4</v>
      </c>
    </row>
    <row r="61" spans="1:23" x14ac:dyDescent="0.25">
      <c r="A61" s="3"/>
      <c r="B61" s="3"/>
      <c r="D61" t="str">
        <f>IF('Durango ICP data'!G51&lt;&gt;"",'Durango ICP data'!G51,"")</f>
        <v/>
      </c>
      <c r="E61" t="str">
        <f ca="1">IF(OFFSET('Durango ICP data'!A51,0,Instructions!G$21-1,1,1)&lt;&gt;0, OFFSET('Durango ICP data'!A51,0,Instructions!G$21-1,1,1),"")</f>
        <v/>
      </c>
      <c r="F61" t="str">
        <f ca="1">IF(OFFSET('Durango ICP data'!A51,0,Instructions!F$21-1,1,1)&lt;&gt;0,OFFSET('Durango ICP data'!A51,0,Instructions!F$21-1,1,1),"")</f>
        <v/>
      </c>
      <c r="G61" t="str">
        <f t="shared" ca="1" si="2"/>
        <v/>
      </c>
      <c r="H61" s="2" t="str">
        <f ca="1">IF(OFFSET('Durango ICP data'!A51,0,Instructions!H$21-1,1,1)&lt;&gt;0, OFFSET('Durango ICP data'!A51,0,Instructions!H$21-1,1,1),"")</f>
        <v/>
      </c>
      <c r="J61" t="str">
        <f ca="1">IF(OFFSET('Durango ICP data'!A51,0,Instructions!E$21-1,1,1)&lt;&gt;0, OFFSET('Durango ICP data'!A51,0,Instructions!E$21-1,1,1),"")</f>
        <v/>
      </c>
      <c r="K61" t="str">
        <f ca="1">IF(OFFSET('Durango ICP data'!A51,0,Instructions!D$21-1,1,1)&lt;&gt;0,OFFSET('Durango ICP data'!A51,0,Instructions!D$21-1,1,1),"")</f>
        <v/>
      </c>
      <c r="L61" t="str">
        <f t="shared" ca="1" si="3"/>
        <v/>
      </c>
      <c r="N61" t="str">
        <f t="shared" ca="1" si="4"/>
        <v/>
      </c>
      <c r="P61" t="str">
        <f t="shared" ca="1" si="5"/>
        <v/>
      </c>
      <c r="R61" t="str">
        <f t="shared" ca="1" si="6"/>
        <v/>
      </c>
      <c r="U61" t="s">
        <v>94</v>
      </c>
      <c r="V61">
        <v>6.4385853554335779E-2</v>
      </c>
      <c r="W61">
        <v>7.9938733760010231E-4</v>
      </c>
    </row>
    <row r="62" spans="1:23" x14ac:dyDescent="0.25">
      <c r="A62" s="3"/>
      <c r="B62" s="3"/>
      <c r="D62" t="str">
        <f>IF('Durango ICP data'!G52&lt;&gt;"",'Durango ICP data'!G52,"")</f>
        <v/>
      </c>
      <c r="E62" t="str">
        <f ca="1">IF(OFFSET('Durango ICP data'!A52,0,Instructions!G$21-1,1,1)&lt;&gt;0, OFFSET('Durango ICP data'!A52,0,Instructions!G$21-1,1,1),"")</f>
        <v/>
      </c>
      <c r="F62" t="str">
        <f ca="1">IF(OFFSET('Durango ICP data'!A52,0,Instructions!F$21-1,1,1)&lt;&gt;0,OFFSET('Durango ICP data'!A52,0,Instructions!F$21-1,1,1),"")</f>
        <v/>
      </c>
      <c r="G62" t="str">
        <f t="shared" ca="1" si="2"/>
        <v/>
      </c>
      <c r="H62" s="2" t="str">
        <f ca="1">IF(OFFSET('Durango ICP data'!A52,0,Instructions!H$21-1,1,1)&lt;&gt;0, OFFSET('Durango ICP data'!A52,0,Instructions!H$21-1,1,1),"")</f>
        <v/>
      </c>
      <c r="J62" t="str">
        <f ca="1">IF(OFFSET('Durango ICP data'!A52,0,Instructions!E$21-1,1,1)&lt;&gt;0, OFFSET('Durango ICP data'!A52,0,Instructions!E$21-1,1,1),"")</f>
        <v/>
      </c>
      <c r="K62" t="str">
        <f ca="1">IF(OFFSET('Durango ICP data'!A52,0,Instructions!D$21-1,1,1)&lt;&gt;0,OFFSET('Durango ICP data'!A52,0,Instructions!D$21-1,1,1),"")</f>
        <v/>
      </c>
      <c r="L62" t="str">
        <f t="shared" ca="1" si="3"/>
        <v/>
      </c>
      <c r="N62" t="str">
        <f t="shared" ca="1" si="4"/>
        <v/>
      </c>
      <c r="P62" t="str">
        <f t="shared" ca="1" si="5"/>
        <v/>
      </c>
      <c r="R62" t="str">
        <f t="shared" ca="1" si="6"/>
        <v/>
      </c>
      <c r="U62" t="s">
        <v>95</v>
      </c>
      <c r="V62">
        <v>6.8536109263385395E-2</v>
      </c>
      <c r="W62">
        <v>1.0547140186079826E-3</v>
      </c>
    </row>
    <row r="63" spans="1:23" x14ac:dyDescent="0.25">
      <c r="A63" s="3"/>
      <c r="B63" s="3"/>
      <c r="D63" t="str">
        <f>IF('Durango ICP data'!G53&lt;&gt;"",'Durango ICP data'!G53,"")</f>
        <v/>
      </c>
      <c r="E63" t="str">
        <f ca="1">IF(OFFSET('Durango ICP data'!A53,0,Instructions!G$21-1,1,1)&lt;&gt;0, OFFSET('Durango ICP data'!A53,0,Instructions!G$21-1,1,1),"")</f>
        <v/>
      </c>
      <c r="F63" t="str">
        <f ca="1">IF(OFFSET('Durango ICP data'!A53,0,Instructions!F$21-1,1,1)&lt;&gt;0,OFFSET('Durango ICP data'!A53,0,Instructions!F$21-1,1,1),"")</f>
        <v/>
      </c>
      <c r="G63" t="str">
        <f t="shared" ca="1" si="2"/>
        <v/>
      </c>
      <c r="H63" s="2" t="str">
        <f ca="1">IF(OFFSET('Durango ICP data'!A53,0,Instructions!H$21-1,1,1)&lt;&gt;0, OFFSET('Durango ICP data'!A53,0,Instructions!H$21-1,1,1),"")</f>
        <v/>
      </c>
      <c r="J63" t="str">
        <f ca="1">IF(OFFSET('Durango ICP data'!A53,0,Instructions!E$21-1,1,1)&lt;&gt;0, OFFSET('Durango ICP data'!A53,0,Instructions!E$21-1,1,1),"")</f>
        <v/>
      </c>
      <c r="K63" t="str">
        <f ca="1">IF(OFFSET('Durango ICP data'!A53,0,Instructions!D$21-1,1,1)&lt;&gt;0,OFFSET('Durango ICP data'!A53,0,Instructions!D$21-1,1,1),"")</f>
        <v/>
      </c>
      <c r="L63" t="str">
        <f t="shared" ca="1" si="3"/>
        <v/>
      </c>
      <c r="N63" t="str">
        <f t="shared" ca="1" si="4"/>
        <v/>
      </c>
      <c r="P63" t="str">
        <f t="shared" ca="1" si="5"/>
        <v/>
      </c>
      <c r="R63" t="str">
        <f t="shared" ca="1" si="6"/>
        <v/>
      </c>
      <c r="U63" t="s">
        <v>96</v>
      </c>
      <c r="V63">
        <v>6.4693299587154002E-2</v>
      </c>
      <c r="W63">
        <v>1.319889263587023E-3</v>
      </c>
    </row>
    <row r="64" spans="1:23" x14ac:dyDescent="0.25">
      <c r="A64" s="3"/>
      <c r="B64" s="3"/>
      <c r="D64" t="str">
        <f>IF('Durango ICP data'!G54&lt;&gt;"",'Durango ICP data'!G54,"")</f>
        <v/>
      </c>
      <c r="E64" t="str">
        <f ca="1">IF(OFFSET('Durango ICP data'!A54,0,Instructions!G$21-1,1,1)&lt;&gt;0, OFFSET('Durango ICP data'!A54,0,Instructions!G$21-1,1,1),"")</f>
        <v/>
      </c>
      <c r="F64" t="str">
        <f ca="1">IF(OFFSET('Durango ICP data'!A54,0,Instructions!F$21-1,1,1)&lt;&gt;0,OFFSET('Durango ICP data'!A54,0,Instructions!F$21-1,1,1),"")</f>
        <v/>
      </c>
      <c r="G64" t="str">
        <f t="shared" ca="1" si="2"/>
        <v/>
      </c>
      <c r="H64" s="2" t="str">
        <f ca="1">IF(OFFSET('Durango ICP data'!A54,0,Instructions!H$21-1,1,1)&lt;&gt;0, OFFSET('Durango ICP data'!A54,0,Instructions!H$21-1,1,1),"")</f>
        <v/>
      </c>
      <c r="J64" t="str">
        <f ca="1">IF(OFFSET('Durango ICP data'!A54,0,Instructions!E$21-1,1,1)&lt;&gt;0, OFFSET('Durango ICP data'!A54,0,Instructions!E$21-1,1,1),"")</f>
        <v/>
      </c>
      <c r="K64" t="str">
        <f ca="1">IF(OFFSET('Durango ICP data'!A54,0,Instructions!D$21-1,1,1)&lt;&gt;0,OFFSET('Durango ICP data'!A54,0,Instructions!D$21-1,1,1),"")</f>
        <v/>
      </c>
      <c r="L64" t="str">
        <f t="shared" ca="1" si="3"/>
        <v/>
      </c>
      <c r="N64" t="str">
        <f t="shared" ca="1" si="4"/>
        <v/>
      </c>
      <c r="P64" t="str">
        <f t="shared" ca="1" si="5"/>
        <v/>
      </c>
      <c r="R64" t="str">
        <f t="shared" ca="1" si="6"/>
        <v/>
      </c>
      <c r="U64" t="s">
        <v>97</v>
      </c>
      <c r="V64">
        <v>6.4996472540666844E-2</v>
      </c>
      <c r="W64">
        <v>1.2973376283581968E-3</v>
      </c>
    </row>
    <row r="65" spans="1:23" x14ac:dyDescent="0.25">
      <c r="A65" s="3"/>
      <c r="B65" s="3"/>
      <c r="D65" t="str">
        <f>IF('Durango ICP data'!G55&lt;&gt;"",'Durango ICP data'!G55,"")</f>
        <v/>
      </c>
      <c r="E65" t="str">
        <f ca="1">IF(OFFSET('Durango ICP data'!A55,0,Instructions!G$21-1,1,1)&lt;&gt;0, OFFSET('Durango ICP data'!A55,0,Instructions!G$21-1,1,1),"")</f>
        <v/>
      </c>
      <c r="F65" t="str">
        <f ca="1">IF(OFFSET('Durango ICP data'!A55,0,Instructions!F$21-1,1,1)&lt;&gt;0,OFFSET('Durango ICP data'!A55,0,Instructions!F$21-1,1,1),"")</f>
        <v/>
      </c>
      <c r="G65" t="str">
        <f t="shared" ca="1" si="2"/>
        <v/>
      </c>
      <c r="H65" s="2" t="str">
        <f ca="1">IF(OFFSET('Durango ICP data'!A55,0,Instructions!H$21-1,1,1)&lt;&gt;0, OFFSET('Durango ICP data'!A55,0,Instructions!H$21-1,1,1),"")</f>
        <v/>
      </c>
      <c r="J65" t="str">
        <f ca="1">IF(OFFSET('Durango ICP data'!A55,0,Instructions!E$21-1,1,1)&lt;&gt;0, OFFSET('Durango ICP data'!A55,0,Instructions!E$21-1,1,1),"")</f>
        <v/>
      </c>
      <c r="K65" t="str">
        <f ca="1">IF(OFFSET('Durango ICP data'!A55,0,Instructions!D$21-1,1,1)&lt;&gt;0,OFFSET('Durango ICP data'!A55,0,Instructions!D$21-1,1,1),"")</f>
        <v/>
      </c>
      <c r="L65" t="str">
        <f t="shared" ca="1" si="3"/>
        <v/>
      </c>
      <c r="N65" t="str">
        <f t="shared" ca="1" si="4"/>
        <v/>
      </c>
      <c r="P65" t="str">
        <f t="shared" ca="1" si="5"/>
        <v/>
      </c>
      <c r="R65" t="str">
        <f t="shared" ca="1" si="6"/>
        <v/>
      </c>
      <c r="U65" t="s">
        <v>98</v>
      </c>
      <c r="V65">
        <v>6.4786908113808592E-2</v>
      </c>
      <c r="W65">
        <v>1.3591534543599421E-3</v>
      </c>
    </row>
    <row r="66" spans="1:23" x14ac:dyDescent="0.25">
      <c r="A66" s="3"/>
      <c r="B66" s="3"/>
      <c r="D66" t="str">
        <f>IF('Durango ICP data'!G56&lt;&gt;"",'Durango ICP data'!G56,"")</f>
        <v/>
      </c>
      <c r="E66" t="str">
        <f ca="1">IF(OFFSET('Durango ICP data'!A56,0,Instructions!G$21-1,1,1)&lt;&gt;0, OFFSET('Durango ICP data'!A56,0,Instructions!G$21-1,1,1),"")</f>
        <v/>
      </c>
      <c r="F66" t="str">
        <f ca="1">IF(OFFSET('Durango ICP data'!A56,0,Instructions!F$21-1,1,1)&lt;&gt;0,OFFSET('Durango ICP data'!A56,0,Instructions!F$21-1,1,1),"")</f>
        <v/>
      </c>
      <c r="G66" t="str">
        <f t="shared" ca="1" si="2"/>
        <v/>
      </c>
      <c r="H66" s="2" t="str">
        <f ca="1">IF(OFFSET('Durango ICP data'!A56,0,Instructions!H$21-1,1,1)&lt;&gt;0, OFFSET('Durango ICP data'!A56,0,Instructions!H$21-1,1,1),"")</f>
        <v/>
      </c>
      <c r="J66" t="str">
        <f ca="1">IF(OFFSET('Durango ICP data'!A56,0,Instructions!E$21-1,1,1)&lt;&gt;0, OFFSET('Durango ICP data'!A56,0,Instructions!E$21-1,1,1),"")</f>
        <v/>
      </c>
      <c r="K66" t="str">
        <f ca="1">IF(OFFSET('Durango ICP data'!A56,0,Instructions!D$21-1,1,1)&lt;&gt;0,OFFSET('Durango ICP data'!A56,0,Instructions!D$21-1,1,1),"")</f>
        <v/>
      </c>
      <c r="L66" t="str">
        <f t="shared" ca="1" si="3"/>
        <v/>
      </c>
      <c r="N66" t="str">
        <f t="shared" ca="1" si="4"/>
        <v/>
      </c>
      <c r="P66" t="str">
        <f t="shared" ca="1" si="5"/>
        <v/>
      </c>
      <c r="R66" t="str">
        <f t="shared" ca="1" si="6"/>
        <v/>
      </c>
      <c r="U66" t="s">
        <v>99</v>
      </c>
      <c r="V66">
        <v>6.5836373050879637E-2</v>
      </c>
      <c r="W66">
        <v>1.1364874589550288E-3</v>
      </c>
    </row>
    <row r="67" spans="1:23" x14ac:dyDescent="0.25">
      <c r="A67" s="3"/>
      <c r="B67" s="3"/>
      <c r="D67" t="str">
        <f>IF('Durango ICP data'!G57&lt;&gt;"",'Durango ICP data'!G57,"")</f>
        <v/>
      </c>
      <c r="E67" t="str">
        <f ca="1">IF(OFFSET('Durango ICP data'!A57,0,Instructions!G$21-1,1,1)&lt;&gt;0, OFFSET('Durango ICP data'!A57,0,Instructions!G$21-1,1,1),"")</f>
        <v/>
      </c>
      <c r="F67" t="str">
        <f ca="1">IF(OFFSET('Durango ICP data'!A57,0,Instructions!F$21-1,1,1)&lt;&gt;0,OFFSET('Durango ICP data'!A57,0,Instructions!F$21-1,1,1),"")</f>
        <v/>
      </c>
      <c r="G67" t="str">
        <f t="shared" ca="1" si="2"/>
        <v/>
      </c>
      <c r="H67" s="2" t="str">
        <f ca="1">IF(OFFSET('Durango ICP data'!A57,0,Instructions!H$21-1,1,1)&lt;&gt;0, OFFSET('Durango ICP data'!A57,0,Instructions!H$21-1,1,1),"")</f>
        <v/>
      </c>
      <c r="J67" t="str">
        <f ca="1">IF(OFFSET('Durango ICP data'!A57,0,Instructions!E$21-1,1,1)&lt;&gt;0, OFFSET('Durango ICP data'!A57,0,Instructions!E$21-1,1,1),"")</f>
        <v/>
      </c>
      <c r="K67" t="str">
        <f ca="1">IF(OFFSET('Durango ICP data'!A57,0,Instructions!D$21-1,1,1)&lt;&gt;0,OFFSET('Durango ICP data'!A57,0,Instructions!D$21-1,1,1),"")</f>
        <v/>
      </c>
      <c r="L67" t="str">
        <f t="shared" ca="1" si="3"/>
        <v/>
      </c>
      <c r="N67" t="str">
        <f t="shared" ca="1" si="4"/>
        <v/>
      </c>
      <c r="P67" t="str">
        <f t="shared" ca="1" si="5"/>
        <v/>
      </c>
      <c r="R67" t="str">
        <f t="shared" ca="1" si="6"/>
        <v/>
      </c>
      <c r="U67" t="s">
        <v>100</v>
      </c>
      <c r="V67">
        <v>6.5215192958703844E-2</v>
      </c>
      <c r="W67">
        <v>1.2021653113622108E-3</v>
      </c>
    </row>
    <row r="68" spans="1:23" x14ac:dyDescent="0.25">
      <c r="A68" s="3"/>
      <c r="B68" s="3"/>
      <c r="D68" t="str">
        <f>IF('Durango ICP data'!G58&lt;&gt;"",'Durango ICP data'!G58,"")</f>
        <v/>
      </c>
      <c r="E68" t="str">
        <f ca="1">IF(OFFSET('Durango ICP data'!A58,0,Instructions!G$21-1,1,1)&lt;&gt;0, OFFSET('Durango ICP data'!A58,0,Instructions!G$21-1,1,1),"")</f>
        <v/>
      </c>
      <c r="F68" t="str">
        <f ca="1">IF(OFFSET('Durango ICP data'!A58,0,Instructions!F$21-1,1,1)&lt;&gt;0,OFFSET('Durango ICP data'!A58,0,Instructions!F$21-1,1,1),"")</f>
        <v/>
      </c>
      <c r="G68" t="str">
        <f t="shared" ca="1" si="2"/>
        <v/>
      </c>
      <c r="H68" s="2" t="str">
        <f ca="1">IF(OFFSET('Durango ICP data'!A58,0,Instructions!H$21-1,1,1)&lt;&gt;0, OFFSET('Durango ICP data'!A58,0,Instructions!H$21-1,1,1),"")</f>
        <v/>
      </c>
      <c r="J68" t="str">
        <f ca="1">IF(OFFSET('Durango ICP data'!A58,0,Instructions!E$21-1,1,1)&lt;&gt;0, OFFSET('Durango ICP data'!A58,0,Instructions!E$21-1,1,1),"")</f>
        <v/>
      </c>
      <c r="K68" t="str">
        <f ca="1">IF(OFFSET('Durango ICP data'!A58,0,Instructions!D$21-1,1,1)&lt;&gt;0,OFFSET('Durango ICP data'!A58,0,Instructions!D$21-1,1,1),"")</f>
        <v/>
      </c>
      <c r="L68" t="str">
        <f t="shared" ca="1" si="3"/>
        <v/>
      </c>
      <c r="N68" t="str">
        <f t="shared" ca="1" si="4"/>
        <v/>
      </c>
      <c r="P68" t="str">
        <f t="shared" ca="1" si="5"/>
        <v/>
      </c>
      <c r="R68" t="str">
        <f t="shared" ca="1" si="6"/>
        <v/>
      </c>
      <c r="U68" t="s">
        <v>101</v>
      </c>
      <c r="V68">
        <v>7.7686323492892714E-2</v>
      </c>
      <c r="W68">
        <v>1.6639388301820305E-3</v>
      </c>
    </row>
    <row r="69" spans="1:23" x14ac:dyDescent="0.25">
      <c r="A69" s="3"/>
      <c r="B69" s="3"/>
      <c r="D69" t="str">
        <f>IF('Durango ICP data'!G59&lt;&gt;"",'Durango ICP data'!G59,"")</f>
        <v/>
      </c>
      <c r="E69" t="str">
        <f ca="1">IF(OFFSET('Durango ICP data'!A59,0,Instructions!G$21-1,1,1)&lt;&gt;0, OFFSET('Durango ICP data'!A59,0,Instructions!G$21-1,1,1),"")</f>
        <v/>
      </c>
      <c r="F69" t="str">
        <f ca="1">IF(OFFSET('Durango ICP data'!A59,0,Instructions!F$21-1,1,1)&lt;&gt;0,OFFSET('Durango ICP data'!A59,0,Instructions!F$21-1,1,1),"")</f>
        <v/>
      </c>
      <c r="G69" t="str">
        <f t="shared" ca="1" si="2"/>
        <v/>
      </c>
      <c r="H69" s="2" t="str">
        <f ca="1">IF(OFFSET('Durango ICP data'!A59,0,Instructions!H$21-1,1,1)&lt;&gt;0, OFFSET('Durango ICP data'!A59,0,Instructions!H$21-1,1,1),"")</f>
        <v/>
      </c>
      <c r="J69" t="str">
        <f ca="1">IF(OFFSET('Durango ICP data'!A59,0,Instructions!E$21-1,1,1)&lt;&gt;0, OFFSET('Durango ICP data'!A59,0,Instructions!E$21-1,1,1),"")</f>
        <v/>
      </c>
      <c r="K69" t="str">
        <f ca="1">IF(OFFSET('Durango ICP data'!A59,0,Instructions!D$21-1,1,1)&lt;&gt;0,OFFSET('Durango ICP data'!A59,0,Instructions!D$21-1,1,1),"")</f>
        <v/>
      </c>
      <c r="L69" t="str">
        <f t="shared" ca="1" si="3"/>
        <v/>
      </c>
      <c r="N69" t="str">
        <f t="shared" ca="1" si="4"/>
        <v/>
      </c>
      <c r="P69" t="str">
        <f t="shared" ca="1" si="5"/>
        <v/>
      </c>
      <c r="R69" t="str">
        <f t="shared" ca="1" si="6"/>
        <v/>
      </c>
      <c r="U69" t="s">
        <v>102</v>
      </c>
      <c r="V69">
        <v>6.4061115199450236E-2</v>
      </c>
      <c r="W69">
        <v>1.1091761718502902E-3</v>
      </c>
    </row>
    <row r="70" spans="1:23" x14ac:dyDescent="0.25">
      <c r="A70" s="3"/>
      <c r="B70" s="3"/>
      <c r="D70" t="str">
        <f>IF('Durango ICP data'!G60&lt;&gt;"",'Durango ICP data'!G60,"")</f>
        <v/>
      </c>
      <c r="E70" t="str">
        <f ca="1">IF(OFFSET('Durango ICP data'!A60,0,Instructions!G$21-1,1,1)&lt;&gt;0, OFFSET('Durango ICP data'!A60,0,Instructions!G$21-1,1,1),"")</f>
        <v/>
      </c>
      <c r="F70" t="str">
        <f ca="1">IF(OFFSET('Durango ICP data'!A60,0,Instructions!F$21-1,1,1)&lt;&gt;0,OFFSET('Durango ICP data'!A60,0,Instructions!F$21-1,1,1),"")</f>
        <v/>
      </c>
      <c r="G70" t="str">
        <f t="shared" ca="1" si="2"/>
        <v/>
      </c>
      <c r="H70" s="2" t="str">
        <f ca="1">IF(OFFSET('Durango ICP data'!A60,0,Instructions!H$21-1,1,1)&lt;&gt;0, OFFSET('Durango ICP data'!A60,0,Instructions!H$21-1,1,1),"")</f>
        <v/>
      </c>
      <c r="J70" t="str">
        <f ca="1">IF(OFFSET('Durango ICP data'!A60,0,Instructions!E$21-1,1,1)&lt;&gt;0, OFFSET('Durango ICP data'!A60,0,Instructions!E$21-1,1,1),"")</f>
        <v/>
      </c>
      <c r="K70" t="str">
        <f ca="1">IF(OFFSET('Durango ICP data'!A60,0,Instructions!D$21-1,1,1)&lt;&gt;0,OFFSET('Durango ICP data'!A60,0,Instructions!D$21-1,1,1),"")</f>
        <v/>
      </c>
      <c r="L70" t="str">
        <f t="shared" ca="1" si="3"/>
        <v/>
      </c>
      <c r="N70" t="str">
        <f t="shared" ca="1" si="4"/>
        <v/>
      </c>
      <c r="P70" t="str">
        <f t="shared" ca="1" si="5"/>
        <v/>
      </c>
      <c r="R70" t="str">
        <f t="shared" ca="1" si="6"/>
        <v/>
      </c>
      <c r="U70" t="s">
        <v>103</v>
      </c>
      <c r="V70">
        <v>6.3757477046657657E-2</v>
      </c>
      <c r="W70">
        <v>9.2120918213010698E-4</v>
      </c>
    </row>
    <row r="71" spans="1:23" x14ac:dyDescent="0.25">
      <c r="A71" s="3"/>
      <c r="B71" s="3"/>
      <c r="D71" t="str">
        <f>IF('Durango ICP data'!G61&lt;&gt;"",'Durango ICP data'!G61,"")</f>
        <v/>
      </c>
      <c r="E71" t="str">
        <f ca="1">IF(OFFSET('Durango ICP data'!A61,0,Instructions!G$21-1,1,1)&lt;&gt;0, OFFSET('Durango ICP data'!A61,0,Instructions!G$21-1,1,1),"")</f>
        <v/>
      </c>
      <c r="F71" t="str">
        <f ca="1">IF(OFFSET('Durango ICP data'!A61,0,Instructions!F$21-1,1,1)&lt;&gt;0,OFFSET('Durango ICP data'!A61,0,Instructions!F$21-1,1,1),"")</f>
        <v/>
      </c>
      <c r="G71" t="str">
        <f t="shared" ca="1" si="2"/>
        <v/>
      </c>
      <c r="H71" s="2" t="str">
        <f ca="1">IF(OFFSET('Durango ICP data'!A61,0,Instructions!H$21-1,1,1)&lt;&gt;0, OFFSET('Durango ICP data'!A61,0,Instructions!H$21-1,1,1),"")</f>
        <v/>
      </c>
      <c r="J71" t="str">
        <f ca="1">IF(OFFSET('Durango ICP data'!A61,0,Instructions!E$21-1,1,1)&lt;&gt;0, OFFSET('Durango ICP data'!A61,0,Instructions!E$21-1,1,1),"")</f>
        <v/>
      </c>
      <c r="K71" t="str">
        <f ca="1">IF(OFFSET('Durango ICP data'!A61,0,Instructions!D$21-1,1,1)&lt;&gt;0,OFFSET('Durango ICP data'!A61,0,Instructions!D$21-1,1,1),"")</f>
        <v/>
      </c>
      <c r="L71" t="str">
        <f t="shared" ca="1" si="3"/>
        <v/>
      </c>
      <c r="N71" t="str">
        <f t="shared" ca="1" si="4"/>
        <v/>
      </c>
      <c r="P71" t="str">
        <f t="shared" ca="1" si="5"/>
        <v/>
      </c>
      <c r="R71" t="str">
        <f t="shared" ca="1" si="6"/>
        <v/>
      </c>
      <c r="U71" t="s">
        <v>104</v>
      </c>
      <c r="V71">
        <v>7.1102216936772711E-2</v>
      </c>
      <c r="W71">
        <v>1.4342062465056724E-3</v>
      </c>
    </row>
    <row r="72" spans="1:23" x14ac:dyDescent="0.25">
      <c r="A72" s="3"/>
      <c r="B72" s="3"/>
      <c r="D72" t="str">
        <f>IF('Durango ICP data'!G62&lt;&gt;"",'Durango ICP data'!G62,"")</f>
        <v/>
      </c>
      <c r="E72" t="str">
        <f ca="1">IF(OFFSET('Durango ICP data'!A62,0,Instructions!G$21-1,1,1)&lt;&gt;0, OFFSET('Durango ICP data'!A62,0,Instructions!G$21-1,1,1),"")</f>
        <v/>
      </c>
      <c r="F72" t="str">
        <f ca="1">IF(OFFSET('Durango ICP data'!A62,0,Instructions!F$21-1,1,1)&lt;&gt;0,OFFSET('Durango ICP data'!A62,0,Instructions!F$21-1,1,1),"")</f>
        <v/>
      </c>
      <c r="G72" t="str">
        <f t="shared" ca="1" si="2"/>
        <v/>
      </c>
      <c r="H72" s="2" t="str">
        <f ca="1">IF(OFFSET('Durango ICP data'!A62,0,Instructions!H$21-1,1,1)&lt;&gt;0, OFFSET('Durango ICP data'!A62,0,Instructions!H$21-1,1,1),"")</f>
        <v/>
      </c>
      <c r="J72" t="str">
        <f ca="1">IF(OFFSET('Durango ICP data'!A62,0,Instructions!E$21-1,1,1)&lt;&gt;0, OFFSET('Durango ICP data'!A62,0,Instructions!E$21-1,1,1),"")</f>
        <v/>
      </c>
      <c r="K72" t="str">
        <f ca="1">IF(OFFSET('Durango ICP data'!A62,0,Instructions!D$21-1,1,1)&lt;&gt;0,OFFSET('Durango ICP data'!A62,0,Instructions!D$21-1,1,1),"")</f>
        <v/>
      </c>
      <c r="L72" t="str">
        <f t="shared" ca="1" si="3"/>
        <v/>
      </c>
      <c r="N72" t="str">
        <f t="shared" ca="1" si="4"/>
        <v/>
      </c>
      <c r="P72" t="str">
        <f t="shared" ca="1" si="5"/>
        <v/>
      </c>
      <c r="R72" t="str">
        <f t="shared" ca="1" si="6"/>
        <v/>
      </c>
      <c r="U72" t="s">
        <v>105</v>
      </c>
      <c r="V72">
        <v>6.6820795452708429E-2</v>
      </c>
      <c r="W72">
        <v>1.3524989254028194E-3</v>
      </c>
    </row>
    <row r="73" spans="1:23" x14ac:dyDescent="0.25">
      <c r="A73" s="3"/>
      <c r="B73" s="3"/>
      <c r="D73" t="str">
        <f>IF('Durango ICP data'!G63&lt;&gt;"",'Durango ICP data'!G63,"")</f>
        <v/>
      </c>
      <c r="E73" t="str">
        <f ca="1">IF(OFFSET('Durango ICP data'!A63,0,Instructions!G$21-1,1,1)&lt;&gt;0, OFFSET('Durango ICP data'!A63,0,Instructions!G$21-1,1,1),"")</f>
        <v/>
      </c>
      <c r="F73" t="str">
        <f ca="1">IF(OFFSET('Durango ICP data'!A63,0,Instructions!F$21-1,1,1)&lt;&gt;0,OFFSET('Durango ICP data'!A63,0,Instructions!F$21-1,1,1),"")</f>
        <v/>
      </c>
      <c r="G73" t="str">
        <f t="shared" ca="1" si="2"/>
        <v/>
      </c>
      <c r="H73" s="2" t="str">
        <f ca="1">IF(OFFSET('Durango ICP data'!A63,0,Instructions!H$21-1,1,1)&lt;&gt;0, OFFSET('Durango ICP data'!A63,0,Instructions!H$21-1,1,1),"")</f>
        <v/>
      </c>
      <c r="J73" t="str">
        <f ca="1">IF(OFFSET('Durango ICP data'!A63,0,Instructions!E$21-1,1,1)&lt;&gt;0, OFFSET('Durango ICP data'!A63,0,Instructions!E$21-1,1,1),"")</f>
        <v/>
      </c>
      <c r="K73" t="str">
        <f ca="1">IF(OFFSET('Durango ICP data'!A63,0,Instructions!D$21-1,1,1)&lt;&gt;0,OFFSET('Durango ICP data'!A63,0,Instructions!D$21-1,1,1),"")</f>
        <v/>
      </c>
      <c r="L73" t="str">
        <f t="shared" ca="1" si="3"/>
        <v/>
      </c>
      <c r="N73" t="str">
        <f t="shared" ca="1" si="4"/>
        <v/>
      </c>
      <c r="P73" t="str">
        <f t="shared" ca="1" si="5"/>
        <v/>
      </c>
      <c r="R73" t="str">
        <f t="shared" ca="1" si="6"/>
        <v/>
      </c>
      <c r="U73" t="s">
        <v>106</v>
      </c>
      <c r="V73">
        <v>6.4922827626459248E-2</v>
      </c>
      <c r="W73">
        <v>1.2701249364050328E-3</v>
      </c>
    </row>
    <row r="74" spans="1:23" x14ac:dyDescent="0.25">
      <c r="A74" s="3"/>
      <c r="B74" s="3"/>
      <c r="D74" t="str">
        <f>IF('Durango ICP data'!G64&lt;&gt;"",'Durango ICP data'!G64,"")</f>
        <v/>
      </c>
      <c r="E74" t="str">
        <f ca="1">IF(OFFSET('Durango ICP data'!A64,0,Instructions!G$21-1,1,1)&lt;&gt;0, OFFSET('Durango ICP data'!A64,0,Instructions!G$21-1,1,1),"")</f>
        <v/>
      </c>
      <c r="F74" t="str">
        <f ca="1">IF(OFFSET('Durango ICP data'!A64,0,Instructions!F$21-1,1,1)&lt;&gt;0,OFFSET('Durango ICP data'!A64,0,Instructions!F$21-1,1,1),"")</f>
        <v/>
      </c>
      <c r="G74" t="str">
        <f t="shared" ca="1" si="2"/>
        <v/>
      </c>
      <c r="H74" s="2" t="str">
        <f ca="1">IF(OFFSET('Durango ICP data'!A64,0,Instructions!H$21-1,1,1)&lt;&gt;0, OFFSET('Durango ICP data'!A64,0,Instructions!H$21-1,1,1),"")</f>
        <v/>
      </c>
      <c r="J74" t="str">
        <f ca="1">IF(OFFSET('Durango ICP data'!A64,0,Instructions!E$21-1,1,1)&lt;&gt;0, OFFSET('Durango ICP data'!A64,0,Instructions!E$21-1,1,1),"")</f>
        <v/>
      </c>
      <c r="K74" t="str">
        <f ca="1">IF(OFFSET('Durango ICP data'!A64,0,Instructions!D$21-1,1,1)&lt;&gt;0,OFFSET('Durango ICP data'!A64,0,Instructions!D$21-1,1,1),"")</f>
        <v/>
      </c>
      <c r="L74" t="str">
        <f t="shared" ca="1" si="3"/>
        <v/>
      </c>
      <c r="N74" t="str">
        <f t="shared" ca="1" si="4"/>
        <v/>
      </c>
      <c r="P74" t="str">
        <f t="shared" ca="1" si="5"/>
        <v/>
      </c>
      <c r="R74" t="str">
        <f t="shared" ca="1" si="6"/>
        <v/>
      </c>
      <c r="U74" t="s">
        <v>107</v>
      </c>
      <c r="V74">
        <v>6.2441837297624835E-2</v>
      </c>
      <c r="W74">
        <v>1.1994558993961432E-3</v>
      </c>
    </row>
    <row r="75" spans="1:23" x14ac:dyDescent="0.25">
      <c r="A75" s="3"/>
      <c r="B75" s="3"/>
      <c r="D75" t="str">
        <f>IF('Durango ICP data'!G65&lt;&gt;"",'Durango ICP data'!G65,"")</f>
        <v/>
      </c>
      <c r="E75" t="str">
        <f ca="1">IF(OFFSET('Durango ICP data'!A65,0,Instructions!G$21-1,1,1)&lt;&gt;0, OFFSET('Durango ICP data'!A65,0,Instructions!G$21-1,1,1),"")</f>
        <v/>
      </c>
      <c r="F75" t="str">
        <f ca="1">IF(OFFSET('Durango ICP data'!A65,0,Instructions!F$21-1,1,1)&lt;&gt;0,OFFSET('Durango ICP data'!A65,0,Instructions!F$21-1,1,1),"")</f>
        <v/>
      </c>
      <c r="G75" t="str">
        <f t="shared" ca="1" si="2"/>
        <v/>
      </c>
      <c r="H75" s="2" t="str">
        <f ca="1">IF(OFFSET('Durango ICP data'!A65,0,Instructions!H$21-1,1,1)&lt;&gt;0, OFFSET('Durango ICP data'!A65,0,Instructions!H$21-1,1,1),"")</f>
        <v/>
      </c>
      <c r="J75" t="str">
        <f ca="1">IF(OFFSET('Durango ICP data'!A65,0,Instructions!E$21-1,1,1)&lt;&gt;0, OFFSET('Durango ICP data'!A65,0,Instructions!E$21-1,1,1),"")</f>
        <v/>
      </c>
      <c r="K75" t="str">
        <f ca="1">IF(OFFSET('Durango ICP data'!A65,0,Instructions!D$21-1,1,1)&lt;&gt;0,OFFSET('Durango ICP data'!A65,0,Instructions!D$21-1,1,1),"")</f>
        <v/>
      </c>
      <c r="L75" t="str">
        <f t="shared" ca="1" si="3"/>
        <v/>
      </c>
      <c r="N75" t="str">
        <f t="shared" ca="1" si="4"/>
        <v/>
      </c>
      <c r="P75" t="str">
        <f t="shared" ca="1" si="5"/>
        <v/>
      </c>
      <c r="R75" t="str">
        <f t="shared" ca="1" si="6"/>
        <v/>
      </c>
      <c r="U75" t="s">
        <v>108</v>
      </c>
      <c r="V75">
        <v>6.3065324937324904E-2</v>
      </c>
      <c r="W75">
        <v>1.0379063154283194E-3</v>
      </c>
    </row>
    <row r="76" spans="1:23" x14ac:dyDescent="0.25">
      <c r="A76" s="3"/>
      <c r="B76" s="3"/>
      <c r="D76" t="str">
        <f>IF('Durango ICP data'!G66&lt;&gt;"",'Durango ICP data'!G66,"")</f>
        <v/>
      </c>
      <c r="E76" t="str">
        <f ca="1">IF(OFFSET('Durango ICP data'!A66,0,Instructions!G$21-1,1,1)&lt;&gt;0, OFFSET('Durango ICP data'!A66,0,Instructions!G$21-1,1,1),"")</f>
        <v/>
      </c>
      <c r="F76" t="str">
        <f ca="1">IF(OFFSET('Durango ICP data'!A66,0,Instructions!F$21-1,1,1)&lt;&gt;0,OFFSET('Durango ICP data'!A66,0,Instructions!F$21-1,1,1),"")</f>
        <v/>
      </c>
      <c r="G76" t="str">
        <f t="shared" ca="1" si="2"/>
        <v/>
      </c>
      <c r="H76" s="2" t="str">
        <f ca="1">IF(OFFSET('Durango ICP data'!A66,0,Instructions!H$21-1,1,1)&lt;&gt;0, OFFSET('Durango ICP data'!A66,0,Instructions!H$21-1,1,1),"")</f>
        <v/>
      </c>
      <c r="J76" t="str">
        <f ca="1">IF(OFFSET('Durango ICP data'!A66,0,Instructions!E$21-1,1,1)&lt;&gt;0, OFFSET('Durango ICP data'!A66,0,Instructions!E$21-1,1,1),"")</f>
        <v/>
      </c>
      <c r="K76" t="str">
        <f ca="1">IF(OFFSET('Durango ICP data'!A66,0,Instructions!D$21-1,1,1)&lt;&gt;0,OFFSET('Durango ICP data'!A66,0,Instructions!D$21-1,1,1),"")</f>
        <v/>
      </c>
      <c r="L76" t="str">
        <f t="shared" ca="1" si="3"/>
        <v/>
      </c>
      <c r="N76" t="str">
        <f t="shared" ca="1" si="4"/>
        <v/>
      </c>
      <c r="P76" t="str">
        <f t="shared" ref="P76:P97" ca="1" si="7">IF(N76&lt;&gt;"",N76*H$4,"")</f>
        <v/>
      </c>
      <c r="R76" t="str">
        <f t="shared" ref="R76:R97" ca="1" si="8">IF(P76&lt;&gt;"",P76/B76,"")</f>
        <v/>
      </c>
      <c r="U76" t="s">
        <v>109</v>
      </c>
      <c r="V76">
        <v>6.721028733420277E-2</v>
      </c>
      <c r="W76">
        <v>1.1933433861670995E-3</v>
      </c>
    </row>
    <row r="77" spans="1:23" x14ac:dyDescent="0.25">
      <c r="A77" s="3"/>
      <c r="B77" s="3"/>
      <c r="D77" t="str">
        <f>IF('Durango ICP data'!G67&lt;&gt;"",'Durango ICP data'!G67,"")</f>
        <v/>
      </c>
      <c r="E77" t="str">
        <f ca="1">IF(OFFSET('Durango ICP data'!A67,0,Instructions!G$21-1,1,1)&lt;&gt;0, OFFSET('Durango ICP data'!A67,0,Instructions!G$21-1,1,1),"")</f>
        <v/>
      </c>
      <c r="F77" t="str">
        <f ca="1">IF(OFFSET('Durango ICP data'!A67,0,Instructions!F$21-1,1,1)&lt;&gt;0,OFFSET('Durango ICP data'!A67,0,Instructions!F$21-1,1,1),"")</f>
        <v/>
      </c>
      <c r="G77" t="str">
        <f t="shared" ref="G77:G95" ca="1" si="9">IF(F77&lt;&gt;"", E77/F77, "")</f>
        <v/>
      </c>
      <c r="H77" s="2" t="str">
        <f ca="1">IF(OFFSET('Durango ICP data'!A67,0,Instructions!H$21-1,1,1)&lt;&gt;0, OFFSET('Durango ICP data'!A67,0,Instructions!H$21-1,1,1),"")</f>
        <v/>
      </c>
      <c r="J77" t="str">
        <f ca="1">IF(OFFSET('Durango ICP data'!A67,0,Instructions!E$21-1,1,1)&lt;&gt;0, OFFSET('Durango ICP data'!A67,0,Instructions!E$21-1,1,1),"")</f>
        <v/>
      </c>
      <c r="K77" t="str">
        <f ca="1">IF(OFFSET('Durango ICP data'!A67,0,Instructions!D$21-1,1,1)&lt;&gt;0,OFFSET('Durango ICP data'!A67,0,Instructions!D$21-1,1,1),"")</f>
        <v/>
      </c>
      <c r="L77" t="str">
        <f t="shared" ref="L77:L95" ca="1" si="10">IF(K77&lt;&gt;"", J77/K77, "")</f>
        <v/>
      </c>
      <c r="N77" t="str">
        <f t="shared" ref="N77:N98" ca="1" si="11">IF(H77&lt;&gt;"", H77*H$2,"")</f>
        <v/>
      </c>
      <c r="P77" t="str">
        <f t="shared" ca="1" si="7"/>
        <v/>
      </c>
      <c r="R77" t="str">
        <f t="shared" ca="1" si="8"/>
        <v/>
      </c>
      <c r="U77" t="s">
        <v>167</v>
      </c>
      <c r="V77">
        <v>6.4690147403735063E-2</v>
      </c>
      <c r="W77">
        <v>1.0209524353738085E-3</v>
      </c>
    </row>
    <row r="78" spans="1:23" x14ac:dyDescent="0.25">
      <c r="A78" s="3"/>
      <c r="B78" s="3"/>
      <c r="D78" t="str">
        <f>IF('Durango ICP data'!G68&lt;&gt;"",'Durango ICP data'!G68,"")</f>
        <v/>
      </c>
      <c r="E78" t="str">
        <f ca="1">IF(OFFSET('Durango ICP data'!A68,0,Instructions!G$21-1,1,1)&lt;&gt;0, OFFSET('Durango ICP data'!A68,0,Instructions!G$21-1,1,1),"")</f>
        <v/>
      </c>
      <c r="F78" t="str">
        <f ca="1">IF(OFFSET('Durango ICP data'!A68,0,Instructions!F$21-1,1,1)&lt;&gt;0,OFFSET('Durango ICP data'!A68,0,Instructions!F$21-1,1,1),"")</f>
        <v/>
      </c>
      <c r="G78" t="str">
        <f t="shared" ca="1" si="9"/>
        <v/>
      </c>
      <c r="H78" s="2" t="str">
        <f ca="1">IF(OFFSET('Durango ICP data'!A68,0,Instructions!H$21-1,1,1)&lt;&gt;0, OFFSET('Durango ICP data'!A68,0,Instructions!H$21-1,1,1),"")</f>
        <v/>
      </c>
      <c r="J78" t="str">
        <f ca="1">IF(OFFSET('Durango ICP data'!A68,0,Instructions!E$21-1,1,1)&lt;&gt;0, OFFSET('Durango ICP data'!A68,0,Instructions!E$21-1,1,1),"")</f>
        <v/>
      </c>
      <c r="K78" t="str">
        <f ca="1">IF(OFFSET('Durango ICP data'!A68,0,Instructions!D$21-1,1,1)&lt;&gt;0,OFFSET('Durango ICP data'!A68,0,Instructions!D$21-1,1,1),"")</f>
        <v/>
      </c>
      <c r="L78" t="str">
        <f t="shared" ca="1" si="10"/>
        <v/>
      </c>
      <c r="N78" t="str">
        <f t="shared" ca="1" si="11"/>
        <v/>
      </c>
      <c r="P78" t="str">
        <f t="shared" ca="1" si="7"/>
        <v/>
      </c>
      <c r="R78" t="str">
        <f t="shared" ca="1" si="8"/>
        <v/>
      </c>
      <c r="U78" t="s">
        <v>168</v>
      </c>
      <c r="V78">
        <v>7.0961152661069268E-2</v>
      </c>
      <c r="W78">
        <v>1.2700486010365213E-3</v>
      </c>
    </row>
    <row r="79" spans="1:23" x14ac:dyDescent="0.25">
      <c r="A79" s="3"/>
      <c r="B79" s="3"/>
      <c r="D79" t="str">
        <f>IF('Durango ICP data'!G69&lt;&gt;"",'Durango ICP data'!G69,"")</f>
        <v/>
      </c>
      <c r="E79" t="str">
        <f ca="1">IF(OFFSET('Durango ICP data'!A69,0,Instructions!G$21-1,1,1)&lt;&gt;0, OFFSET('Durango ICP data'!A69,0,Instructions!G$21-1,1,1),"")</f>
        <v/>
      </c>
      <c r="F79" t="str">
        <f ca="1">IF(OFFSET('Durango ICP data'!A69,0,Instructions!F$21-1,1,1)&lt;&gt;0,OFFSET('Durango ICP data'!A69,0,Instructions!F$21-1,1,1),"")</f>
        <v/>
      </c>
      <c r="G79" t="str">
        <f t="shared" ca="1" si="9"/>
        <v/>
      </c>
      <c r="H79" s="2" t="str">
        <f ca="1">IF(OFFSET('Durango ICP data'!A69,0,Instructions!H$21-1,1,1)&lt;&gt;0, OFFSET('Durango ICP data'!A69,0,Instructions!H$21-1,1,1),"")</f>
        <v/>
      </c>
      <c r="J79" t="str">
        <f ca="1">IF(OFFSET('Durango ICP data'!A69,0,Instructions!E$21-1,1,1)&lt;&gt;0, OFFSET('Durango ICP data'!A69,0,Instructions!E$21-1,1,1),"")</f>
        <v/>
      </c>
      <c r="K79" t="str">
        <f ca="1">IF(OFFSET('Durango ICP data'!A69,0,Instructions!D$21-1,1,1)&lt;&gt;0,OFFSET('Durango ICP data'!A69,0,Instructions!D$21-1,1,1),"")</f>
        <v/>
      </c>
      <c r="L79" t="str">
        <f t="shared" ca="1" si="10"/>
        <v/>
      </c>
      <c r="N79" t="str">
        <f t="shared" ca="1" si="11"/>
        <v/>
      </c>
      <c r="P79" t="str">
        <f t="shared" ca="1" si="7"/>
        <v/>
      </c>
      <c r="R79" t="str">
        <f t="shared" ca="1" si="8"/>
        <v/>
      </c>
      <c r="U79" t="s">
        <v>169</v>
      </c>
      <c r="V79">
        <v>6.4176852767602918E-2</v>
      </c>
      <c r="W79">
        <v>1.2035996519781423E-3</v>
      </c>
    </row>
    <row r="80" spans="1:23" x14ac:dyDescent="0.25">
      <c r="A80" s="3"/>
      <c r="B80" s="3"/>
      <c r="D80" t="str">
        <f>IF('Durango ICP data'!G70&lt;&gt;"",'Durango ICP data'!G70,"")</f>
        <v/>
      </c>
      <c r="E80" t="str">
        <f ca="1">IF(OFFSET('Durango ICP data'!A70,0,Instructions!G$21-1,1,1)&lt;&gt;0, OFFSET('Durango ICP data'!A70,0,Instructions!G$21-1,1,1),"")</f>
        <v/>
      </c>
      <c r="F80" t="str">
        <f ca="1">IF(OFFSET('Durango ICP data'!A70,0,Instructions!F$21-1,1,1)&lt;&gt;0,OFFSET('Durango ICP data'!A70,0,Instructions!F$21-1,1,1),"")</f>
        <v/>
      </c>
      <c r="G80" t="str">
        <f t="shared" ca="1" si="9"/>
        <v/>
      </c>
      <c r="H80" s="2" t="str">
        <f ca="1">IF(OFFSET('Durango ICP data'!A70,0,Instructions!H$21-1,1,1)&lt;&gt;0, OFFSET('Durango ICP data'!A70,0,Instructions!H$21-1,1,1),"")</f>
        <v/>
      </c>
      <c r="J80" t="str">
        <f ca="1">IF(OFFSET('Durango ICP data'!A70,0,Instructions!E$21-1,1,1)&lt;&gt;0, OFFSET('Durango ICP data'!A70,0,Instructions!E$21-1,1,1),"")</f>
        <v/>
      </c>
      <c r="K80" t="str">
        <f ca="1">IF(OFFSET('Durango ICP data'!A70,0,Instructions!D$21-1,1,1)&lt;&gt;0,OFFSET('Durango ICP data'!A70,0,Instructions!D$21-1,1,1),"")</f>
        <v/>
      </c>
      <c r="L80" t="str">
        <f t="shared" ca="1" si="10"/>
        <v/>
      </c>
      <c r="N80" t="str">
        <f t="shared" ca="1" si="11"/>
        <v/>
      </c>
      <c r="P80" t="str">
        <f t="shared" ca="1" si="7"/>
        <v/>
      </c>
      <c r="R80" t="str">
        <f t="shared" ca="1" si="8"/>
        <v/>
      </c>
      <c r="U80" t="s">
        <v>170</v>
      </c>
      <c r="V80">
        <v>6.562842235395927E-2</v>
      </c>
      <c r="W80">
        <v>1.1264620148375205E-3</v>
      </c>
    </row>
    <row r="81" spans="1:23" x14ac:dyDescent="0.25">
      <c r="A81" s="3"/>
      <c r="B81" s="3"/>
      <c r="D81" t="str">
        <f>IF('Durango ICP data'!G71&lt;&gt;"",'Durango ICP data'!G71,"")</f>
        <v/>
      </c>
      <c r="E81" t="str">
        <f ca="1">IF(OFFSET('Durango ICP data'!A71,0,Instructions!G$21-1,1,1)&lt;&gt;0, OFFSET('Durango ICP data'!A71,0,Instructions!G$21-1,1,1),"")</f>
        <v/>
      </c>
      <c r="F81" t="str">
        <f ca="1">IF(OFFSET('Durango ICP data'!A71,0,Instructions!F$21-1,1,1)&lt;&gt;0,OFFSET('Durango ICP data'!A71,0,Instructions!F$21-1,1,1),"")</f>
        <v/>
      </c>
      <c r="G81" t="str">
        <f t="shared" ca="1" si="9"/>
        <v/>
      </c>
      <c r="H81" s="2" t="str">
        <f ca="1">IF(OFFSET('Durango ICP data'!A71,0,Instructions!H$21-1,1,1)&lt;&gt;0, OFFSET('Durango ICP data'!A71,0,Instructions!H$21-1,1,1),"")</f>
        <v/>
      </c>
      <c r="J81" t="str">
        <f ca="1">IF(OFFSET('Durango ICP data'!A71,0,Instructions!E$21-1,1,1)&lt;&gt;0, OFFSET('Durango ICP data'!A71,0,Instructions!E$21-1,1,1),"")</f>
        <v/>
      </c>
      <c r="K81" t="str">
        <f ca="1">IF(OFFSET('Durango ICP data'!A71,0,Instructions!D$21-1,1,1)&lt;&gt;0,OFFSET('Durango ICP data'!A71,0,Instructions!D$21-1,1,1),"")</f>
        <v/>
      </c>
      <c r="L81" t="str">
        <f t="shared" ca="1" si="10"/>
        <v/>
      </c>
      <c r="N81" t="str">
        <f t="shared" ca="1" si="11"/>
        <v/>
      </c>
      <c r="P81" t="str">
        <f t="shared" ca="1" si="7"/>
        <v/>
      </c>
      <c r="R81" t="str">
        <f t="shared" ca="1" si="8"/>
        <v/>
      </c>
      <c r="U81" t="s">
        <v>171</v>
      </c>
      <c r="V81">
        <v>7.0924712673653897E-2</v>
      </c>
      <c r="W81">
        <v>1.0517777127334804E-3</v>
      </c>
    </row>
    <row r="82" spans="1:23" x14ac:dyDescent="0.25">
      <c r="A82" s="3"/>
      <c r="B82" s="3"/>
      <c r="D82" t="str">
        <f>IF('Durango ICP data'!G72&lt;&gt;"",'Durango ICP data'!G72,"")</f>
        <v/>
      </c>
      <c r="E82" t="str">
        <f ca="1">IF(OFFSET('Durango ICP data'!A72,0,Instructions!G$21-1,1,1)&lt;&gt;0, OFFSET('Durango ICP data'!A72,0,Instructions!G$21-1,1,1),"")</f>
        <v/>
      </c>
      <c r="F82" t="str">
        <f ca="1">IF(OFFSET('Durango ICP data'!A72,0,Instructions!F$21-1,1,1)&lt;&gt;0,OFFSET('Durango ICP data'!A72,0,Instructions!F$21-1,1,1),"")</f>
        <v/>
      </c>
      <c r="G82" t="str">
        <f t="shared" ca="1" si="9"/>
        <v/>
      </c>
      <c r="H82" s="2" t="str">
        <f ca="1">IF(OFFSET('Durango ICP data'!A72,0,Instructions!H$21-1,1,1)&lt;&gt;0, OFFSET('Durango ICP data'!A72,0,Instructions!H$21-1,1,1),"")</f>
        <v/>
      </c>
      <c r="J82" t="str">
        <f ca="1">IF(OFFSET('Durango ICP data'!A72,0,Instructions!E$21-1,1,1)&lt;&gt;0, OFFSET('Durango ICP data'!A72,0,Instructions!E$21-1,1,1),"")</f>
        <v/>
      </c>
      <c r="K82" t="str">
        <f ca="1">IF(OFFSET('Durango ICP data'!A72,0,Instructions!D$21-1,1,1)&lt;&gt;0,OFFSET('Durango ICP data'!A72,0,Instructions!D$21-1,1,1),"")</f>
        <v/>
      </c>
      <c r="L82" t="str">
        <f t="shared" ca="1" si="10"/>
        <v/>
      </c>
      <c r="N82" t="str">
        <f t="shared" ca="1" si="11"/>
        <v/>
      </c>
      <c r="P82" t="str">
        <f t="shared" ca="1" si="7"/>
        <v/>
      </c>
      <c r="R82" t="str">
        <f t="shared" ca="1" si="8"/>
        <v/>
      </c>
      <c r="U82" t="s">
        <v>172</v>
      </c>
      <c r="V82">
        <v>6.6344684595642356E-2</v>
      </c>
      <c r="W82">
        <v>9.9763884045712937E-4</v>
      </c>
    </row>
    <row r="83" spans="1:23" x14ac:dyDescent="0.25">
      <c r="A83" s="3"/>
      <c r="B83" s="3"/>
      <c r="D83" t="str">
        <f>IF('Durango ICP data'!G73&lt;&gt;"",'Durango ICP data'!G73,"")</f>
        <v/>
      </c>
      <c r="E83" t="str">
        <f ca="1">IF(OFFSET('Durango ICP data'!A73,0,Instructions!G$21-1,1,1)&lt;&gt;0, OFFSET('Durango ICP data'!A73,0,Instructions!G$21-1,1,1),"")</f>
        <v/>
      </c>
      <c r="F83" t="str">
        <f ca="1">IF(OFFSET('Durango ICP data'!A73,0,Instructions!F$21-1,1,1)&lt;&gt;0,OFFSET('Durango ICP data'!A73,0,Instructions!F$21-1,1,1),"")</f>
        <v/>
      </c>
      <c r="G83" t="str">
        <f t="shared" ca="1" si="9"/>
        <v/>
      </c>
      <c r="H83" s="2" t="str">
        <f ca="1">IF(OFFSET('Durango ICP data'!A73,0,Instructions!H$21-1,1,1)&lt;&gt;0, OFFSET('Durango ICP data'!A73,0,Instructions!H$21-1,1,1),"")</f>
        <v/>
      </c>
      <c r="J83" t="str">
        <f ca="1">IF(OFFSET('Durango ICP data'!A73,0,Instructions!E$21-1,1,1)&lt;&gt;0, OFFSET('Durango ICP data'!A73,0,Instructions!E$21-1,1,1),"")</f>
        <v/>
      </c>
      <c r="K83" t="str">
        <f ca="1">IF(OFFSET('Durango ICP data'!A73,0,Instructions!D$21-1,1,1)&lt;&gt;0,OFFSET('Durango ICP data'!A73,0,Instructions!D$21-1,1,1),"")</f>
        <v/>
      </c>
      <c r="L83" t="str">
        <f t="shared" ca="1" si="10"/>
        <v/>
      </c>
      <c r="N83" t="str">
        <f t="shared" ca="1" si="11"/>
        <v/>
      </c>
      <c r="P83" t="str">
        <f t="shared" ca="1" si="7"/>
        <v/>
      </c>
      <c r="R83" t="str">
        <f t="shared" ca="1" si="8"/>
        <v/>
      </c>
      <c r="U83" t="s">
        <v>173</v>
      </c>
      <c r="V83">
        <v>7.435141163267095E-2</v>
      </c>
      <c r="W83">
        <v>1.268163786996212E-3</v>
      </c>
    </row>
    <row r="84" spans="1:23" x14ac:dyDescent="0.25">
      <c r="A84" s="3"/>
      <c r="B84" s="3"/>
      <c r="D84" t="str">
        <f>IF('Durango ICP data'!G74&lt;&gt;"",'Durango ICP data'!G74,"")</f>
        <v/>
      </c>
      <c r="E84" t="str">
        <f ca="1">IF(OFFSET('Durango ICP data'!A74,0,Instructions!G$21-1,1,1)&lt;&gt;0, OFFSET('Durango ICP data'!A74,0,Instructions!G$21-1,1,1),"")</f>
        <v/>
      </c>
      <c r="F84" t="str">
        <f ca="1">IF(OFFSET('Durango ICP data'!A74,0,Instructions!F$21-1,1,1)&lt;&gt;0,OFFSET('Durango ICP data'!A74,0,Instructions!F$21-1,1,1),"")</f>
        <v/>
      </c>
      <c r="G84" t="str">
        <f t="shared" ca="1" si="9"/>
        <v/>
      </c>
      <c r="H84" s="2" t="str">
        <f ca="1">IF(OFFSET('Durango ICP data'!A74,0,Instructions!H$21-1,1,1)&lt;&gt;0, OFFSET('Durango ICP data'!A74,0,Instructions!H$21-1,1,1),"")</f>
        <v/>
      </c>
      <c r="J84" t="str">
        <f ca="1">IF(OFFSET('Durango ICP data'!A74,0,Instructions!E$21-1,1,1)&lt;&gt;0, OFFSET('Durango ICP data'!A74,0,Instructions!E$21-1,1,1),"")</f>
        <v/>
      </c>
      <c r="K84" t="str">
        <f ca="1">IF(OFFSET('Durango ICP data'!A74,0,Instructions!D$21-1,1,1)&lt;&gt;0,OFFSET('Durango ICP data'!A74,0,Instructions!D$21-1,1,1),"")</f>
        <v/>
      </c>
      <c r="L84" t="str">
        <f t="shared" ca="1" si="10"/>
        <v/>
      </c>
      <c r="N84" t="str">
        <f t="shared" ca="1" si="11"/>
        <v/>
      </c>
      <c r="P84" t="str">
        <f t="shared" ca="1" si="7"/>
        <v/>
      </c>
      <c r="R84" t="str">
        <f t="shared" ca="1" si="8"/>
        <v/>
      </c>
      <c r="U84" t="s">
        <v>174</v>
      </c>
      <c r="V84">
        <v>7.3069027748561707E-2</v>
      </c>
      <c r="W84">
        <v>1.3308451127311358E-3</v>
      </c>
    </row>
    <row r="85" spans="1:23" x14ac:dyDescent="0.25">
      <c r="A85" s="3"/>
      <c r="B85" s="3"/>
      <c r="D85" t="str">
        <f>IF('Durango ICP data'!G75&lt;&gt;"",'Durango ICP data'!G75,"")</f>
        <v/>
      </c>
      <c r="E85" t="str">
        <f ca="1">IF(OFFSET('Durango ICP data'!A75,0,Instructions!G$21-1,1,1)&lt;&gt;0, OFFSET('Durango ICP data'!A75,0,Instructions!G$21-1,1,1),"")</f>
        <v/>
      </c>
      <c r="F85" t="str">
        <f ca="1">IF(OFFSET('Durango ICP data'!A75,0,Instructions!F$21-1,1,1)&lt;&gt;0,OFFSET('Durango ICP data'!A75,0,Instructions!F$21-1,1,1),"")</f>
        <v/>
      </c>
      <c r="G85" t="str">
        <f t="shared" ca="1" si="9"/>
        <v/>
      </c>
      <c r="H85" s="2" t="str">
        <f ca="1">IF(OFFSET('Durango ICP data'!A75,0,Instructions!H$21-1,1,1)&lt;&gt;0, OFFSET('Durango ICP data'!A75,0,Instructions!H$21-1,1,1),"")</f>
        <v/>
      </c>
      <c r="J85" t="str">
        <f ca="1">IF(OFFSET('Durango ICP data'!A75,0,Instructions!E$21-1,1,1)&lt;&gt;0, OFFSET('Durango ICP data'!A75,0,Instructions!E$21-1,1,1),"")</f>
        <v/>
      </c>
      <c r="K85" t="str">
        <f ca="1">IF(OFFSET('Durango ICP data'!A75,0,Instructions!D$21-1,1,1)&lt;&gt;0,OFFSET('Durango ICP data'!A75,0,Instructions!D$21-1,1,1),"")</f>
        <v/>
      </c>
      <c r="L85" t="str">
        <f t="shared" ca="1" si="10"/>
        <v/>
      </c>
      <c r="N85" t="str">
        <f t="shared" ca="1" si="11"/>
        <v/>
      </c>
      <c r="P85" t="str">
        <f t="shared" ca="1" si="7"/>
        <v/>
      </c>
      <c r="R85" t="str">
        <f t="shared" ca="1" si="8"/>
        <v/>
      </c>
      <c r="U85" t="s">
        <v>175</v>
      </c>
      <c r="V85">
        <v>6.5227492638329998E-2</v>
      </c>
      <c r="W85">
        <v>1.1081700388745857E-3</v>
      </c>
    </row>
    <row r="86" spans="1:23" x14ac:dyDescent="0.25">
      <c r="A86" s="3"/>
      <c r="B86" s="3"/>
      <c r="D86" t="str">
        <f>IF('Durango ICP data'!G76&lt;&gt;"",'Durango ICP data'!G76,"")</f>
        <v/>
      </c>
      <c r="E86" t="str">
        <f ca="1">IF(OFFSET('Durango ICP data'!A76,0,Instructions!G$21-1,1,1)&lt;&gt;0, OFFSET('Durango ICP data'!A76,0,Instructions!G$21-1,1,1),"")</f>
        <v/>
      </c>
      <c r="F86" t="str">
        <f ca="1">IF(OFFSET('Durango ICP data'!A76,0,Instructions!F$21-1,1,1)&lt;&gt;0,OFFSET('Durango ICP data'!A76,0,Instructions!F$21-1,1,1),"")</f>
        <v/>
      </c>
      <c r="G86" t="str">
        <f t="shared" ca="1" si="9"/>
        <v/>
      </c>
      <c r="H86" s="2" t="str">
        <f ca="1">IF(OFFSET('Durango ICP data'!A76,0,Instructions!H$21-1,1,1)&lt;&gt;0, OFFSET('Durango ICP data'!A76,0,Instructions!H$21-1,1,1),"")</f>
        <v/>
      </c>
      <c r="J86" t="str">
        <f ca="1">IF(OFFSET('Durango ICP data'!A76,0,Instructions!E$21-1,1,1)&lt;&gt;0, OFFSET('Durango ICP data'!A76,0,Instructions!E$21-1,1,1),"")</f>
        <v/>
      </c>
      <c r="K86" t="str">
        <f ca="1">IF(OFFSET('Durango ICP data'!A76,0,Instructions!D$21-1,1,1)&lt;&gt;0,OFFSET('Durango ICP data'!A76,0,Instructions!D$21-1,1,1),"")</f>
        <v/>
      </c>
      <c r="L86" t="str">
        <f t="shared" ca="1" si="10"/>
        <v/>
      </c>
      <c r="N86" t="str">
        <f t="shared" ca="1" si="11"/>
        <v/>
      </c>
      <c r="P86" t="str">
        <f t="shared" ca="1" si="7"/>
        <v/>
      </c>
      <c r="R86" t="str">
        <f t="shared" ca="1" si="8"/>
        <v/>
      </c>
      <c r="U86" t="s">
        <v>176</v>
      </c>
      <c r="V86">
        <v>7.1140600035641433E-2</v>
      </c>
      <c r="W86">
        <v>1.1716754586566715E-3</v>
      </c>
    </row>
    <row r="87" spans="1:23" x14ac:dyDescent="0.25">
      <c r="A87" s="3"/>
      <c r="B87" s="3"/>
      <c r="D87" t="str">
        <f>IF('Durango ICP data'!G77&lt;&gt;"",'Durango ICP data'!G77,"")</f>
        <v/>
      </c>
      <c r="E87" t="str">
        <f ca="1">IF(OFFSET('Durango ICP data'!A77,0,Instructions!G$21-1,1,1)&lt;&gt;0, OFFSET('Durango ICP data'!A77,0,Instructions!G$21-1,1,1),"")</f>
        <v/>
      </c>
      <c r="F87" t="str">
        <f ca="1">IF(OFFSET('Durango ICP data'!A77,0,Instructions!F$21-1,1,1)&lt;&gt;0,OFFSET('Durango ICP data'!A77,0,Instructions!F$21-1,1,1),"")</f>
        <v/>
      </c>
      <c r="G87" t="str">
        <f t="shared" ca="1" si="9"/>
        <v/>
      </c>
      <c r="H87" s="2" t="str">
        <f ca="1">IF(OFFSET('Durango ICP data'!A77,0,Instructions!H$21-1,1,1)&lt;&gt;0, OFFSET('Durango ICP data'!A77,0,Instructions!H$21-1,1,1),"")</f>
        <v/>
      </c>
      <c r="J87" t="str">
        <f ca="1">IF(OFFSET('Durango ICP data'!A77,0,Instructions!E$21-1,1,1)&lt;&gt;0, OFFSET('Durango ICP data'!A77,0,Instructions!E$21-1,1,1),"")</f>
        <v/>
      </c>
      <c r="K87" t="str">
        <f ca="1">IF(OFFSET('Durango ICP data'!A77,0,Instructions!D$21-1,1,1)&lt;&gt;0,OFFSET('Durango ICP data'!A77,0,Instructions!D$21-1,1,1),"")</f>
        <v/>
      </c>
      <c r="L87" t="str">
        <f t="shared" ca="1" si="10"/>
        <v/>
      </c>
      <c r="N87" t="str">
        <f t="shared" ca="1" si="11"/>
        <v/>
      </c>
      <c r="P87" t="str">
        <f t="shared" ca="1" si="7"/>
        <v/>
      </c>
      <c r="R87" t="str">
        <f t="shared" ca="1" si="8"/>
        <v/>
      </c>
      <c r="U87" t="s">
        <v>177</v>
      </c>
      <c r="V87">
        <v>7.1883322365133964E-2</v>
      </c>
      <c r="W87">
        <v>1.164788031536038E-3</v>
      </c>
    </row>
    <row r="88" spans="1:23" x14ac:dyDescent="0.25">
      <c r="A88" s="3"/>
      <c r="B88" s="3"/>
      <c r="D88" t="str">
        <f>IF('Durango ICP data'!G78&lt;&gt;"",'Durango ICP data'!G78,"")</f>
        <v/>
      </c>
      <c r="E88" t="str">
        <f ca="1">IF(OFFSET('Durango ICP data'!A78,0,Instructions!G$21-1,1,1)&lt;&gt;0, OFFSET('Durango ICP data'!A78,0,Instructions!G$21-1,1,1),"")</f>
        <v/>
      </c>
      <c r="F88" t="str">
        <f ca="1">IF(OFFSET('Durango ICP data'!A78,0,Instructions!F$21-1,1,1)&lt;&gt;0,OFFSET('Durango ICP data'!A78,0,Instructions!F$21-1,1,1),"")</f>
        <v/>
      </c>
      <c r="G88" t="str">
        <f t="shared" ca="1" si="9"/>
        <v/>
      </c>
      <c r="H88" s="2" t="str">
        <f ca="1">IF(OFFSET('Durango ICP data'!A78,0,Instructions!H$21-1,1,1)&lt;&gt;0, OFFSET('Durango ICP data'!A78,0,Instructions!H$21-1,1,1),"")</f>
        <v/>
      </c>
      <c r="J88" t="str">
        <f ca="1">IF(OFFSET('Durango ICP data'!A78,0,Instructions!E$21-1,1,1)&lt;&gt;0, OFFSET('Durango ICP data'!A78,0,Instructions!E$21-1,1,1),"")</f>
        <v/>
      </c>
      <c r="K88" t="str">
        <f ca="1">IF(OFFSET('Durango ICP data'!A78,0,Instructions!D$21-1,1,1)&lt;&gt;0,OFFSET('Durango ICP data'!A78,0,Instructions!D$21-1,1,1),"")</f>
        <v/>
      </c>
      <c r="L88" t="str">
        <f t="shared" ca="1" si="10"/>
        <v/>
      </c>
      <c r="N88" t="str">
        <f t="shared" ca="1" si="11"/>
        <v/>
      </c>
      <c r="P88" t="str">
        <f t="shared" ca="1" si="7"/>
        <v/>
      </c>
      <c r="R88" t="str">
        <f t="shared" ca="1" si="8"/>
        <v/>
      </c>
      <c r="U88" t="s">
        <v>178</v>
      </c>
      <c r="V88">
        <v>6.4705038775060425E-2</v>
      </c>
      <c r="W88">
        <v>9.6923361741300625E-4</v>
      </c>
    </row>
    <row r="89" spans="1:23" x14ac:dyDescent="0.25">
      <c r="A89" s="3"/>
      <c r="B89" s="3"/>
      <c r="D89" t="str">
        <f>IF('Durango ICP data'!G79&lt;&gt;"",'Durango ICP data'!G79,"")</f>
        <v/>
      </c>
      <c r="E89" t="str">
        <f ca="1">IF(OFFSET('Durango ICP data'!A79,0,Instructions!G$21-1,1,1)&lt;&gt;0, OFFSET('Durango ICP data'!A79,0,Instructions!G$21-1,1,1),"")</f>
        <v/>
      </c>
      <c r="F89" t="str">
        <f ca="1">IF(OFFSET('Durango ICP data'!A79,0,Instructions!F$21-1,1,1)&lt;&gt;0,OFFSET('Durango ICP data'!A79,0,Instructions!F$21-1,1,1),"")</f>
        <v/>
      </c>
      <c r="G89" t="str">
        <f t="shared" ca="1" si="9"/>
        <v/>
      </c>
      <c r="H89" s="2" t="str">
        <f ca="1">IF(OFFSET('Durango ICP data'!A79,0,Instructions!H$21-1,1,1)&lt;&gt;0, OFFSET('Durango ICP data'!A79,0,Instructions!H$21-1,1,1),"")</f>
        <v/>
      </c>
      <c r="J89" t="str">
        <f ca="1">IF(OFFSET('Durango ICP data'!A79,0,Instructions!E$21-1,1,1)&lt;&gt;0, OFFSET('Durango ICP data'!A79,0,Instructions!E$21-1,1,1),"")</f>
        <v/>
      </c>
      <c r="K89" t="str">
        <f ca="1">IF(OFFSET('Durango ICP data'!A79,0,Instructions!D$21-1,1,1)&lt;&gt;0,OFFSET('Durango ICP data'!A79,0,Instructions!D$21-1,1,1),"")</f>
        <v/>
      </c>
      <c r="L89" t="str">
        <f t="shared" ca="1" si="10"/>
        <v/>
      </c>
      <c r="N89" t="str">
        <f t="shared" ca="1" si="11"/>
        <v/>
      </c>
      <c r="P89" t="str">
        <f t="shared" ca="1" si="7"/>
        <v/>
      </c>
      <c r="R89" t="str">
        <f t="shared" ca="1" si="8"/>
        <v/>
      </c>
      <c r="U89" t="s">
        <v>179</v>
      </c>
      <c r="V89">
        <v>6.4115068869045277E-2</v>
      </c>
      <c r="W89">
        <v>9.9357414042963005E-4</v>
      </c>
    </row>
    <row r="90" spans="1:23" x14ac:dyDescent="0.25">
      <c r="A90" s="3"/>
      <c r="B90" s="3"/>
      <c r="D90" t="str">
        <f>IF('Durango ICP data'!G80&lt;&gt;"",'Durango ICP data'!G80,"")</f>
        <v/>
      </c>
      <c r="E90" t="str">
        <f ca="1">IF(OFFSET('Durango ICP data'!A80,0,Instructions!G$21-1,1,1)&lt;&gt;0, OFFSET('Durango ICP data'!A80,0,Instructions!G$21-1,1,1),"")</f>
        <v/>
      </c>
      <c r="F90" t="str">
        <f ca="1">IF(OFFSET('Durango ICP data'!A80,0,Instructions!F$21-1,1,1)&lt;&gt;0,OFFSET('Durango ICP data'!A80,0,Instructions!F$21-1,1,1),"")</f>
        <v/>
      </c>
      <c r="G90" t="str">
        <f t="shared" ca="1" si="9"/>
        <v/>
      </c>
      <c r="H90" s="2" t="str">
        <f ca="1">IF(OFFSET('Durango ICP data'!A80,0,Instructions!H$21-1,1,1)&lt;&gt;0, OFFSET('Durango ICP data'!A80,0,Instructions!H$21-1,1,1),"")</f>
        <v/>
      </c>
      <c r="J90" t="str">
        <f ca="1">IF(OFFSET('Durango ICP data'!A80,0,Instructions!E$21-1,1,1)&lt;&gt;0, OFFSET('Durango ICP data'!A80,0,Instructions!E$21-1,1,1),"")</f>
        <v/>
      </c>
      <c r="K90" t="str">
        <f ca="1">IF(OFFSET('Durango ICP data'!A80,0,Instructions!D$21-1,1,1)&lt;&gt;0,OFFSET('Durango ICP data'!A80,0,Instructions!D$21-1,1,1),"")</f>
        <v/>
      </c>
      <c r="L90" t="str">
        <f t="shared" ca="1" si="10"/>
        <v/>
      </c>
      <c r="N90" t="str">
        <f t="shared" ca="1" si="11"/>
        <v/>
      </c>
      <c r="P90" t="str">
        <f t="shared" ca="1" si="7"/>
        <v/>
      </c>
      <c r="R90" t="str">
        <f t="shared" ca="1" si="8"/>
        <v/>
      </c>
      <c r="U90" t="s">
        <v>180</v>
      </c>
      <c r="V90">
        <v>6.413290619239892E-2</v>
      </c>
      <c r="W90">
        <v>9.765567701416776E-4</v>
      </c>
    </row>
    <row r="91" spans="1:23" x14ac:dyDescent="0.25">
      <c r="A91" s="3"/>
      <c r="B91" s="3"/>
      <c r="D91" t="str">
        <f>IF('Durango ICP data'!G81&lt;&gt;"",'Durango ICP data'!G81,"")</f>
        <v/>
      </c>
      <c r="E91" t="str">
        <f ca="1">IF(OFFSET('Durango ICP data'!A81,0,Instructions!G$21-1,1,1)&lt;&gt;0, OFFSET('Durango ICP data'!A81,0,Instructions!G$21-1,1,1),"")</f>
        <v/>
      </c>
      <c r="F91" t="str">
        <f ca="1">IF(OFFSET('Durango ICP data'!A81,0,Instructions!F$21-1,1,1)&lt;&gt;0,OFFSET('Durango ICP data'!A81,0,Instructions!F$21-1,1,1),"")</f>
        <v/>
      </c>
      <c r="G91" t="str">
        <f t="shared" ca="1" si="9"/>
        <v/>
      </c>
      <c r="H91" s="2" t="str">
        <f ca="1">IF(OFFSET('Durango ICP data'!A81,0,Instructions!H$21-1,1,1)&lt;&gt;0, OFFSET('Durango ICP data'!A81,0,Instructions!H$21-1,1,1),"")</f>
        <v/>
      </c>
      <c r="J91" t="str">
        <f ca="1">IF(OFFSET('Durango ICP data'!A81,0,Instructions!E$21-1,1,1)&lt;&gt;0, OFFSET('Durango ICP data'!A81,0,Instructions!E$21-1,1,1),"")</f>
        <v/>
      </c>
      <c r="K91" t="str">
        <f ca="1">IF(OFFSET('Durango ICP data'!A81,0,Instructions!D$21-1,1,1)&lt;&gt;0,OFFSET('Durango ICP data'!A81,0,Instructions!D$21-1,1,1),"")</f>
        <v/>
      </c>
      <c r="L91" t="str">
        <f t="shared" ca="1" si="10"/>
        <v/>
      </c>
      <c r="N91" t="str">
        <f t="shared" ca="1" si="11"/>
        <v/>
      </c>
      <c r="P91" t="str">
        <f t="shared" ca="1" si="7"/>
        <v/>
      </c>
      <c r="R91" t="str">
        <f t="shared" ca="1" si="8"/>
        <v/>
      </c>
      <c r="U91" t="s">
        <v>181</v>
      </c>
      <c r="V91">
        <v>6.3785676643491662E-2</v>
      </c>
      <c r="W91">
        <v>1.1185615386455016E-3</v>
      </c>
    </row>
    <row r="92" spans="1:23" x14ac:dyDescent="0.25">
      <c r="A92" s="3"/>
      <c r="B92" s="3"/>
      <c r="D92" t="str">
        <f>IF('Durango ICP data'!G82&lt;&gt;"",'Durango ICP data'!G82,"")</f>
        <v/>
      </c>
      <c r="E92" t="str">
        <f ca="1">IF(OFFSET('Durango ICP data'!A82,0,Instructions!G$21-1,1,1)&lt;&gt;0, OFFSET('Durango ICP data'!A82,0,Instructions!G$21-1,1,1),"")</f>
        <v/>
      </c>
      <c r="F92" t="str">
        <f ca="1">IF(OFFSET('Durango ICP data'!A82,0,Instructions!F$21-1,1,1)&lt;&gt;0,OFFSET('Durango ICP data'!A82,0,Instructions!F$21-1,1,1),"")</f>
        <v/>
      </c>
      <c r="G92" t="str">
        <f t="shared" ca="1" si="9"/>
        <v/>
      </c>
      <c r="H92" s="2" t="str">
        <f ca="1">IF(OFFSET('Durango ICP data'!A82,0,Instructions!H$21-1,1,1)&lt;&gt;0, OFFSET('Durango ICP data'!A82,0,Instructions!H$21-1,1,1),"")</f>
        <v/>
      </c>
      <c r="J92" t="str">
        <f ca="1">IF(OFFSET('Durango ICP data'!A82,0,Instructions!E$21-1,1,1)&lt;&gt;0, OFFSET('Durango ICP data'!A82,0,Instructions!E$21-1,1,1),"")</f>
        <v/>
      </c>
      <c r="K92" t="str">
        <f ca="1">IF(OFFSET('Durango ICP data'!A82,0,Instructions!D$21-1,1,1)&lt;&gt;0,OFFSET('Durango ICP data'!A82,0,Instructions!D$21-1,1,1),"")</f>
        <v/>
      </c>
      <c r="L92" t="str">
        <f t="shared" ca="1" si="10"/>
        <v/>
      </c>
      <c r="N92" t="str">
        <f t="shared" ca="1" si="11"/>
        <v/>
      </c>
      <c r="P92" t="str">
        <f t="shared" ca="1" si="7"/>
        <v/>
      </c>
      <c r="R92" t="str">
        <f t="shared" ca="1" si="8"/>
        <v/>
      </c>
      <c r="U92" t="s">
        <v>182</v>
      </c>
      <c r="V92">
        <v>6.4090308749272379E-2</v>
      </c>
      <c r="W92">
        <v>1.0699427694839322E-3</v>
      </c>
    </row>
    <row r="93" spans="1:23" x14ac:dyDescent="0.25">
      <c r="A93" s="3"/>
      <c r="B93" s="3"/>
      <c r="D93" t="str">
        <f>IF('Durango ICP data'!G83&lt;&gt;"",'Durango ICP data'!G83,"")</f>
        <v/>
      </c>
      <c r="E93" t="str">
        <f ca="1">IF(OFFSET('Durango ICP data'!A83,0,Instructions!G$21-1,1,1)&lt;&gt;0, OFFSET('Durango ICP data'!A83,0,Instructions!G$21-1,1,1),"")</f>
        <v/>
      </c>
      <c r="F93" t="str">
        <f ca="1">IF(OFFSET('Durango ICP data'!A83,0,Instructions!F$21-1,1,1)&lt;&gt;0,OFFSET('Durango ICP data'!A83,0,Instructions!F$21-1,1,1),"")</f>
        <v/>
      </c>
      <c r="G93" t="str">
        <f t="shared" ca="1" si="9"/>
        <v/>
      </c>
      <c r="H93" s="2" t="str">
        <f ca="1">IF(OFFSET('Durango ICP data'!A83,0,Instructions!H$21-1,1,1)&lt;&gt;0, OFFSET('Durango ICP data'!A83,0,Instructions!H$21-1,1,1),"")</f>
        <v/>
      </c>
      <c r="J93" t="str">
        <f ca="1">IF(OFFSET('Durango ICP data'!A83,0,Instructions!E$21-1,1,1)&lt;&gt;0, OFFSET('Durango ICP data'!A83,0,Instructions!E$21-1,1,1),"")</f>
        <v/>
      </c>
      <c r="K93" t="str">
        <f ca="1">IF(OFFSET('Durango ICP data'!A83,0,Instructions!D$21-1,1,1)&lt;&gt;0,OFFSET('Durango ICP data'!A83,0,Instructions!D$21-1,1,1),"")</f>
        <v/>
      </c>
      <c r="L93" t="str">
        <f t="shared" ca="1" si="10"/>
        <v/>
      </c>
      <c r="N93" t="str">
        <f t="shared" ca="1" si="11"/>
        <v/>
      </c>
      <c r="P93" t="str">
        <f t="shared" ca="1" si="7"/>
        <v/>
      </c>
      <c r="R93" t="str">
        <f t="shared" ca="1" si="8"/>
        <v/>
      </c>
      <c r="U93" t="s">
        <v>183</v>
      </c>
      <c r="V93">
        <v>7.2021072017527402E-2</v>
      </c>
      <c r="W93">
        <v>1.2160817406127102E-3</v>
      </c>
    </row>
    <row r="94" spans="1:23" x14ac:dyDescent="0.25">
      <c r="A94" s="3"/>
      <c r="B94" s="3"/>
      <c r="D94" t="str">
        <f>IF('Durango ICP data'!G84&lt;&gt;"",'Durango ICP data'!G84,"")</f>
        <v/>
      </c>
      <c r="E94" t="str">
        <f ca="1">IF(OFFSET('Durango ICP data'!A84,0,Instructions!G$21-1,1,1)&lt;&gt;0, OFFSET('Durango ICP data'!A84,0,Instructions!G$21-1,1,1),"")</f>
        <v/>
      </c>
      <c r="F94" t="str">
        <f ca="1">IF(OFFSET('Durango ICP data'!A84,0,Instructions!F$21-1,1,1)&lt;&gt;0,OFFSET('Durango ICP data'!A84,0,Instructions!F$21-1,1,1),"")</f>
        <v/>
      </c>
      <c r="G94" t="str">
        <f t="shared" ca="1" si="9"/>
        <v/>
      </c>
      <c r="H94" s="2" t="str">
        <f ca="1">IF(OFFSET('Durango ICP data'!A84,0,Instructions!H$21-1,1,1)&lt;&gt;0, OFFSET('Durango ICP data'!A84,0,Instructions!H$21-1,1,1),"")</f>
        <v/>
      </c>
      <c r="J94" t="str">
        <f ca="1">IF(OFFSET('Durango ICP data'!A84,0,Instructions!E$21-1,1,1)&lt;&gt;0, OFFSET('Durango ICP data'!A84,0,Instructions!E$21-1,1,1),"")</f>
        <v/>
      </c>
      <c r="K94" t="str">
        <f ca="1">IF(OFFSET('Durango ICP data'!A84,0,Instructions!D$21-1,1,1)&lt;&gt;0,OFFSET('Durango ICP data'!A84,0,Instructions!D$21-1,1,1),"")</f>
        <v/>
      </c>
      <c r="L94" t="str">
        <f t="shared" ca="1" si="10"/>
        <v/>
      </c>
      <c r="N94" t="str">
        <f t="shared" ca="1" si="11"/>
        <v/>
      </c>
      <c r="P94" t="str">
        <f t="shared" ca="1" si="7"/>
        <v/>
      </c>
      <c r="R94" t="str">
        <f t="shared" ca="1" si="8"/>
        <v/>
      </c>
      <c r="U94" t="s">
        <v>184</v>
      </c>
      <c r="V94">
        <v>6.4476855315595785E-2</v>
      </c>
      <c r="W94">
        <v>1.0618659217890433E-3</v>
      </c>
    </row>
    <row r="95" spans="1:23" x14ac:dyDescent="0.25">
      <c r="A95" s="3"/>
      <c r="B95" s="3"/>
      <c r="D95" t="str">
        <f>IF('Durango ICP data'!G85&lt;&gt;"",'Durango ICP data'!G85,"")</f>
        <v/>
      </c>
      <c r="E95" t="str">
        <f ca="1">IF(OFFSET('Durango ICP data'!A85,0,Instructions!G$21-1,1,1)&lt;&gt;0, OFFSET('Durango ICP data'!A85,0,Instructions!G$21-1,1,1),"")</f>
        <v/>
      </c>
      <c r="F95" t="str">
        <f ca="1">IF(OFFSET('Durango ICP data'!A85,0,Instructions!F$21-1,1,1)&lt;&gt;0,OFFSET('Durango ICP data'!A85,0,Instructions!F$21-1,1,1),"")</f>
        <v/>
      </c>
      <c r="G95" t="str">
        <f t="shared" ca="1" si="9"/>
        <v/>
      </c>
      <c r="H95" s="2" t="str">
        <f ca="1">IF(OFFSET('Durango ICP data'!A85,0,Instructions!H$21-1,1,1)&lt;&gt;0, OFFSET('Durango ICP data'!A85,0,Instructions!H$21-1,1,1),"")</f>
        <v/>
      </c>
      <c r="J95" t="str">
        <f ca="1">IF(OFFSET('Durango ICP data'!A85,0,Instructions!E$21-1,1,1)&lt;&gt;0, OFFSET('Durango ICP data'!A85,0,Instructions!E$21-1,1,1),"")</f>
        <v/>
      </c>
      <c r="K95" t="str">
        <f ca="1">IF(OFFSET('Durango ICP data'!A85,0,Instructions!D$21-1,1,1)&lt;&gt;0,OFFSET('Durango ICP data'!A85,0,Instructions!D$21-1,1,1),"")</f>
        <v/>
      </c>
      <c r="L95" t="str">
        <f t="shared" ca="1" si="10"/>
        <v/>
      </c>
      <c r="N95" t="str">
        <f t="shared" ca="1" si="11"/>
        <v/>
      </c>
      <c r="P95" t="str">
        <f t="shared" ca="1" si="7"/>
        <v/>
      </c>
      <c r="R95" t="str">
        <f t="shared" ca="1" si="8"/>
        <v/>
      </c>
      <c r="U95" t="s">
        <v>185</v>
      </c>
      <c r="V95">
        <v>6.5868094096372995E-2</v>
      </c>
      <c r="W95">
        <v>1.0765819096203578E-3</v>
      </c>
    </row>
    <row r="96" spans="1:23" x14ac:dyDescent="0.25">
      <c r="A96" s="3"/>
      <c r="B96" s="3"/>
      <c r="D96" t="str">
        <f>IF('Durango ICP data'!G86&lt;&gt;"",'Durango ICP data'!G86,"")</f>
        <v/>
      </c>
      <c r="E96" t="str">
        <f ca="1">IF(OFFSET('Durango ICP data'!A86,0,Instructions!G$21-1,1,1)&lt;&gt;0, OFFSET('Durango ICP data'!A86,0,Instructions!G$21-1,1,1),"")</f>
        <v/>
      </c>
      <c r="F96" t="str">
        <f ca="1">IF(OFFSET('Durango ICP data'!A86,0,Instructions!F$21-1,1,1)&lt;&gt;0,OFFSET('Durango ICP data'!A86,0,Instructions!F$21-1,1,1),"")</f>
        <v/>
      </c>
      <c r="G96" t="str">
        <f ca="1">IF(F96&lt;&gt;"", E96/F96, "")</f>
        <v/>
      </c>
      <c r="H96" s="2" t="str">
        <f ca="1">IF(OFFSET('Durango ICP data'!A86,0,Instructions!H$21-1,1,1)&lt;&gt;0, OFFSET('Durango ICP data'!A86,0,Instructions!H$21-1,1,1),"")</f>
        <v/>
      </c>
      <c r="J96" t="str">
        <f ca="1">IF(OFFSET('Durango ICP data'!A86,0,Instructions!E$21-1,1,1)&lt;&gt;0, OFFSET('Durango ICP data'!A86,0,Instructions!E$21-1,1,1),"")</f>
        <v/>
      </c>
      <c r="K96" t="str">
        <f ca="1">IF(OFFSET('Durango ICP data'!A86,0,Instructions!D$21-1,1,1)&lt;&gt;0,OFFSET('Durango ICP data'!A86,0,Instructions!D$21-1,1,1),"")</f>
        <v/>
      </c>
      <c r="L96" t="str">
        <f ca="1">IF(K96&lt;&gt;"", J96/K96, "")</f>
        <v/>
      </c>
      <c r="N96" t="str">
        <f t="shared" ca="1" si="11"/>
        <v/>
      </c>
      <c r="P96" t="str">
        <f t="shared" ca="1" si="7"/>
        <v/>
      </c>
      <c r="R96" t="str">
        <f t="shared" ca="1" si="8"/>
        <v/>
      </c>
      <c r="U96" t="s">
        <v>186</v>
      </c>
      <c r="V96">
        <v>6.3934051445914894E-2</v>
      </c>
      <c r="W96">
        <v>1.0488710795660743E-3</v>
      </c>
    </row>
    <row r="97" spans="1:23" x14ac:dyDescent="0.25">
      <c r="A97" s="3"/>
      <c r="B97" s="3"/>
      <c r="D97" t="str">
        <f>IF('Durango ICP data'!G87&lt;&gt;"",'Durango ICP data'!G87,"")</f>
        <v/>
      </c>
      <c r="E97" t="str">
        <f ca="1">IF(OFFSET('Durango ICP data'!A87,0,Instructions!G$21-1,1,1)&lt;&gt;0, OFFSET('Durango ICP data'!A87,0,Instructions!G$21-1,1,1),"")</f>
        <v/>
      </c>
      <c r="F97" t="str">
        <f ca="1">IF(OFFSET('Durango ICP data'!A87,0,Instructions!F$21-1,1,1)&lt;&gt;0,OFFSET('Durango ICP data'!A87,0,Instructions!F$21-1,1,1),"")</f>
        <v/>
      </c>
      <c r="G97" t="str">
        <f ca="1">IF(F97&lt;&gt;"", E97/F97, "")</f>
        <v/>
      </c>
      <c r="H97" s="2" t="str">
        <f ca="1">IF(OFFSET('Durango ICP data'!A87,0,Instructions!H$21-1,1,1)&lt;&gt;0, OFFSET('Durango ICP data'!A87,0,Instructions!H$21-1,1,1),"")</f>
        <v/>
      </c>
      <c r="J97" t="str">
        <f ca="1">IF(OFFSET('Durango ICP data'!A87,0,Instructions!E$21-1,1,1)&lt;&gt;0, OFFSET('Durango ICP data'!A87,0,Instructions!E$21-1,1,1),"")</f>
        <v/>
      </c>
      <c r="K97" t="str">
        <f ca="1">IF(OFFSET('Durango ICP data'!A87,0,Instructions!D$21-1,1,1)&lt;&gt;0,OFFSET('Durango ICP data'!A87,0,Instructions!D$21-1,1,1),"")</f>
        <v/>
      </c>
      <c r="L97" t="str">
        <f ca="1">IF(K97&lt;&gt;"", J97/K97, "")</f>
        <v/>
      </c>
      <c r="N97" t="str">
        <f t="shared" ca="1" si="11"/>
        <v/>
      </c>
      <c r="P97" t="str">
        <f t="shared" ca="1" si="7"/>
        <v/>
      </c>
      <c r="R97" t="str">
        <f t="shared" ca="1" si="8"/>
        <v/>
      </c>
      <c r="U97" t="s">
        <v>187</v>
      </c>
      <c r="V97">
        <v>6.3562540815167726E-2</v>
      </c>
      <c r="W97">
        <v>1.5157452207539676E-3</v>
      </c>
    </row>
    <row r="98" spans="1:23" x14ac:dyDescent="0.25">
      <c r="N98" t="str">
        <f t="shared" si="11"/>
        <v/>
      </c>
    </row>
  </sheetData>
  <phoneticPr fontId="2" type="noConversion"/>
  <pageMargins left="0.75" right="0.75" top="1" bottom="1" header="0.5" footer="0.5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enableFormatConditionsCalculation="0"/>
  <dimension ref="A1:JB51"/>
  <sheetViews>
    <sheetView workbookViewId="0">
      <selection activeCell="A2" sqref="A2:XFD13"/>
    </sheetView>
  </sheetViews>
  <sheetFormatPr baseColWidth="10" defaultColWidth="8.88671875" defaultRowHeight="13.2" x14ac:dyDescent="0.25"/>
  <sheetData>
    <row r="1" spans="1:262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TotalBeam_LOD</v>
      </c>
      <c r="FW1" t="str">
        <f>'Raw traces'!FW1</f>
        <v>P31_LOD</v>
      </c>
      <c r="FX1" t="str">
        <f>'Raw traces'!FX1</f>
        <v>Cl35_LOD</v>
      </c>
      <c r="FY1" t="str">
        <f>'Raw traces'!FY1</f>
        <v>Ca43_LOD</v>
      </c>
      <c r="FZ1" t="str">
        <f>'Raw traces'!FZ1</f>
        <v>Mn55_LOD</v>
      </c>
      <c r="GA1" t="str">
        <f>'Raw traces'!GA1</f>
        <v>Sr86_LOD</v>
      </c>
      <c r="GB1" t="str">
        <f>'Raw traces'!GB1</f>
        <v>Y89_LOD</v>
      </c>
      <c r="GC1" t="str">
        <f>'Raw traces'!GC1</f>
        <v>La139_LOD</v>
      </c>
      <c r="GD1" t="str">
        <f>'Raw traces'!GD1</f>
        <v>Ce140_LOD</v>
      </c>
      <c r="GE1" t="str">
        <f>'Raw traces'!GE1</f>
        <v>Pr141_LOD</v>
      </c>
      <c r="GF1" t="str">
        <f>'Raw traces'!GF1</f>
        <v>Nd146_LOD</v>
      </c>
      <c r="GG1" t="str">
        <f>'Raw traces'!GG1</f>
        <v>Sm147_LOD</v>
      </c>
      <c r="GH1" t="str">
        <f>'Raw traces'!GH1</f>
        <v>Eu153_LOD</v>
      </c>
      <c r="GI1" t="str">
        <f>'Raw traces'!GI1</f>
        <v>Gd157_LOD</v>
      </c>
      <c r="GJ1" t="str">
        <f>'Raw traces'!GJ1</f>
        <v>Tb159_LOD</v>
      </c>
      <c r="GK1" t="str">
        <f>'Raw traces'!GK1</f>
        <v>Dy163_LOD</v>
      </c>
      <c r="GL1" t="str">
        <f>'Raw traces'!GL1</f>
        <v>Ho165_LOD</v>
      </c>
      <c r="GM1" t="str">
        <f>'Raw traces'!GM1</f>
        <v>Er166_LOD</v>
      </c>
      <c r="GN1" t="str">
        <f>'Raw traces'!GN1</f>
        <v>Tm169_LOD</v>
      </c>
      <c r="GO1" t="str">
        <f>'Raw traces'!GO1</f>
        <v>Yb172_LOD</v>
      </c>
      <c r="GP1" t="str">
        <f>'Raw traces'!GP1</f>
        <v>Lu175_LOD</v>
      </c>
      <c r="GQ1" t="str">
        <f>'Raw traces'!GQ1</f>
        <v>Hg200_LOD</v>
      </c>
      <c r="GR1" t="str">
        <f>'Raw traces'!GR1</f>
        <v>Pb204_LOD</v>
      </c>
      <c r="GS1" t="str">
        <f>'Raw traces'!GS1</f>
        <v>Pb206_LOD</v>
      </c>
      <c r="GT1" t="str">
        <f>'Raw traces'!GT1</f>
        <v>Pb207_LOD</v>
      </c>
      <c r="GU1" t="str">
        <f>'Raw traces'!GU1</f>
        <v>Pb208_LOD</v>
      </c>
      <c r="GV1" t="str">
        <f>'Raw traces'!GV1</f>
        <v>Th232_LOD</v>
      </c>
      <c r="GW1" t="str">
        <f>'Raw traces'!GW1</f>
        <v>U238_LOD</v>
      </c>
      <c r="GX1" t="str">
        <f>'Raw traces'!GX1</f>
        <v>U232__16O_LOD</v>
      </c>
      <c r="GY1" t="str">
        <f>'Raw traces'!GY1</f>
        <v>P_ppm_SQ_m31_LOD</v>
      </c>
      <c r="GZ1" t="str">
        <f>'Raw traces'!GZ1</f>
        <v>Cl_ppm_SQ_m35_LOD</v>
      </c>
      <c r="HA1" t="str">
        <f>'Raw traces'!HA1</f>
        <v>Ca_ppm_SQ_m43_LOD</v>
      </c>
      <c r="HB1" t="str">
        <f>'Raw traces'!HB1</f>
        <v>Mn_ppm_SQ_m55_LOD</v>
      </c>
      <c r="HC1" t="str">
        <f>'Raw traces'!HC1</f>
        <v>Sr_ppm_SQ_m86_LOD</v>
      </c>
      <c r="HD1" t="str">
        <f>'Raw traces'!HD1</f>
        <v>Y_ppm_SQ_m89_LOD</v>
      </c>
      <c r="HE1" t="str">
        <f>'Raw traces'!HE1</f>
        <v>La_ppm_SQ_m139_LOD</v>
      </c>
      <c r="HF1" t="str">
        <f>'Raw traces'!HF1</f>
        <v>Ce_ppm_SQ_m140_LOD</v>
      </c>
      <c r="HG1" t="str">
        <f>'Raw traces'!HG1</f>
        <v>Pr_ppm_SQ_m141_LOD</v>
      </c>
      <c r="HH1" t="str">
        <f>'Raw traces'!HH1</f>
        <v>Nd_ppm_SQ_m146_LOD</v>
      </c>
      <c r="HI1" t="str">
        <f>'Raw traces'!HI1</f>
        <v>Sm_ppm_SQ_m147_LOD</v>
      </c>
      <c r="HJ1" t="str">
        <f>'Raw traces'!HJ1</f>
        <v>Eu_ppm_SQ_m153_LOD</v>
      </c>
      <c r="HK1" t="str">
        <f>'Raw traces'!HK1</f>
        <v>Gd_ppm_SQ_m157_LOD</v>
      </c>
      <c r="HL1" t="str">
        <f>'Raw traces'!HL1</f>
        <v>Tb_ppm_SQ_m159_LOD</v>
      </c>
      <c r="HM1" t="str">
        <f>'Raw traces'!HM1</f>
        <v>Dy_ppm_SQ_m163_LOD</v>
      </c>
      <c r="HN1" t="str">
        <f>'Raw traces'!HN1</f>
        <v>Ho_ppm_SQ_m165_LOD</v>
      </c>
      <c r="HO1" t="str">
        <f>'Raw traces'!HO1</f>
        <v>Er_ppm_SQ_m166_LOD</v>
      </c>
      <c r="HP1" t="str">
        <f>'Raw traces'!HP1</f>
        <v>Tm_ppm_SQ_m169_LOD</v>
      </c>
      <c r="HQ1" t="str">
        <f>'Raw traces'!HQ1</f>
        <v>Yb_ppm_SQ_m172_LOD</v>
      </c>
      <c r="HR1" t="str">
        <f>'Raw traces'!HR1</f>
        <v>Lu_ppm_SQ_m175_LOD</v>
      </c>
      <c r="HS1" t="str">
        <f>'Raw traces'!HS1</f>
        <v>Hg200_CPS_LOD</v>
      </c>
      <c r="HT1" t="str">
        <f>'Raw traces'!HT1</f>
        <v>Pb_ppm_SQ_m204_LOD</v>
      </c>
      <c r="HU1" t="str">
        <f>'Raw traces'!HU1</f>
        <v>Pb_ppm_SQ_m206_LOD</v>
      </c>
      <c r="HV1" t="str">
        <f>'Raw traces'!HV1</f>
        <v>Pb_ppm_SQ_m207_LOD</v>
      </c>
      <c r="HW1" t="str">
        <f>'Raw traces'!HW1</f>
        <v>Pb_ppm_SQ_m208_LOD</v>
      </c>
      <c r="HX1" t="str">
        <f>'Raw traces'!HX1</f>
        <v>Th_ppm_SQ_m232_LOD</v>
      </c>
      <c r="HY1" t="str">
        <f>'Raw traces'!HY1</f>
        <v>U_ppm_SQ_m238_LOD</v>
      </c>
      <c r="HZ1" t="str">
        <f>'Raw traces'!HZ1</f>
        <v>U__16O_ppm_SQ_m232_LOD</v>
      </c>
      <c r="IA1" t="str">
        <f>'Raw traces'!IA1</f>
        <v>U_Ca_Ratio_LOD</v>
      </c>
      <c r="IB1" t="str">
        <f>'Raw traces'!IB1</f>
        <v>Ca43_CPS_LOD</v>
      </c>
      <c r="IC1" t="str">
        <f>'Raw traces'!IC1</f>
        <v>P31_CPS_LOD</v>
      </c>
      <c r="ID1" t="str">
        <f>'Raw traces'!ID1</f>
        <v>Cl35_CPS_LOD</v>
      </c>
      <c r="IE1" t="str">
        <f>'Raw traces'!IE1</f>
        <v>Mn55_CPS_LOD</v>
      </c>
      <c r="IF1" t="str">
        <f>'Raw traces'!IF1</f>
        <v>Sr86_CPS_LOD</v>
      </c>
      <c r="IG1" t="str">
        <f>'Raw traces'!IG1</f>
        <v>Y89_CPS_LOD</v>
      </c>
      <c r="IH1" t="str">
        <f>'Raw traces'!IH1</f>
        <v>La139_CPS_LOD</v>
      </c>
      <c r="II1" t="str">
        <f>'Raw traces'!II1</f>
        <v>Ce140_CPS_LOD</v>
      </c>
      <c r="IJ1" t="str">
        <f>'Raw traces'!IJ1</f>
        <v>Pr141_CPS_LOD</v>
      </c>
      <c r="IK1" t="str">
        <f>'Raw traces'!IK1</f>
        <v>Nd146_CPS_LOD</v>
      </c>
      <c r="IL1" t="str">
        <f>'Raw traces'!IL1</f>
        <v>Sm147_CPS_LOD</v>
      </c>
      <c r="IM1" t="str">
        <f>'Raw traces'!IM1</f>
        <v>Eu153_CPS_LOD</v>
      </c>
      <c r="IN1" t="str">
        <f>'Raw traces'!IN1</f>
        <v>Gd157_CPS_LOD</v>
      </c>
      <c r="IO1" t="str">
        <f>'Raw traces'!IO1</f>
        <v>Tb159_CPS_LOD</v>
      </c>
      <c r="IP1" t="str">
        <f>'Raw traces'!IP1</f>
        <v>Dy163_CPS_LOD</v>
      </c>
      <c r="IQ1" t="str">
        <f>'Raw traces'!IQ1</f>
        <v>Ho165_CPS_LOD</v>
      </c>
      <c r="IR1" t="str">
        <f>'Raw traces'!IR1</f>
        <v>Er166_CPS_LOD</v>
      </c>
      <c r="IS1" t="str">
        <f>'Raw traces'!IS1</f>
        <v>Tm169_CPS_LOD</v>
      </c>
      <c r="IT1" t="str">
        <f>'Raw traces'!IT1</f>
        <v>Yb172_CPS_LOD</v>
      </c>
      <c r="IU1" t="str">
        <f>'Raw traces'!IU1</f>
        <v>Lu175_CPS_LOD</v>
      </c>
      <c r="IV1" t="str">
        <f>'Raw traces'!IV1</f>
        <v>Pb204_CPS_LOD</v>
      </c>
    </row>
    <row r="2" spans="1:262" ht="14.4" x14ac:dyDescent="0.3">
      <c r="A2" s="120" t="s">
        <v>497</v>
      </c>
      <c r="B2" s="120" t="s">
        <v>454</v>
      </c>
      <c r="C2" s="120" t="s">
        <v>725</v>
      </c>
      <c r="D2" s="120" t="s">
        <v>455</v>
      </c>
      <c r="E2" s="121">
        <v>0.40273634259259256</v>
      </c>
      <c r="F2" s="120">
        <v>41.378999999999998</v>
      </c>
      <c r="G2" s="120" t="s">
        <v>498</v>
      </c>
      <c r="H2" s="122">
        <v>8630000</v>
      </c>
      <c r="I2" s="122">
        <v>240000</v>
      </c>
      <c r="J2" s="122">
        <v>2018000</v>
      </c>
      <c r="K2" s="122">
        <v>62000</v>
      </c>
      <c r="L2" s="120">
        <v>73560</v>
      </c>
      <c r="M2" s="120">
        <v>390</v>
      </c>
      <c r="N2" s="122">
        <v>123400</v>
      </c>
      <c r="O2" s="122">
        <v>3600</v>
      </c>
      <c r="P2" s="122">
        <v>145000</v>
      </c>
      <c r="Q2" s="122">
        <v>1100</v>
      </c>
      <c r="R2" s="120">
        <v>23840</v>
      </c>
      <c r="S2" s="120">
        <v>640</v>
      </c>
      <c r="T2" s="122">
        <v>381000</v>
      </c>
      <c r="U2" s="122">
        <v>10000</v>
      </c>
      <c r="V2" s="122">
        <v>2106000</v>
      </c>
      <c r="W2" s="122">
        <v>65000</v>
      </c>
      <c r="X2" s="122">
        <v>2810000</v>
      </c>
      <c r="Y2" s="122">
        <v>88000</v>
      </c>
      <c r="Z2" s="122">
        <v>346800</v>
      </c>
      <c r="AA2" s="122">
        <v>9800</v>
      </c>
      <c r="AB2" s="122">
        <v>204100</v>
      </c>
      <c r="AC2" s="122">
        <v>6500</v>
      </c>
      <c r="AD2" s="120">
        <v>25750</v>
      </c>
      <c r="AE2" s="120">
        <v>820</v>
      </c>
      <c r="AF2" s="120">
        <v>8680</v>
      </c>
      <c r="AG2" s="120">
        <v>300</v>
      </c>
      <c r="AH2" s="120">
        <v>25990</v>
      </c>
      <c r="AI2" s="120">
        <v>680</v>
      </c>
      <c r="AJ2" s="120">
        <v>23180</v>
      </c>
      <c r="AK2" s="120">
        <v>590</v>
      </c>
      <c r="AL2" s="120">
        <v>31430</v>
      </c>
      <c r="AM2" s="120">
        <v>860</v>
      </c>
      <c r="AN2" s="120">
        <v>25800</v>
      </c>
      <c r="AO2" s="120">
        <v>780</v>
      </c>
      <c r="AP2" s="120">
        <v>23890</v>
      </c>
      <c r="AQ2" s="120">
        <v>650</v>
      </c>
      <c r="AR2" s="120">
        <v>9130</v>
      </c>
      <c r="AS2" s="120">
        <v>340</v>
      </c>
      <c r="AT2" s="120">
        <v>10600</v>
      </c>
      <c r="AU2" s="120">
        <v>350</v>
      </c>
      <c r="AV2" s="120">
        <v>5770</v>
      </c>
      <c r="AW2" s="120">
        <v>200</v>
      </c>
      <c r="AX2" s="120">
        <v>373</v>
      </c>
      <c r="AY2" s="120">
        <v>24</v>
      </c>
      <c r="AZ2" s="120">
        <v>111</v>
      </c>
      <c r="BA2" s="120">
        <v>14</v>
      </c>
      <c r="BB2" s="120">
        <v>87.6</v>
      </c>
      <c r="BC2" s="120">
        <v>8.8000000000000007</v>
      </c>
      <c r="BD2" s="120">
        <v>40</v>
      </c>
      <c r="BE2" s="120">
        <v>8.6999999999999993</v>
      </c>
      <c r="BF2" s="120">
        <v>344</v>
      </c>
      <c r="BG2" s="120">
        <v>39</v>
      </c>
      <c r="BH2" s="122">
        <v>227500</v>
      </c>
      <c r="BI2" s="122">
        <v>5800</v>
      </c>
      <c r="BJ2" s="120">
        <v>12470</v>
      </c>
      <c r="BK2" s="120">
        <v>320</v>
      </c>
      <c r="BL2" s="120">
        <v>319</v>
      </c>
      <c r="BM2" s="120">
        <v>25</v>
      </c>
      <c r="BN2" s="122">
        <v>31300</v>
      </c>
      <c r="BO2" s="122">
        <v>1000</v>
      </c>
      <c r="BP2" s="120">
        <v>1920</v>
      </c>
      <c r="BQ2" s="120">
        <v>830</v>
      </c>
      <c r="BR2" s="122">
        <v>936000</v>
      </c>
      <c r="BS2" s="122">
        <v>27000</v>
      </c>
      <c r="BT2" s="120">
        <v>231.1</v>
      </c>
      <c r="BU2" s="120">
        <v>9.4</v>
      </c>
      <c r="BV2" s="120">
        <v>1179</v>
      </c>
      <c r="BW2" s="120">
        <v>34</v>
      </c>
      <c r="BX2" s="120">
        <v>2030</v>
      </c>
      <c r="BY2" s="120">
        <v>54</v>
      </c>
      <c r="BZ2" s="120">
        <v>8990</v>
      </c>
      <c r="CA2" s="120">
        <v>280</v>
      </c>
      <c r="CB2" s="120">
        <v>11670</v>
      </c>
      <c r="CC2" s="120">
        <v>360</v>
      </c>
      <c r="CD2" s="120">
        <v>1070</v>
      </c>
      <c r="CE2" s="120">
        <v>30</v>
      </c>
      <c r="CF2" s="120">
        <v>3690</v>
      </c>
      <c r="CG2" s="120">
        <v>120</v>
      </c>
      <c r="CH2" s="120">
        <v>527</v>
      </c>
      <c r="CI2" s="120">
        <v>17</v>
      </c>
      <c r="CJ2" s="120">
        <v>43.9</v>
      </c>
      <c r="CK2" s="120">
        <v>1.5</v>
      </c>
      <c r="CL2" s="120">
        <v>470</v>
      </c>
      <c r="CM2" s="120">
        <v>12</v>
      </c>
      <c r="CN2" s="120">
        <v>57.7</v>
      </c>
      <c r="CO2" s="120">
        <v>1.5</v>
      </c>
      <c r="CP2" s="120">
        <v>336.1</v>
      </c>
      <c r="CQ2" s="120">
        <v>9.1</v>
      </c>
      <c r="CR2" s="120">
        <v>66.400000000000006</v>
      </c>
      <c r="CS2" s="120">
        <v>2</v>
      </c>
      <c r="CT2" s="120">
        <v>182.7</v>
      </c>
      <c r="CU2" s="120">
        <v>5</v>
      </c>
      <c r="CV2" s="120">
        <v>22.63</v>
      </c>
      <c r="CW2" s="120">
        <v>0.85</v>
      </c>
      <c r="CX2" s="120">
        <v>123.1</v>
      </c>
      <c r="CY2" s="120">
        <v>4</v>
      </c>
      <c r="CZ2" s="120">
        <v>14.34</v>
      </c>
      <c r="DA2" s="120">
        <v>0.48</v>
      </c>
      <c r="DB2" s="120">
        <v>34</v>
      </c>
      <c r="DC2" s="120">
        <v>24</v>
      </c>
      <c r="DD2" s="120">
        <v>2.1</v>
      </c>
      <c r="DE2" s="120">
        <v>2.8</v>
      </c>
      <c r="DF2" s="120">
        <v>0.68</v>
      </c>
      <c r="DG2" s="120">
        <v>0.1</v>
      </c>
      <c r="DH2" s="120">
        <v>0.27</v>
      </c>
      <c r="DI2" s="120">
        <v>0.11</v>
      </c>
      <c r="DJ2" s="120">
        <v>1.56</v>
      </c>
      <c r="DK2" s="120">
        <v>0.21</v>
      </c>
      <c r="DL2" s="120">
        <v>651</v>
      </c>
      <c r="DM2" s="120">
        <v>17</v>
      </c>
      <c r="DN2" s="120">
        <v>30.65</v>
      </c>
      <c r="DO2" s="120">
        <v>0.78</v>
      </c>
      <c r="DP2" s="120">
        <v>622</v>
      </c>
      <c r="DQ2" s="120">
        <v>49</v>
      </c>
      <c r="DR2" s="120">
        <v>3.2499999999999997E-5</v>
      </c>
      <c r="DS2" s="120">
        <v>4.5999999999999999E-7</v>
      </c>
      <c r="DT2" s="122">
        <v>122500</v>
      </c>
      <c r="DU2" s="122">
        <v>3600</v>
      </c>
      <c r="DV2" s="122">
        <v>1929000</v>
      </c>
      <c r="DW2" s="122">
        <v>62000</v>
      </c>
      <c r="DX2" s="120">
        <v>840</v>
      </c>
      <c r="DY2" s="120">
        <v>380</v>
      </c>
      <c r="DZ2" s="122">
        <v>26500</v>
      </c>
      <c r="EA2" s="122">
        <v>1100</v>
      </c>
      <c r="EB2" s="120">
        <v>21750</v>
      </c>
      <c r="EC2" s="120">
        <v>640</v>
      </c>
      <c r="ED2" s="122">
        <v>381000</v>
      </c>
      <c r="EE2" s="122">
        <v>10000</v>
      </c>
      <c r="EF2" s="122">
        <v>2106000</v>
      </c>
      <c r="EG2" s="122">
        <v>65000</v>
      </c>
      <c r="EH2" s="122">
        <v>2810000</v>
      </c>
      <c r="EI2" s="122">
        <v>88000</v>
      </c>
      <c r="EJ2" s="122">
        <v>346800</v>
      </c>
      <c r="EK2" s="122">
        <v>9800</v>
      </c>
      <c r="EL2" s="122">
        <v>204100</v>
      </c>
      <c r="EM2" s="122">
        <v>6500</v>
      </c>
      <c r="EN2" s="120">
        <v>25750</v>
      </c>
      <c r="EO2" s="120">
        <v>820</v>
      </c>
      <c r="EP2" s="120">
        <v>8680</v>
      </c>
      <c r="EQ2" s="120">
        <v>300</v>
      </c>
      <c r="ER2" s="120">
        <v>25990</v>
      </c>
      <c r="ES2" s="120">
        <v>680</v>
      </c>
      <c r="ET2" s="120">
        <v>23180</v>
      </c>
      <c r="EU2" s="120">
        <v>590</v>
      </c>
      <c r="EV2" s="120">
        <v>31430</v>
      </c>
      <c r="EW2" s="120">
        <v>860</v>
      </c>
      <c r="EX2" s="120">
        <v>25800</v>
      </c>
      <c r="EY2" s="120">
        <v>780</v>
      </c>
      <c r="EZ2" s="120">
        <v>23890</v>
      </c>
      <c r="FA2" s="120">
        <v>650</v>
      </c>
      <c r="FB2" s="120">
        <v>9130</v>
      </c>
      <c r="FC2" s="120">
        <v>340</v>
      </c>
      <c r="FD2" s="120">
        <v>10600</v>
      </c>
      <c r="FE2" s="120">
        <v>350</v>
      </c>
      <c r="FF2" s="120">
        <v>5770</v>
      </c>
      <c r="FG2" s="120">
        <v>200</v>
      </c>
      <c r="FH2" s="120">
        <v>10</v>
      </c>
      <c r="FI2" s="120">
        <v>14</v>
      </c>
      <c r="FJ2" s="120">
        <v>58.8</v>
      </c>
      <c r="FK2" s="120">
        <v>8.8000000000000007</v>
      </c>
      <c r="FL2" s="120">
        <v>21.1</v>
      </c>
      <c r="FM2" s="120">
        <v>8.6999999999999993</v>
      </c>
      <c r="FN2" s="120">
        <v>292</v>
      </c>
      <c r="FO2" s="120">
        <v>39</v>
      </c>
      <c r="FP2" s="122">
        <v>227500</v>
      </c>
      <c r="FQ2" s="122">
        <v>5800</v>
      </c>
      <c r="FR2" s="120">
        <v>12470</v>
      </c>
      <c r="FS2" s="120">
        <v>320</v>
      </c>
      <c r="FT2" s="120">
        <v>319</v>
      </c>
      <c r="FU2" s="120">
        <v>25</v>
      </c>
      <c r="FV2" s="120">
        <v>0</v>
      </c>
      <c r="FW2" s="120">
        <v>0.71133999999999997</v>
      </c>
      <c r="FX2" s="120">
        <v>0.83299999999999996</v>
      </c>
      <c r="FY2" s="120">
        <v>401.74</v>
      </c>
      <c r="FZ2" s="120">
        <v>0.25924000000000003</v>
      </c>
      <c r="GA2" s="120">
        <v>1.6913</v>
      </c>
      <c r="GB2" s="120">
        <v>0</v>
      </c>
      <c r="GC2" s="120">
        <v>0.38838</v>
      </c>
      <c r="GD2" s="120">
        <v>0.81564000000000003</v>
      </c>
      <c r="GE2" s="120">
        <v>0.10284</v>
      </c>
      <c r="GF2" s="120">
        <v>0.50168000000000001</v>
      </c>
      <c r="GG2" s="120">
        <v>0</v>
      </c>
      <c r="GH2" s="120">
        <v>2.3900000000000001E-2</v>
      </c>
      <c r="GI2" s="120">
        <v>0</v>
      </c>
      <c r="GJ2" s="120">
        <v>1.6320000000000001E-2</v>
      </c>
      <c r="GK2" s="120">
        <v>5.0306999999999998E-2</v>
      </c>
      <c r="GL2" s="120">
        <v>2.4208E-2</v>
      </c>
      <c r="GM2" s="120">
        <v>0</v>
      </c>
      <c r="GN2" s="120">
        <v>0</v>
      </c>
      <c r="GO2" s="120">
        <v>0</v>
      </c>
      <c r="GP2" s="120">
        <v>0</v>
      </c>
      <c r="GQ2" s="120">
        <v>0</v>
      </c>
      <c r="GR2" s="120">
        <v>2.6141000000000001</v>
      </c>
      <c r="GS2" s="120">
        <v>8.609E-2</v>
      </c>
      <c r="GT2" s="120">
        <v>0.11289</v>
      </c>
      <c r="GU2" s="120">
        <v>0.13092000000000001</v>
      </c>
      <c r="GV2" s="120">
        <v>1.3410999999999999E-2</v>
      </c>
      <c r="GW2" s="120">
        <v>9.8942000000000006E-3</v>
      </c>
      <c r="GX2" s="120">
        <v>0</v>
      </c>
      <c r="GY2" s="120">
        <v>0</v>
      </c>
      <c r="GZ2" s="120">
        <v>0</v>
      </c>
      <c r="HA2" s="120">
        <v>0</v>
      </c>
      <c r="HB2" s="120">
        <v>0</v>
      </c>
      <c r="HC2" s="120">
        <v>0</v>
      </c>
      <c r="HD2" s="120">
        <v>0</v>
      </c>
      <c r="HE2" s="120">
        <v>0</v>
      </c>
      <c r="HF2" s="120">
        <v>0</v>
      </c>
      <c r="HG2" s="120">
        <v>0</v>
      </c>
      <c r="HH2" s="120">
        <v>0</v>
      </c>
      <c r="HI2" s="120">
        <v>0</v>
      </c>
      <c r="HJ2" s="120">
        <v>0</v>
      </c>
      <c r="HK2" s="120">
        <v>0</v>
      </c>
      <c r="HL2" s="120">
        <v>0</v>
      </c>
      <c r="HM2" s="120">
        <v>0</v>
      </c>
      <c r="HN2" s="120">
        <v>0</v>
      </c>
      <c r="HO2" s="120">
        <v>0</v>
      </c>
      <c r="HP2" s="120">
        <v>0</v>
      </c>
      <c r="HQ2" s="120">
        <v>0</v>
      </c>
      <c r="HR2" s="120">
        <v>0</v>
      </c>
      <c r="HS2" s="120">
        <v>0</v>
      </c>
      <c r="HT2" s="120">
        <v>0</v>
      </c>
      <c r="HU2" s="120">
        <v>0</v>
      </c>
      <c r="HV2" s="120">
        <v>0</v>
      </c>
      <c r="HW2" s="120">
        <v>0</v>
      </c>
      <c r="HX2" s="120">
        <v>0</v>
      </c>
      <c r="HY2" s="120">
        <v>0</v>
      </c>
      <c r="HZ2" s="120">
        <v>0</v>
      </c>
      <c r="IA2" s="120">
        <v>0</v>
      </c>
      <c r="IB2" s="120">
        <v>0</v>
      </c>
      <c r="IC2" s="120">
        <v>0</v>
      </c>
      <c r="ID2" s="120">
        <v>0</v>
      </c>
      <c r="IE2" s="120">
        <v>0</v>
      </c>
      <c r="IF2" s="120">
        <v>0</v>
      </c>
      <c r="IG2" s="120">
        <v>0</v>
      </c>
      <c r="IH2" s="120">
        <v>0</v>
      </c>
      <c r="II2" s="120">
        <v>0</v>
      </c>
      <c r="IJ2" s="120">
        <v>0</v>
      </c>
      <c r="IK2" s="120">
        <v>0</v>
      </c>
      <c r="IL2" s="120">
        <v>0</v>
      </c>
      <c r="IM2" s="120">
        <v>0</v>
      </c>
      <c r="IN2" s="120">
        <v>0</v>
      </c>
      <c r="IO2" s="120">
        <v>0</v>
      </c>
      <c r="IP2" s="120">
        <v>0</v>
      </c>
      <c r="IQ2" s="120">
        <v>0</v>
      </c>
      <c r="IR2" s="120">
        <v>0</v>
      </c>
      <c r="IS2" s="120">
        <v>0</v>
      </c>
      <c r="IT2" s="120">
        <v>0</v>
      </c>
      <c r="IU2" s="120">
        <v>0</v>
      </c>
      <c r="IV2" s="120">
        <v>0</v>
      </c>
      <c r="IW2" s="120">
        <v>0</v>
      </c>
      <c r="IX2" s="120">
        <v>0</v>
      </c>
      <c r="IY2" s="120">
        <v>0</v>
      </c>
      <c r="IZ2" s="120">
        <v>0</v>
      </c>
      <c r="JA2" s="120">
        <v>0</v>
      </c>
      <c r="JB2" s="120">
        <v>0</v>
      </c>
    </row>
    <row r="3" spans="1:262" ht="14.4" x14ac:dyDescent="0.3">
      <c r="A3" s="120" t="s">
        <v>499</v>
      </c>
      <c r="B3" s="120" t="s">
        <v>454</v>
      </c>
      <c r="C3" s="120" t="s">
        <v>726</v>
      </c>
      <c r="D3" s="120" t="s">
        <v>455</v>
      </c>
      <c r="E3" s="121">
        <v>0.40356898148148151</v>
      </c>
      <c r="F3" s="120">
        <v>39.682000000000002</v>
      </c>
      <c r="G3" s="120" t="s">
        <v>500</v>
      </c>
      <c r="H3" s="122">
        <v>8530000</v>
      </c>
      <c r="I3" s="122">
        <v>300000</v>
      </c>
      <c r="J3" s="122">
        <v>2020000</v>
      </c>
      <c r="K3" s="122">
        <v>81000</v>
      </c>
      <c r="L3" s="120">
        <v>71940</v>
      </c>
      <c r="M3" s="120">
        <v>360</v>
      </c>
      <c r="N3" s="122">
        <v>121100</v>
      </c>
      <c r="O3" s="122">
        <v>4300</v>
      </c>
      <c r="P3" s="122">
        <v>143700</v>
      </c>
      <c r="Q3" s="122">
        <v>1300</v>
      </c>
      <c r="R3" s="120">
        <v>24020</v>
      </c>
      <c r="S3" s="120">
        <v>850</v>
      </c>
      <c r="T3" s="122">
        <v>374000</v>
      </c>
      <c r="U3" s="122">
        <v>13000</v>
      </c>
      <c r="V3" s="122">
        <v>2069000</v>
      </c>
      <c r="W3" s="122">
        <v>77000</v>
      </c>
      <c r="X3" s="122">
        <v>2780000</v>
      </c>
      <c r="Y3" s="122">
        <v>100000</v>
      </c>
      <c r="Z3" s="122">
        <v>335000</v>
      </c>
      <c r="AA3" s="122">
        <v>13000</v>
      </c>
      <c r="AB3" s="122">
        <v>200900</v>
      </c>
      <c r="AC3" s="122">
        <v>7700</v>
      </c>
      <c r="AD3" s="122">
        <v>25000</v>
      </c>
      <c r="AE3" s="122">
        <v>1000</v>
      </c>
      <c r="AF3" s="120">
        <v>8530</v>
      </c>
      <c r="AG3" s="120">
        <v>330</v>
      </c>
      <c r="AH3" s="120">
        <v>25100</v>
      </c>
      <c r="AI3" s="120">
        <v>910</v>
      </c>
      <c r="AJ3" s="120">
        <v>21880</v>
      </c>
      <c r="AK3" s="120">
        <v>840</v>
      </c>
      <c r="AL3" s="122">
        <v>31300</v>
      </c>
      <c r="AM3" s="122">
        <v>1200</v>
      </c>
      <c r="AN3" s="120">
        <v>26140</v>
      </c>
      <c r="AO3" s="120">
        <v>900</v>
      </c>
      <c r="AP3" s="120">
        <v>23320</v>
      </c>
      <c r="AQ3" s="120">
        <v>750</v>
      </c>
      <c r="AR3" s="120">
        <v>8920</v>
      </c>
      <c r="AS3" s="120">
        <v>360</v>
      </c>
      <c r="AT3" s="120">
        <v>10520</v>
      </c>
      <c r="AU3" s="120">
        <v>370</v>
      </c>
      <c r="AV3" s="120">
        <v>5620</v>
      </c>
      <c r="AW3" s="120">
        <v>220</v>
      </c>
      <c r="AX3" s="120">
        <v>354</v>
      </c>
      <c r="AY3" s="120">
        <v>25</v>
      </c>
      <c r="AZ3" s="120">
        <v>127</v>
      </c>
      <c r="BA3" s="120">
        <v>12</v>
      </c>
      <c r="BB3" s="120">
        <v>79.5</v>
      </c>
      <c r="BC3" s="120">
        <v>8.5</v>
      </c>
      <c r="BD3" s="120">
        <v>35</v>
      </c>
      <c r="BE3" s="120">
        <v>8.1999999999999993</v>
      </c>
      <c r="BF3" s="120">
        <v>322</v>
      </c>
      <c r="BG3" s="120">
        <v>42</v>
      </c>
      <c r="BH3" s="122">
        <v>221800</v>
      </c>
      <c r="BI3" s="122">
        <v>7900</v>
      </c>
      <c r="BJ3" s="120">
        <v>12390</v>
      </c>
      <c r="BK3" s="120">
        <v>450</v>
      </c>
      <c r="BL3" s="120">
        <v>298</v>
      </c>
      <c r="BM3" s="120">
        <v>21</v>
      </c>
      <c r="BN3" s="122">
        <v>30200</v>
      </c>
      <c r="BO3" s="122">
        <v>1300</v>
      </c>
      <c r="BP3" s="120">
        <v>40</v>
      </c>
      <c r="BQ3" s="120">
        <v>540</v>
      </c>
      <c r="BR3" s="122">
        <v>924000</v>
      </c>
      <c r="BS3" s="122">
        <v>32000</v>
      </c>
      <c r="BT3" s="120">
        <v>228</v>
      </c>
      <c r="BU3" s="120">
        <v>11</v>
      </c>
      <c r="BV3" s="120">
        <v>1196</v>
      </c>
      <c r="BW3" s="120">
        <v>46</v>
      </c>
      <c r="BX3" s="120">
        <v>2005</v>
      </c>
      <c r="BY3" s="120">
        <v>69</v>
      </c>
      <c r="BZ3" s="120">
        <v>8880</v>
      </c>
      <c r="CA3" s="120">
        <v>330</v>
      </c>
      <c r="CB3" s="120">
        <v>11590</v>
      </c>
      <c r="CC3" s="120">
        <v>420</v>
      </c>
      <c r="CD3" s="120">
        <v>1041</v>
      </c>
      <c r="CE3" s="120">
        <v>40</v>
      </c>
      <c r="CF3" s="120">
        <v>3650</v>
      </c>
      <c r="CG3" s="120">
        <v>140</v>
      </c>
      <c r="CH3" s="120">
        <v>515</v>
      </c>
      <c r="CI3" s="120">
        <v>20</v>
      </c>
      <c r="CJ3" s="120">
        <v>43.4</v>
      </c>
      <c r="CK3" s="120">
        <v>1.7</v>
      </c>
      <c r="CL3" s="120">
        <v>457</v>
      </c>
      <c r="CM3" s="120">
        <v>16</v>
      </c>
      <c r="CN3" s="120">
        <v>54.7</v>
      </c>
      <c r="CO3" s="120">
        <v>2.1</v>
      </c>
      <c r="CP3" s="120">
        <v>336</v>
      </c>
      <c r="CQ3" s="120">
        <v>13</v>
      </c>
      <c r="CR3" s="120">
        <v>67.599999999999994</v>
      </c>
      <c r="CS3" s="120">
        <v>2.2999999999999998</v>
      </c>
      <c r="CT3" s="120">
        <v>179.3</v>
      </c>
      <c r="CU3" s="120">
        <v>5.7</v>
      </c>
      <c r="CV3" s="120">
        <v>22.26</v>
      </c>
      <c r="CW3" s="120">
        <v>0.9</v>
      </c>
      <c r="CX3" s="120">
        <v>122.9</v>
      </c>
      <c r="CY3" s="120">
        <v>4.2</v>
      </c>
      <c r="CZ3" s="120">
        <v>14.04</v>
      </c>
      <c r="DA3" s="120">
        <v>0.54</v>
      </c>
      <c r="DB3" s="120">
        <v>6</v>
      </c>
      <c r="DC3" s="120">
        <v>25</v>
      </c>
      <c r="DD3" s="120">
        <v>5.2</v>
      </c>
      <c r="DE3" s="120">
        <v>2.4</v>
      </c>
      <c r="DF3" s="120">
        <v>0.59099999999999997</v>
      </c>
      <c r="DG3" s="120">
        <v>9.9000000000000005E-2</v>
      </c>
      <c r="DH3" s="120">
        <v>0.21</v>
      </c>
      <c r="DI3" s="120">
        <v>0.1</v>
      </c>
      <c r="DJ3" s="120">
        <v>1.45</v>
      </c>
      <c r="DK3" s="120">
        <v>0.22</v>
      </c>
      <c r="DL3" s="120">
        <v>638</v>
      </c>
      <c r="DM3" s="120">
        <v>23</v>
      </c>
      <c r="DN3" s="120">
        <v>30.6</v>
      </c>
      <c r="DO3" s="120">
        <v>1.1000000000000001</v>
      </c>
      <c r="DP3" s="120">
        <v>586</v>
      </c>
      <c r="DQ3" s="120">
        <v>41</v>
      </c>
      <c r="DR3" s="120">
        <v>3.311E-5</v>
      </c>
      <c r="DS3" s="120">
        <v>4.7E-7</v>
      </c>
      <c r="DT3" s="122">
        <v>120300</v>
      </c>
      <c r="DU3" s="122">
        <v>4200</v>
      </c>
      <c r="DV3" s="122">
        <v>1931000</v>
      </c>
      <c r="DW3" s="122">
        <v>81000</v>
      </c>
      <c r="DX3" s="120">
        <v>100</v>
      </c>
      <c r="DY3" s="120">
        <v>350</v>
      </c>
      <c r="DZ3" s="122">
        <v>25900</v>
      </c>
      <c r="EA3" s="122">
        <v>1300</v>
      </c>
      <c r="EB3" s="120">
        <v>21940</v>
      </c>
      <c r="EC3" s="120">
        <v>850</v>
      </c>
      <c r="ED3" s="122">
        <v>374000</v>
      </c>
      <c r="EE3" s="122">
        <v>13000</v>
      </c>
      <c r="EF3" s="122">
        <v>2069000</v>
      </c>
      <c r="EG3" s="122">
        <v>77000</v>
      </c>
      <c r="EH3" s="122">
        <v>2780000</v>
      </c>
      <c r="EI3" s="122">
        <v>100000</v>
      </c>
      <c r="EJ3" s="122">
        <v>335000</v>
      </c>
      <c r="EK3" s="122">
        <v>13000</v>
      </c>
      <c r="EL3" s="122">
        <v>200900</v>
      </c>
      <c r="EM3" s="122">
        <v>7700</v>
      </c>
      <c r="EN3" s="122">
        <v>25000</v>
      </c>
      <c r="EO3" s="122">
        <v>1000</v>
      </c>
      <c r="EP3" s="120">
        <v>8530</v>
      </c>
      <c r="EQ3" s="120">
        <v>330</v>
      </c>
      <c r="ER3" s="120">
        <v>25100</v>
      </c>
      <c r="ES3" s="120">
        <v>910</v>
      </c>
      <c r="ET3" s="120">
        <v>21880</v>
      </c>
      <c r="EU3" s="120">
        <v>840</v>
      </c>
      <c r="EV3" s="122">
        <v>31300</v>
      </c>
      <c r="EW3" s="122">
        <v>1200</v>
      </c>
      <c r="EX3" s="120">
        <v>26140</v>
      </c>
      <c r="EY3" s="120">
        <v>900</v>
      </c>
      <c r="EZ3" s="120">
        <v>23320</v>
      </c>
      <c r="FA3" s="120">
        <v>750</v>
      </c>
      <c r="FB3" s="120">
        <v>8920</v>
      </c>
      <c r="FC3" s="120">
        <v>360</v>
      </c>
      <c r="FD3" s="120">
        <v>10520</v>
      </c>
      <c r="FE3" s="120">
        <v>370</v>
      </c>
      <c r="FF3" s="120">
        <v>5620</v>
      </c>
      <c r="FG3" s="120">
        <v>220</v>
      </c>
      <c r="FH3" s="120">
        <v>26</v>
      </c>
      <c r="FI3" s="120">
        <v>12</v>
      </c>
      <c r="FJ3" s="120">
        <v>50.8</v>
      </c>
      <c r="FK3" s="120">
        <v>8.5</v>
      </c>
      <c r="FL3" s="120">
        <v>16.2</v>
      </c>
      <c r="FM3" s="120">
        <v>8.1999999999999993</v>
      </c>
      <c r="FN3" s="120">
        <v>271</v>
      </c>
      <c r="FO3" s="120">
        <v>42</v>
      </c>
      <c r="FP3" s="122">
        <v>221800</v>
      </c>
      <c r="FQ3" s="122">
        <v>7900</v>
      </c>
      <c r="FR3" s="120">
        <v>12390</v>
      </c>
      <c r="FS3" s="120">
        <v>450</v>
      </c>
      <c r="FT3" s="120">
        <v>298</v>
      </c>
      <c r="FU3" s="120">
        <v>21</v>
      </c>
      <c r="FV3" s="120">
        <v>0</v>
      </c>
      <c r="FW3" s="120">
        <v>0.60594000000000003</v>
      </c>
      <c r="FX3" s="120">
        <v>0.83525000000000005</v>
      </c>
      <c r="FY3" s="120">
        <v>401.88</v>
      </c>
      <c r="FZ3" s="120">
        <v>0.27545999999999998</v>
      </c>
      <c r="GA3" s="120">
        <v>2.1480000000000001</v>
      </c>
      <c r="GB3" s="120">
        <v>0.48531999999999997</v>
      </c>
      <c r="GC3" s="120">
        <v>1.0405</v>
      </c>
      <c r="GD3" s="120">
        <v>3.2928999999999999</v>
      </c>
      <c r="GE3" s="120">
        <v>0.21081</v>
      </c>
      <c r="GF3" s="120">
        <v>0.99060999999999999</v>
      </c>
      <c r="GG3" s="120">
        <v>0.10638</v>
      </c>
      <c r="GH3" s="120">
        <v>0</v>
      </c>
      <c r="GI3" s="120">
        <v>0</v>
      </c>
      <c r="GJ3" s="120">
        <v>3.2703999999999997E-2</v>
      </c>
      <c r="GK3" s="120">
        <v>0</v>
      </c>
      <c r="GL3" s="120">
        <v>2.6675000000000001E-2</v>
      </c>
      <c r="GM3" s="120">
        <v>5.5218999999999997E-2</v>
      </c>
      <c r="GN3" s="120">
        <v>0</v>
      </c>
      <c r="GO3" s="120">
        <v>6.0335E-2</v>
      </c>
      <c r="GP3" s="120">
        <v>1.2877E-2</v>
      </c>
      <c r="GQ3" s="120">
        <v>128.77000000000001</v>
      </c>
      <c r="GR3" s="120">
        <v>2.6886999999999999</v>
      </c>
      <c r="GS3" s="120">
        <v>0.10272000000000001</v>
      </c>
      <c r="GT3" s="120">
        <v>0.15629999999999999</v>
      </c>
      <c r="GU3" s="120">
        <v>8.6289000000000005E-2</v>
      </c>
      <c r="GV3" s="120">
        <v>0.28950999999999999</v>
      </c>
      <c r="GW3" s="120">
        <v>9.3436000000000005E-3</v>
      </c>
      <c r="GX3" s="120">
        <v>0</v>
      </c>
      <c r="GY3" s="120">
        <v>0</v>
      </c>
      <c r="GZ3" s="120">
        <v>0</v>
      </c>
      <c r="HA3" s="120">
        <v>0</v>
      </c>
      <c r="HB3" s="120">
        <v>0</v>
      </c>
      <c r="HC3" s="120">
        <v>0</v>
      </c>
      <c r="HD3" s="120">
        <v>0</v>
      </c>
      <c r="HE3" s="120">
        <v>0</v>
      </c>
      <c r="HF3" s="120">
        <v>0</v>
      </c>
      <c r="HG3" s="120">
        <v>0</v>
      </c>
      <c r="HH3" s="120">
        <v>0</v>
      </c>
      <c r="HI3" s="120">
        <v>0</v>
      </c>
      <c r="HJ3" s="120">
        <v>0</v>
      </c>
      <c r="HK3" s="120">
        <v>0</v>
      </c>
      <c r="HL3" s="120">
        <v>0</v>
      </c>
      <c r="HM3" s="120">
        <v>0</v>
      </c>
      <c r="HN3" s="120">
        <v>0</v>
      </c>
      <c r="HO3" s="120">
        <v>0</v>
      </c>
      <c r="HP3" s="120">
        <v>0</v>
      </c>
      <c r="HQ3" s="120">
        <v>0</v>
      </c>
      <c r="HR3" s="120">
        <v>0</v>
      </c>
      <c r="HS3" s="120">
        <v>0</v>
      </c>
      <c r="HT3" s="120">
        <v>0</v>
      </c>
      <c r="HU3" s="120">
        <v>0</v>
      </c>
      <c r="HV3" s="120">
        <v>0</v>
      </c>
      <c r="HW3" s="120">
        <v>0</v>
      </c>
      <c r="HX3" s="120">
        <v>0</v>
      </c>
      <c r="HY3" s="120">
        <v>0</v>
      </c>
      <c r="HZ3" s="120">
        <v>0</v>
      </c>
      <c r="IA3" s="120">
        <v>0</v>
      </c>
      <c r="IB3" s="120">
        <v>0</v>
      </c>
      <c r="IC3" s="120">
        <v>0</v>
      </c>
      <c r="ID3" s="120">
        <v>0</v>
      </c>
      <c r="IE3" s="120">
        <v>0</v>
      </c>
      <c r="IF3" s="120">
        <v>0</v>
      </c>
      <c r="IG3" s="120">
        <v>0</v>
      </c>
      <c r="IH3" s="120">
        <v>0</v>
      </c>
      <c r="II3" s="120">
        <v>0</v>
      </c>
      <c r="IJ3" s="120">
        <v>0</v>
      </c>
      <c r="IK3" s="120">
        <v>0</v>
      </c>
      <c r="IL3" s="120">
        <v>0</v>
      </c>
      <c r="IM3" s="120">
        <v>0</v>
      </c>
      <c r="IN3" s="120">
        <v>0</v>
      </c>
      <c r="IO3" s="120">
        <v>0</v>
      </c>
      <c r="IP3" s="120">
        <v>0</v>
      </c>
      <c r="IQ3" s="120">
        <v>0</v>
      </c>
      <c r="IR3" s="120">
        <v>0</v>
      </c>
      <c r="IS3" s="120">
        <v>0</v>
      </c>
      <c r="IT3" s="120">
        <v>0</v>
      </c>
      <c r="IU3" s="120">
        <v>0</v>
      </c>
      <c r="IV3" s="120">
        <v>0</v>
      </c>
      <c r="IW3" s="120">
        <v>0</v>
      </c>
      <c r="IX3" s="120">
        <v>0</v>
      </c>
      <c r="IY3" s="120">
        <v>0</v>
      </c>
      <c r="IZ3" s="120">
        <v>0</v>
      </c>
      <c r="JA3" s="120">
        <v>0</v>
      </c>
      <c r="JB3" s="120">
        <v>0</v>
      </c>
    </row>
    <row r="4" spans="1:262" ht="14.4" x14ac:dyDescent="0.3">
      <c r="A4" s="120" t="s">
        <v>501</v>
      </c>
      <c r="B4" s="120" t="s">
        <v>454</v>
      </c>
      <c r="C4" s="120" t="s">
        <v>727</v>
      </c>
      <c r="D4" s="120" t="s">
        <v>455</v>
      </c>
      <c r="E4" s="121">
        <v>0.40434259259259259</v>
      </c>
      <c r="F4" s="120">
        <v>41.167000000000002</v>
      </c>
      <c r="G4" s="120" t="s">
        <v>502</v>
      </c>
      <c r="H4" s="122">
        <v>7610000</v>
      </c>
      <c r="I4" s="122">
        <v>200000</v>
      </c>
      <c r="J4" s="122">
        <v>1679000</v>
      </c>
      <c r="K4" s="122">
        <v>50000</v>
      </c>
      <c r="L4" s="120">
        <v>72660</v>
      </c>
      <c r="M4" s="120">
        <v>380</v>
      </c>
      <c r="N4" s="122">
        <v>109500</v>
      </c>
      <c r="O4" s="122">
        <v>2900</v>
      </c>
      <c r="P4" s="122">
        <v>140300</v>
      </c>
      <c r="Q4" s="122">
        <v>1200</v>
      </c>
      <c r="R4" s="120">
        <v>21360</v>
      </c>
      <c r="S4" s="120">
        <v>580</v>
      </c>
      <c r="T4" s="122">
        <v>335400</v>
      </c>
      <c r="U4" s="122">
        <v>8300</v>
      </c>
      <c r="V4" s="122">
        <v>1785000</v>
      </c>
      <c r="W4" s="122">
        <v>45000</v>
      </c>
      <c r="X4" s="122">
        <v>2552000</v>
      </c>
      <c r="Y4" s="122">
        <v>75000</v>
      </c>
      <c r="Z4" s="122">
        <v>322300</v>
      </c>
      <c r="AA4" s="122">
        <v>9600</v>
      </c>
      <c r="AB4" s="122">
        <v>200600</v>
      </c>
      <c r="AC4" s="122">
        <v>5800</v>
      </c>
      <c r="AD4" s="120">
        <v>24880</v>
      </c>
      <c r="AE4" s="120">
        <v>800</v>
      </c>
      <c r="AF4" s="120">
        <v>8150</v>
      </c>
      <c r="AG4" s="120">
        <v>320</v>
      </c>
      <c r="AH4" s="120">
        <v>23840</v>
      </c>
      <c r="AI4" s="120">
        <v>740</v>
      </c>
      <c r="AJ4" s="120">
        <v>20670</v>
      </c>
      <c r="AK4" s="120">
        <v>600</v>
      </c>
      <c r="AL4" s="120">
        <v>28800</v>
      </c>
      <c r="AM4" s="120">
        <v>780</v>
      </c>
      <c r="AN4" s="120">
        <v>23070</v>
      </c>
      <c r="AO4" s="120">
        <v>700</v>
      </c>
      <c r="AP4" s="120">
        <v>21500</v>
      </c>
      <c r="AQ4" s="120">
        <v>590</v>
      </c>
      <c r="AR4" s="120">
        <v>7720</v>
      </c>
      <c r="AS4" s="120">
        <v>270</v>
      </c>
      <c r="AT4" s="120">
        <v>8950</v>
      </c>
      <c r="AU4" s="120">
        <v>350</v>
      </c>
      <c r="AV4" s="120">
        <v>4800</v>
      </c>
      <c r="AW4" s="120">
        <v>200</v>
      </c>
      <c r="AX4" s="120">
        <v>410</v>
      </c>
      <c r="AY4" s="120">
        <v>25</v>
      </c>
      <c r="AZ4" s="120">
        <v>122</v>
      </c>
      <c r="BA4" s="120">
        <v>14</v>
      </c>
      <c r="BB4" s="120">
        <v>85.4</v>
      </c>
      <c r="BC4" s="120">
        <v>8.9</v>
      </c>
      <c r="BD4" s="120">
        <v>46.3</v>
      </c>
      <c r="BE4" s="120">
        <v>8.4</v>
      </c>
      <c r="BF4" s="120">
        <v>288</v>
      </c>
      <c r="BG4" s="120">
        <v>31</v>
      </c>
      <c r="BH4" s="122">
        <v>189000</v>
      </c>
      <c r="BI4" s="122">
        <v>5200</v>
      </c>
      <c r="BJ4" s="120">
        <v>10640</v>
      </c>
      <c r="BK4" s="120">
        <v>320</v>
      </c>
      <c r="BL4" s="120">
        <v>243</v>
      </c>
      <c r="BM4" s="120">
        <v>19</v>
      </c>
      <c r="BN4" s="120">
        <v>24430</v>
      </c>
      <c r="BO4" s="120">
        <v>790</v>
      </c>
      <c r="BP4" s="120">
        <v>1450</v>
      </c>
      <c r="BQ4" s="120">
        <v>420</v>
      </c>
      <c r="BR4" s="122">
        <v>840000</v>
      </c>
      <c r="BS4" s="122">
        <v>22000</v>
      </c>
      <c r="BT4" s="120">
        <v>205</v>
      </c>
      <c r="BU4" s="120">
        <v>10</v>
      </c>
      <c r="BV4" s="120">
        <v>1057</v>
      </c>
      <c r="BW4" s="120">
        <v>32</v>
      </c>
      <c r="BX4" s="120">
        <v>1807</v>
      </c>
      <c r="BY4" s="120">
        <v>45</v>
      </c>
      <c r="BZ4" s="120">
        <v>7700</v>
      </c>
      <c r="CA4" s="120">
        <v>190</v>
      </c>
      <c r="CB4" s="120">
        <v>10710</v>
      </c>
      <c r="CC4" s="120">
        <v>310</v>
      </c>
      <c r="CD4" s="120">
        <v>1005</v>
      </c>
      <c r="CE4" s="120">
        <v>30</v>
      </c>
      <c r="CF4" s="120">
        <v>3660</v>
      </c>
      <c r="CG4" s="120">
        <v>110</v>
      </c>
      <c r="CH4" s="120">
        <v>515</v>
      </c>
      <c r="CI4" s="120">
        <v>16</v>
      </c>
      <c r="CJ4" s="120">
        <v>41.7</v>
      </c>
      <c r="CK4" s="120">
        <v>1.6</v>
      </c>
      <c r="CL4" s="120">
        <v>436</v>
      </c>
      <c r="CM4" s="120">
        <v>14</v>
      </c>
      <c r="CN4" s="120">
        <v>52</v>
      </c>
      <c r="CO4" s="120">
        <v>1.5</v>
      </c>
      <c r="CP4" s="120">
        <v>311.39999999999998</v>
      </c>
      <c r="CQ4" s="120">
        <v>8.4</v>
      </c>
      <c r="CR4" s="120">
        <v>60.4</v>
      </c>
      <c r="CS4" s="120">
        <v>1.7</v>
      </c>
      <c r="CT4" s="120">
        <v>166.2</v>
      </c>
      <c r="CU4" s="120">
        <v>4.5</v>
      </c>
      <c r="CV4" s="120">
        <v>19.36</v>
      </c>
      <c r="CW4" s="120">
        <v>0.68</v>
      </c>
      <c r="CX4" s="120">
        <v>105.1</v>
      </c>
      <c r="CY4" s="120">
        <v>4</v>
      </c>
      <c r="CZ4" s="120">
        <v>12.06</v>
      </c>
      <c r="DA4" s="120">
        <v>0.5</v>
      </c>
      <c r="DB4" s="120">
        <v>55</v>
      </c>
      <c r="DC4" s="120">
        <v>25</v>
      </c>
      <c r="DD4" s="120">
        <v>4.4000000000000004</v>
      </c>
      <c r="DE4" s="120">
        <v>2.9</v>
      </c>
      <c r="DF4" s="120">
        <v>0.66</v>
      </c>
      <c r="DG4" s="120">
        <v>0.1</v>
      </c>
      <c r="DH4" s="120">
        <v>0.35</v>
      </c>
      <c r="DI4" s="120">
        <v>0.11</v>
      </c>
      <c r="DJ4" s="120">
        <v>1.27</v>
      </c>
      <c r="DK4" s="120">
        <v>0.17</v>
      </c>
      <c r="DL4" s="120">
        <v>546</v>
      </c>
      <c r="DM4" s="120">
        <v>15</v>
      </c>
      <c r="DN4" s="120">
        <v>26.38</v>
      </c>
      <c r="DO4" s="120">
        <v>0.8</v>
      </c>
      <c r="DP4" s="120">
        <v>483</v>
      </c>
      <c r="DQ4" s="120">
        <v>38</v>
      </c>
      <c r="DR4" s="120">
        <v>3.1139999999999997E-5</v>
      </c>
      <c r="DS4" s="120">
        <v>5.5000000000000003E-7</v>
      </c>
      <c r="DT4" s="122">
        <v>108700</v>
      </c>
      <c r="DU4" s="122">
        <v>2900</v>
      </c>
      <c r="DV4" s="122">
        <v>1591000</v>
      </c>
      <c r="DW4" s="122">
        <v>50000</v>
      </c>
      <c r="DX4" s="120">
        <v>1300</v>
      </c>
      <c r="DY4" s="120">
        <v>380</v>
      </c>
      <c r="DZ4" s="122">
        <v>23200</v>
      </c>
      <c r="EA4" s="122">
        <v>1100</v>
      </c>
      <c r="EB4" s="120">
        <v>19280</v>
      </c>
      <c r="EC4" s="120">
        <v>580</v>
      </c>
      <c r="ED4" s="122">
        <v>335400</v>
      </c>
      <c r="EE4" s="122">
        <v>8300</v>
      </c>
      <c r="EF4" s="122">
        <v>1785000</v>
      </c>
      <c r="EG4" s="122">
        <v>45000</v>
      </c>
      <c r="EH4" s="122">
        <v>2552000</v>
      </c>
      <c r="EI4" s="122">
        <v>75000</v>
      </c>
      <c r="EJ4" s="122">
        <v>322300</v>
      </c>
      <c r="EK4" s="122">
        <v>9600</v>
      </c>
      <c r="EL4" s="122">
        <v>200600</v>
      </c>
      <c r="EM4" s="122">
        <v>5800</v>
      </c>
      <c r="EN4" s="120">
        <v>24880</v>
      </c>
      <c r="EO4" s="120">
        <v>800</v>
      </c>
      <c r="EP4" s="120">
        <v>8150</v>
      </c>
      <c r="EQ4" s="120">
        <v>320</v>
      </c>
      <c r="ER4" s="120">
        <v>23840</v>
      </c>
      <c r="ES4" s="120">
        <v>740</v>
      </c>
      <c r="ET4" s="120">
        <v>20670</v>
      </c>
      <c r="EU4" s="120">
        <v>600</v>
      </c>
      <c r="EV4" s="120">
        <v>28800</v>
      </c>
      <c r="EW4" s="120">
        <v>780</v>
      </c>
      <c r="EX4" s="120">
        <v>23070</v>
      </c>
      <c r="EY4" s="120">
        <v>700</v>
      </c>
      <c r="EZ4" s="120">
        <v>21500</v>
      </c>
      <c r="FA4" s="120">
        <v>590</v>
      </c>
      <c r="FB4" s="120">
        <v>7720</v>
      </c>
      <c r="FC4" s="120">
        <v>270</v>
      </c>
      <c r="FD4" s="120">
        <v>8950</v>
      </c>
      <c r="FE4" s="120">
        <v>350</v>
      </c>
      <c r="FF4" s="120">
        <v>4800</v>
      </c>
      <c r="FG4" s="120">
        <v>200</v>
      </c>
      <c r="FH4" s="120">
        <v>22</v>
      </c>
      <c r="FI4" s="120">
        <v>14</v>
      </c>
      <c r="FJ4" s="120">
        <v>56.9</v>
      </c>
      <c r="FK4" s="120">
        <v>8.9</v>
      </c>
      <c r="FL4" s="120">
        <v>27.5</v>
      </c>
      <c r="FM4" s="120">
        <v>8.4</v>
      </c>
      <c r="FN4" s="120">
        <v>237</v>
      </c>
      <c r="FO4" s="120">
        <v>31</v>
      </c>
      <c r="FP4" s="122">
        <v>189000</v>
      </c>
      <c r="FQ4" s="122">
        <v>5200</v>
      </c>
      <c r="FR4" s="120">
        <v>10640</v>
      </c>
      <c r="FS4" s="120">
        <v>320</v>
      </c>
      <c r="FT4" s="120">
        <v>243</v>
      </c>
      <c r="FU4" s="120">
        <v>19</v>
      </c>
      <c r="FV4" s="120">
        <v>0</v>
      </c>
      <c r="FW4" s="120">
        <v>0.88614999999999999</v>
      </c>
      <c r="FX4" s="120">
        <v>0.81555999999999995</v>
      </c>
      <c r="FY4" s="120">
        <v>536.22</v>
      </c>
      <c r="FZ4" s="120">
        <v>0.42637000000000003</v>
      </c>
      <c r="GA4" s="120">
        <v>2.2679</v>
      </c>
      <c r="GB4" s="120">
        <v>0.60680999999999996</v>
      </c>
      <c r="GC4" s="120">
        <v>4.0989000000000004</v>
      </c>
      <c r="GD4" s="120">
        <v>0.44824999999999998</v>
      </c>
      <c r="GE4" s="120">
        <v>8.5407999999999998E-2</v>
      </c>
      <c r="GF4" s="120">
        <v>0.89556000000000002</v>
      </c>
      <c r="GG4" s="120">
        <v>0.31217</v>
      </c>
      <c r="GH4" s="120">
        <v>0</v>
      </c>
      <c r="GI4" s="120">
        <v>0</v>
      </c>
      <c r="GJ4" s="120">
        <v>0</v>
      </c>
      <c r="GK4" s="120">
        <v>7.3959999999999998E-2</v>
      </c>
      <c r="GL4" s="120">
        <v>0</v>
      </c>
      <c r="GM4" s="120">
        <v>5.2948000000000002E-2</v>
      </c>
      <c r="GN4" s="120">
        <v>2.8514000000000001E-2</v>
      </c>
      <c r="GO4" s="120">
        <v>8.0487000000000003E-2</v>
      </c>
      <c r="GP4" s="120">
        <v>0</v>
      </c>
      <c r="GQ4" s="120">
        <v>0</v>
      </c>
      <c r="GR4" s="120">
        <v>2.6469</v>
      </c>
      <c r="GS4" s="120">
        <v>0.11296</v>
      </c>
      <c r="GT4" s="120">
        <v>0.12321</v>
      </c>
      <c r="GU4" s="120">
        <v>0.11758</v>
      </c>
      <c r="GV4" s="120">
        <v>7.4856000000000006E-2</v>
      </c>
      <c r="GW4" s="120">
        <v>1.0553999999999999E-2</v>
      </c>
      <c r="GX4" s="120">
        <v>0</v>
      </c>
      <c r="GY4" s="120">
        <v>0</v>
      </c>
      <c r="GZ4" s="120">
        <v>0</v>
      </c>
      <c r="HA4" s="120">
        <v>0</v>
      </c>
      <c r="HB4" s="120">
        <v>0</v>
      </c>
      <c r="HC4" s="120">
        <v>0</v>
      </c>
      <c r="HD4" s="120">
        <v>0</v>
      </c>
      <c r="HE4" s="120">
        <v>0</v>
      </c>
      <c r="HF4" s="120">
        <v>0</v>
      </c>
      <c r="HG4" s="120">
        <v>0</v>
      </c>
      <c r="HH4" s="120">
        <v>0</v>
      </c>
      <c r="HI4" s="120">
        <v>0</v>
      </c>
      <c r="HJ4" s="120">
        <v>0</v>
      </c>
      <c r="HK4" s="120">
        <v>0</v>
      </c>
      <c r="HL4" s="120">
        <v>0</v>
      </c>
      <c r="HM4" s="120">
        <v>0</v>
      </c>
      <c r="HN4" s="120">
        <v>0</v>
      </c>
      <c r="HO4" s="120">
        <v>0</v>
      </c>
      <c r="HP4" s="120">
        <v>0</v>
      </c>
      <c r="HQ4" s="120">
        <v>0</v>
      </c>
      <c r="HR4" s="120">
        <v>0</v>
      </c>
      <c r="HS4" s="120">
        <v>0</v>
      </c>
      <c r="HT4" s="120">
        <v>0</v>
      </c>
      <c r="HU4" s="120">
        <v>0</v>
      </c>
      <c r="HV4" s="120">
        <v>0</v>
      </c>
      <c r="HW4" s="120">
        <v>0</v>
      </c>
      <c r="HX4" s="120">
        <v>0</v>
      </c>
      <c r="HY4" s="120">
        <v>0</v>
      </c>
      <c r="HZ4" s="120">
        <v>0</v>
      </c>
      <c r="IA4" s="120">
        <v>0</v>
      </c>
      <c r="IB4" s="120">
        <v>0</v>
      </c>
      <c r="IC4" s="120">
        <v>0</v>
      </c>
      <c r="ID4" s="120">
        <v>0</v>
      </c>
      <c r="IE4" s="120">
        <v>0</v>
      </c>
      <c r="IF4" s="120">
        <v>0</v>
      </c>
      <c r="IG4" s="120">
        <v>0</v>
      </c>
      <c r="IH4" s="120">
        <v>0</v>
      </c>
      <c r="II4" s="120">
        <v>0</v>
      </c>
      <c r="IJ4" s="120">
        <v>0</v>
      </c>
      <c r="IK4" s="120">
        <v>0</v>
      </c>
      <c r="IL4" s="120">
        <v>0</v>
      </c>
      <c r="IM4" s="120">
        <v>0</v>
      </c>
      <c r="IN4" s="120">
        <v>0</v>
      </c>
      <c r="IO4" s="120">
        <v>0</v>
      </c>
      <c r="IP4" s="120">
        <v>0</v>
      </c>
      <c r="IQ4" s="120">
        <v>0</v>
      </c>
      <c r="IR4" s="120">
        <v>0</v>
      </c>
      <c r="IS4" s="120">
        <v>0</v>
      </c>
      <c r="IT4" s="120">
        <v>0</v>
      </c>
      <c r="IU4" s="120">
        <v>0</v>
      </c>
      <c r="IV4" s="120">
        <v>0</v>
      </c>
      <c r="IW4" s="120">
        <v>0</v>
      </c>
      <c r="IX4" s="120">
        <v>0</v>
      </c>
      <c r="IY4" s="120">
        <v>0</v>
      </c>
      <c r="IZ4" s="120">
        <v>0</v>
      </c>
      <c r="JA4" s="120">
        <v>0</v>
      </c>
      <c r="JB4" s="120">
        <v>0</v>
      </c>
    </row>
    <row r="5" spans="1:262" ht="14.4" x14ac:dyDescent="0.3">
      <c r="A5" s="120" t="s">
        <v>503</v>
      </c>
      <c r="B5" s="120" t="s">
        <v>454</v>
      </c>
      <c r="C5" s="120" t="s">
        <v>728</v>
      </c>
      <c r="D5" s="120" t="s">
        <v>455</v>
      </c>
      <c r="E5" s="121">
        <v>0.405153125</v>
      </c>
      <c r="F5" s="120">
        <v>42.44</v>
      </c>
      <c r="G5" s="120" t="s">
        <v>504</v>
      </c>
      <c r="H5" s="122">
        <v>8350000</v>
      </c>
      <c r="I5" s="122">
        <v>230000</v>
      </c>
      <c r="J5" s="122">
        <v>1933000</v>
      </c>
      <c r="K5" s="122">
        <v>72000</v>
      </c>
      <c r="L5" s="120">
        <v>71070</v>
      </c>
      <c r="M5" s="120">
        <v>440</v>
      </c>
      <c r="N5" s="122">
        <v>118100</v>
      </c>
      <c r="O5" s="122">
        <v>3900</v>
      </c>
      <c r="P5" s="122">
        <v>141000</v>
      </c>
      <c r="Q5" s="122">
        <v>1200</v>
      </c>
      <c r="R5" s="120">
        <v>22940</v>
      </c>
      <c r="S5" s="120">
        <v>690</v>
      </c>
      <c r="T5" s="122">
        <v>368000</v>
      </c>
      <c r="U5" s="122">
        <v>12000</v>
      </c>
      <c r="V5" s="122">
        <v>1963000</v>
      </c>
      <c r="W5" s="122">
        <v>64000</v>
      </c>
      <c r="X5" s="122">
        <v>2726000</v>
      </c>
      <c r="Y5" s="122">
        <v>80000</v>
      </c>
      <c r="Z5" s="122">
        <v>346000</v>
      </c>
      <c r="AA5" s="122">
        <v>10000</v>
      </c>
      <c r="AB5" s="122">
        <v>216200</v>
      </c>
      <c r="AC5" s="122">
        <v>7400</v>
      </c>
      <c r="AD5" s="120">
        <v>26840</v>
      </c>
      <c r="AE5" s="120">
        <v>820</v>
      </c>
      <c r="AF5" s="120">
        <v>8600</v>
      </c>
      <c r="AG5" s="120">
        <v>310</v>
      </c>
      <c r="AH5" s="120">
        <v>25700</v>
      </c>
      <c r="AI5" s="120">
        <v>840</v>
      </c>
      <c r="AJ5" s="120">
        <v>22510</v>
      </c>
      <c r="AK5" s="120">
        <v>750</v>
      </c>
      <c r="AL5" s="120">
        <v>31530</v>
      </c>
      <c r="AM5" s="120">
        <v>980</v>
      </c>
      <c r="AN5" s="120">
        <v>25500</v>
      </c>
      <c r="AO5" s="120">
        <v>870</v>
      </c>
      <c r="AP5" s="120">
        <v>22560</v>
      </c>
      <c r="AQ5" s="120">
        <v>760</v>
      </c>
      <c r="AR5" s="120">
        <v>8760</v>
      </c>
      <c r="AS5" s="120">
        <v>300</v>
      </c>
      <c r="AT5" s="120">
        <v>9800</v>
      </c>
      <c r="AU5" s="120">
        <v>360</v>
      </c>
      <c r="AV5" s="120">
        <v>5370</v>
      </c>
      <c r="AW5" s="120">
        <v>200</v>
      </c>
      <c r="AX5" s="120">
        <v>354</v>
      </c>
      <c r="AY5" s="120">
        <v>25</v>
      </c>
      <c r="AZ5" s="120">
        <v>113</v>
      </c>
      <c r="BA5" s="120">
        <v>13</v>
      </c>
      <c r="BB5" s="120">
        <v>86.2</v>
      </c>
      <c r="BC5" s="120">
        <v>7.7</v>
      </c>
      <c r="BD5" s="120">
        <v>34.6</v>
      </c>
      <c r="BE5" s="120">
        <v>7.9</v>
      </c>
      <c r="BF5" s="120">
        <v>309</v>
      </c>
      <c r="BG5" s="120">
        <v>34</v>
      </c>
      <c r="BH5" s="122">
        <v>210700</v>
      </c>
      <c r="BI5" s="122">
        <v>6100</v>
      </c>
      <c r="BJ5" s="120">
        <v>11690</v>
      </c>
      <c r="BK5" s="120">
        <v>360</v>
      </c>
      <c r="BL5" s="120">
        <v>297</v>
      </c>
      <c r="BM5" s="120">
        <v>23</v>
      </c>
      <c r="BN5" s="122">
        <v>27700</v>
      </c>
      <c r="BO5" s="122">
        <v>1100</v>
      </c>
      <c r="BP5" s="120">
        <v>430</v>
      </c>
      <c r="BQ5" s="120">
        <v>370</v>
      </c>
      <c r="BR5" s="122">
        <v>912000</v>
      </c>
      <c r="BS5" s="122">
        <v>30000</v>
      </c>
      <c r="BT5" s="120">
        <v>220</v>
      </c>
      <c r="BU5" s="120">
        <v>11</v>
      </c>
      <c r="BV5" s="120">
        <v>1150</v>
      </c>
      <c r="BW5" s="120">
        <v>38</v>
      </c>
      <c r="BX5" s="120">
        <v>1996</v>
      </c>
      <c r="BY5" s="120">
        <v>64</v>
      </c>
      <c r="BZ5" s="120">
        <v>8520</v>
      </c>
      <c r="CA5" s="120">
        <v>280</v>
      </c>
      <c r="CB5" s="120">
        <v>11500</v>
      </c>
      <c r="CC5" s="120">
        <v>330</v>
      </c>
      <c r="CD5" s="120">
        <v>1084</v>
      </c>
      <c r="CE5" s="120">
        <v>32</v>
      </c>
      <c r="CF5" s="120">
        <v>3970</v>
      </c>
      <c r="CG5" s="120">
        <v>130</v>
      </c>
      <c r="CH5" s="120">
        <v>558</v>
      </c>
      <c r="CI5" s="120">
        <v>17</v>
      </c>
      <c r="CJ5" s="120">
        <v>44.2</v>
      </c>
      <c r="CK5" s="120">
        <v>1.6</v>
      </c>
      <c r="CL5" s="120">
        <v>473</v>
      </c>
      <c r="CM5" s="120">
        <v>15</v>
      </c>
      <c r="CN5" s="120">
        <v>56.9</v>
      </c>
      <c r="CO5" s="120">
        <v>1.9</v>
      </c>
      <c r="CP5" s="120">
        <v>343</v>
      </c>
      <c r="CQ5" s="120">
        <v>11</v>
      </c>
      <c r="CR5" s="120">
        <v>66.599999999999994</v>
      </c>
      <c r="CS5" s="120">
        <v>2.2999999999999998</v>
      </c>
      <c r="CT5" s="120">
        <v>175.3</v>
      </c>
      <c r="CU5" s="120">
        <v>5.9</v>
      </c>
      <c r="CV5" s="120">
        <v>22.08</v>
      </c>
      <c r="CW5" s="120">
        <v>0.75</v>
      </c>
      <c r="CX5" s="120">
        <v>115.7</v>
      </c>
      <c r="CY5" s="120">
        <v>4.3</v>
      </c>
      <c r="CZ5" s="120">
        <v>13.55</v>
      </c>
      <c r="DA5" s="120">
        <v>0.5</v>
      </c>
      <c r="DB5" s="120">
        <v>-8</v>
      </c>
      <c r="DC5" s="120">
        <v>25</v>
      </c>
      <c r="DD5" s="120">
        <v>2.4</v>
      </c>
      <c r="DE5" s="120">
        <v>2.7</v>
      </c>
      <c r="DF5" s="120">
        <v>0.67800000000000005</v>
      </c>
      <c r="DG5" s="120">
        <v>0.09</v>
      </c>
      <c r="DH5" s="120">
        <v>0.2</v>
      </c>
      <c r="DI5" s="120">
        <v>0.1</v>
      </c>
      <c r="DJ5" s="120">
        <v>1.39</v>
      </c>
      <c r="DK5" s="120">
        <v>0.18</v>
      </c>
      <c r="DL5" s="120">
        <v>612</v>
      </c>
      <c r="DM5" s="120">
        <v>18</v>
      </c>
      <c r="DN5" s="120">
        <v>29.13</v>
      </c>
      <c r="DO5" s="120">
        <v>0.89</v>
      </c>
      <c r="DP5" s="120">
        <v>595</v>
      </c>
      <c r="DQ5" s="120">
        <v>46</v>
      </c>
      <c r="DR5" s="120">
        <v>3.1970000000000001E-5</v>
      </c>
      <c r="DS5" s="120">
        <v>5.9999999999999997E-7</v>
      </c>
      <c r="DT5" s="122">
        <v>117300</v>
      </c>
      <c r="DU5" s="122">
        <v>3900</v>
      </c>
      <c r="DV5" s="122">
        <v>1845000</v>
      </c>
      <c r="DW5" s="122">
        <v>72000</v>
      </c>
      <c r="DX5" s="120">
        <v>530</v>
      </c>
      <c r="DY5" s="120">
        <v>430</v>
      </c>
      <c r="DZ5" s="122">
        <v>24700</v>
      </c>
      <c r="EA5" s="122">
        <v>1200</v>
      </c>
      <c r="EB5" s="120">
        <v>20860</v>
      </c>
      <c r="EC5" s="120">
        <v>690</v>
      </c>
      <c r="ED5" s="122">
        <v>368000</v>
      </c>
      <c r="EE5" s="122">
        <v>12000</v>
      </c>
      <c r="EF5" s="122">
        <v>1963000</v>
      </c>
      <c r="EG5" s="122">
        <v>64000</v>
      </c>
      <c r="EH5" s="122">
        <v>2726000</v>
      </c>
      <c r="EI5" s="122">
        <v>80000</v>
      </c>
      <c r="EJ5" s="122">
        <v>346000</v>
      </c>
      <c r="EK5" s="122">
        <v>10000</v>
      </c>
      <c r="EL5" s="122">
        <v>216200</v>
      </c>
      <c r="EM5" s="122">
        <v>7400</v>
      </c>
      <c r="EN5" s="120">
        <v>26840</v>
      </c>
      <c r="EO5" s="120">
        <v>820</v>
      </c>
      <c r="EP5" s="120">
        <v>8600</v>
      </c>
      <c r="EQ5" s="120">
        <v>310</v>
      </c>
      <c r="ER5" s="120">
        <v>25700</v>
      </c>
      <c r="ES5" s="120">
        <v>840</v>
      </c>
      <c r="ET5" s="120">
        <v>22510</v>
      </c>
      <c r="EU5" s="120">
        <v>750</v>
      </c>
      <c r="EV5" s="120">
        <v>31530</v>
      </c>
      <c r="EW5" s="120">
        <v>980</v>
      </c>
      <c r="EX5" s="120">
        <v>25500</v>
      </c>
      <c r="EY5" s="120">
        <v>870</v>
      </c>
      <c r="EZ5" s="120">
        <v>22560</v>
      </c>
      <c r="FA5" s="120">
        <v>760</v>
      </c>
      <c r="FB5" s="120">
        <v>8760</v>
      </c>
      <c r="FC5" s="120">
        <v>300</v>
      </c>
      <c r="FD5" s="120">
        <v>9800</v>
      </c>
      <c r="FE5" s="120">
        <v>360</v>
      </c>
      <c r="FF5" s="120">
        <v>5370</v>
      </c>
      <c r="FG5" s="120">
        <v>200</v>
      </c>
      <c r="FH5" s="120">
        <v>12</v>
      </c>
      <c r="FI5" s="120">
        <v>13</v>
      </c>
      <c r="FJ5" s="120">
        <v>57.8</v>
      </c>
      <c r="FK5" s="120">
        <v>7.7</v>
      </c>
      <c r="FL5" s="120">
        <v>16</v>
      </c>
      <c r="FM5" s="120">
        <v>7.9</v>
      </c>
      <c r="FN5" s="120">
        <v>257</v>
      </c>
      <c r="FO5" s="120">
        <v>34</v>
      </c>
      <c r="FP5" s="122">
        <v>210700</v>
      </c>
      <c r="FQ5" s="122">
        <v>6100</v>
      </c>
      <c r="FR5" s="120">
        <v>11690</v>
      </c>
      <c r="FS5" s="120">
        <v>360</v>
      </c>
      <c r="FT5" s="120">
        <v>297</v>
      </c>
      <c r="FU5" s="120">
        <v>23</v>
      </c>
      <c r="FV5" s="120">
        <v>0</v>
      </c>
      <c r="FW5" s="120">
        <v>0.84621999999999997</v>
      </c>
      <c r="FX5" s="120">
        <v>0.89288000000000001</v>
      </c>
      <c r="FY5" s="120">
        <v>485.28</v>
      </c>
      <c r="FZ5" s="120">
        <v>0.37972</v>
      </c>
      <c r="GA5" s="120">
        <v>2.1313</v>
      </c>
      <c r="GB5" s="120">
        <v>0.39556999999999998</v>
      </c>
      <c r="GC5" s="120">
        <v>2.323</v>
      </c>
      <c r="GD5" s="120">
        <v>1.4657</v>
      </c>
      <c r="GE5" s="120">
        <v>0.23130000000000001</v>
      </c>
      <c r="GF5" s="120">
        <v>1.0391999999999999</v>
      </c>
      <c r="GG5" s="120">
        <v>0.31978000000000001</v>
      </c>
      <c r="GH5" s="120">
        <v>2.7185999999999998E-2</v>
      </c>
      <c r="GI5" s="120">
        <v>0.23077</v>
      </c>
      <c r="GJ5" s="120">
        <v>1.8533999999999998E-2</v>
      </c>
      <c r="GK5" s="120">
        <v>9.5880999999999994E-2</v>
      </c>
      <c r="GL5" s="120">
        <v>1.915E-2</v>
      </c>
      <c r="GM5" s="120">
        <v>4.0973999999999997E-2</v>
      </c>
      <c r="GN5" s="120">
        <v>1.3283E-2</v>
      </c>
      <c r="GO5" s="120">
        <v>0</v>
      </c>
      <c r="GP5" s="120">
        <v>0</v>
      </c>
      <c r="GQ5" s="120">
        <v>0</v>
      </c>
      <c r="GR5" s="120">
        <v>2.96</v>
      </c>
      <c r="GS5" s="120">
        <v>8.4945999999999994E-2</v>
      </c>
      <c r="GT5" s="120">
        <v>0.10711</v>
      </c>
      <c r="GU5" s="120">
        <v>0.11904000000000001</v>
      </c>
      <c r="GV5" s="120">
        <v>0.16456000000000001</v>
      </c>
      <c r="GW5" s="120">
        <v>1.2585000000000001E-2</v>
      </c>
      <c r="GX5" s="120">
        <v>0</v>
      </c>
      <c r="GY5" s="120">
        <v>0</v>
      </c>
      <c r="GZ5" s="120">
        <v>0</v>
      </c>
      <c r="HA5" s="120">
        <v>0</v>
      </c>
      <c r="HB5" s="120">
        <v>0</v>
      </c>
      <c r="HC5" s="120">
        <v>0</v>
      </c>
      <c r="HD5" s="120">
        <v>0</v>
      </c>
      <c r="HE5" s="120">
        <v>0</v>
      </c>
      <c r="HF5" s="120">
        <v>0</v>
      </c>
      <c r="HG5" s="120">
        <v>0</v>
      </c>
      <c r="HH5" s="120">
        <v>0</v>
      </c>
      <c r="HI5" s="120">
        <v>0</v>
      </c>
      <c r="HJ5" s="120">
        <v>0</v>
      </c>
      <c r="HK5" s="120">
        <v>0</v>
      </c>
      <c r="HL5" s="120">
        <v>0</v>
      </c>
      <c r="HM5" s="120">
        <v>0</v>
      </c>
      <c r="HN5" s="120">
        <v>0</v>
      </c>
      <c r="HO5" s="120">
        <v>0</v>
      </c>
      <c r="HP5" s="120">
        <v>0</v>
      </c>
      <c r="HQ5" s="120">
        <v>0</v>
      </c>
      <c r="HR5" s="120">
        <v>0</v>
      </c>
      <c r="HS5" s="120">
        <v>0</v>
      </c>
      <c r="HT5" s="120">
        <v>0</v>
      </c>
      <c r="HU5" s="120">
        <v>0</v>
      </c>
      <c r="HV5" s="120">
        <v>0</v>
      </c>
      <c r="HW5" s="120">
        <v>0</v>
      </c>
      <c r="HX5" s="120">
        <v>0</v>
      </c>
      <c r="HY5" s="120">
        <v>0</v>
      </c>
      <c r="HZ5" s="120">
        <v>0</v>
      </c>
      <c r="IA5" s="120">
        <v>0</v>
      </c>
      <c r="IB5" s="120">
        <v>0</v>
      </c>
      <c r="IC5" s="120">
        <v>0</v>
      </c>
      <c r="ID5" s="120">
        <v>0</v>
      </c>
      <c r="IE5" s="120">
        <v>0</v>
      </c>
      <c r="IF5" s="120">
        <v>0</v>
      </c>
      <c r="IG5" s="120">
        <v>0</v>
      </c>
      <c r="IH5" s="120">
        <v>0</v>
      </c>
      <c r="II5" s="120">
        <v>0</v>
      </c>
      <c r="IJ5" s="120">
        <v>0</v>
      </c>
      <c r="IK5" s="120">
        <v>0</v>
      </c>
      <c r="IL5" s="120">
        <v>0</v>
      </c>
      <c r="IM5" s="120">
        <v>0</v>
      </c>
      <c r="IN5" s="120">
        <v>0</v>
      </c>
      <c r="IO5" s="120">
        <v>0</v>
      </c>
      <c r="IP5" s="120">
        <v>0</v>
      </c>
      <c r="IQ5" s="120">
        <v>0</v>
      </c>
      <c r="IR5" s="120">
        <v>0</v>
      </c>
      <c r="IS5" s="120">
        <v>0</v>
      </c>
      <c r="IT5" s="120">
        <v>0</v>
      </c>
      <c r="IU5" s="120">
        <v>0</v>
      </c>
      <c r="IV5" s="120">
        <v>0</v>
      </c>
      <c r="IW5" s="120">
        <v>0</v>
      </c>
      <c r="IX5" s="120">
        <v>0</v>
      </c>
      <c r="IY5" s="120">
        <v>0</v>
      </c>
      <c r="IZ5" s="120">
        <v>0</v>
      </c>
      <c r="JA5" s="120">
        <v>0</v>
      </c>
      <c r="JB5" s="120">
        <v>0</v>
      </c>
    </row>
    <row r="6" spans="1:262" ht="14.4" x14ac:dyDescent="0.3">
      <c r="A6" s="120" t="s">
        <v>505</v>
      </c>
      <c r="B6" s="120" t="s">
        <v>454</v>
      </c>
      <c r="C6" s="120" t="s">
        <v>729</v>
      </c>
      <c r="D6" s="120" t="s">
        <v>455</v>
      </c>
      <c r="E6" s="121">
        <v>0.43208726851851847</v>
      </c>
      <c r="F6" s="120">
        <v>28.434999999999999</v>
      </c>
      <c r="G6" s="120" t="s">
        <v>506</v>
      </c>
      <c r="H6" s="122">
        <v>6910000</v>
      </c>
      <c r="I6" s="122">
        <v>200000</v>
      </c>
      <c r="J6" s="122">
        <v>1554000</v>
      </c>
      <c r="K6" s="122">
        <v>48000</v>
      </c>
      <c r="L6" s="120">
        <v>58550</v>
      </c>
      <c r="M6" s="120">
        <v>340</v>
      </c>
      <c r="N6" s="122">
        <v>96800</v>
      </c>
      <c r="O6" s="122">
        <v>2800</v>
      </c>
      <c r="P6" s="122">
        <v>127800</v>
      </c>
      <c r="Q6" s="122">
        <v>1100</v>
      </c>
      <c r="R6" s="120">
        <v>19360</v>
      </c>
      <c r="S6" s="120">
        <v>610</v>
      </c>
      <c r="T6" s="122">
        <v>307000</v>
      </c>
      <c r="U6" s="122">
        <v>10000</v>
      </c>
      <c r="V6" s="122">
        <v>1649000</v>
      </c>
      <c r="W6" s="122">
        <v>49000</v>
      </c>
      <c r="X6" s="122">
        <v>2296000</v>
      </c>
      <c r="Y6" s="122">
        <v>82000</v>
      </c>
      <c r="Z6" s="122">
        <v>296800</v>
      </c>
      <c r="AA6" s="122">
        <v>9600</v>
      </c>
      <c r="AB6" s="122">
        <v>184200</v>
      </c>
      <c r="AC6" s="122">
        <v>6700</v>
      </c>
      <c r="AD6" s="120">
        <v>23260</v>
      </c>
      <c r="AE6" s="120">
        <v>800</v>
      </c>
      <c r="AF6" s="120">
        <v>7730</v>
      </c>
      <c r="AG6" s="120">
        <v>280</v>
      </c>
      <c r="AH6" s="120">
        <v>22170</v>
      </c>
      <c r="AI6" s="120">
        <v>740</v>
      </c>
      <c r="AJ6" s="120">
        <v>19560</v>
      </c>
      <c r="AK6" s="120">
        <v>780</v>
      </c>
      <c r="AL6" s="120">
        <v>27200</v>
      </c>
      <c r="AM6" s="120">
        <v>920</v>
      </c>
      <c r="AN6" s="120">
        <v>21800</v>
      </c>
      <c r="AO6" s="120">
        <v>680</v>
      </c>
      <c r="AP6" s="120">
        <v>19660</v>
      </c>
      <c r="AQ6" s="120">
        <v>670</v>
      </c>
      <c r="AR6" s="120">
        <v>7560</v>
      </c>
      <c r="AS6" s="120">
        <v>340</v>
      </c>
      <c r="AT6" s="120">
        <v>8520</v>
      </c>
      <c r="AU6" s="120">
        <v>350</v>
      </c>
      <c r="AV6" s="120">
        <v>4790</v>
      </c>
      <c r="AW6" s="120">
        <v>220</v>
      </c>
      <c r="AX6" s="120">
        <v>340</v>
      </c>
      <c r="AY6" s="120">
        <v>29</v>
      </c>
      <c r="AZ6" s="120">
        <v>93</v>
      </c>
      <c r="BA6" s="120">
        <v>15</v>
      </c>
      <c r="BB6" s="120">
        <v>76</v>
      </c>
      <c r="BC6" s="120">
        <v>10</v>
      </c>
      <c r="BD6" s="120">
        <v>29.8</v>
      </c>
      <c r="BE6" s="120">
        <v>8.1</v>
      </c>
      <c r="BF6" s="120">
        <v>266</v>
      </c>
      <c r="BG6" s="120">
        <v>42</v>
      </c>
      <c r="BH6" s="122">
        <v>188200</v>
      </c>
      <c r="BI6" s="122">
        <v>6000</v>
      </c>
      <c r="BJ6" s="120">
        <v>10490</v>
      </c>
      <c r="BK6" s="120">
        <v>350</v>
      </c>
      <c r="BL6" s="120">
        <v>198</v>
      </c>
      <c r="BM6" s="120">
        <v>23</v>
      </c>
      <c r="BN6" s="122">
        <v>-32900</v>
      </c>
      <c r="BO6" s="122">
        <v>1200</v>
      </c>
      <c r="BP6" s="120">
        <v>-890</v>
      </c>
      <c r="BQ6" s="120">
        <v>340</v>
      </c>
      <c r="BR6" s="122">
        <v>936000</v>
      </c>
      <c r="BS6" s="122">
        <v>27000</v>
      </c>
      <c r="BT6" s="120">
        <v>236</v>
      </c>
      <c r="BU6" s="120">
        <v>12</v>
      </c>
      <c r="BV6" s="120">
        <v>1206</v>
      </c>
      <c r="BW6" s="120">
        <v>41</v>
      </c>
      <c r="BX6" s="120">
        <v>2076</v>
      </c>
      <c r="BY6" s="120">
        <v>70</v>
      </c>
      <c r="BZ6" s="120">
        <v>8780</v>
      </c>
      <c r="CA6" s="120">
        <v>260</v>
      </c>
      <c r="CB6" s="120">
        <v>11800</v>
      </c>
      <c r="CC6" s="120">
        <v>420</v>
      </c>
      <c r="CD6" s="120">
        <v>1133</v>
      </c>
      <c r="CE6" s="120">
        <v>37</v>
      </c>
      <c r="CF6" s="120">
        <v>4130</v>
      </c>
      <c r="CG6" s="120">
        <v>150</v>
      </c>
      <c r="CH6" s="120">
        <v>586</v>
      </c>
      <c r="CI6" s="120">
        <v>20</v>
      </c>
      <c r="CJ6" s="120">
        <v>48.5</v>
      </c>
      <c r="CK6" s="120">
        <v>1.8</v>
      </c>
      <c r="CL6" s="120">
        <v>499</v>
      </c>
      <c r="CM6" s="120">
        <v>17</v>
      </c>
      <c r="CN6" s="120">
        <v>60.2</v>
      </c>
      <c r="CO6" s="120">
        <v>2.4</v>
      </c>
      <c r="CP6" s="120">
        <v>361</v>
      </c>
      <c r="CQ6" s="120">
        <v>12</v>
      </c>
      <c r="CR6" s="120">
        <v>69</v>
      </c>
      <c r="CS6" s="120">
        <v>2.2000000000000002</v>
      </c>
      <c r="CT6" s="120">
        <v>186.4</v>
      </c>
      <c r="CU6" s="120">
        <v>6.3</v>
      </c>
      <c r="CV6" s="120">
        <v>23.4</v>
      </c>
      <c r="CW6" s="120">
        <v>1</v>
      </c>
      <c r="CX6" s="120">
        <v>123.2</v>
      </c>
      <c r="CY6" s="120">
        <v>5</v>
      </c>
      <c r="CZ6" s="120">
        <v>14.59</v>
      </c>
      <c r="DA6" s="120">
        <v>0.68</v>
      </c>
      <c r="DB6" s="120">
        <v>2</v>
      </c>
      <c r="DC6" s="120">
        <v>29</v>
      </c>
      <c r="DD6" s="120">
        <v>-1.6</v>
      </c>
      <c r="DE6" s="120">
        <v>3.6</v>
      </c>
      <c r="DF6" s="120">
        <v>0.72</v>
      </c>
      <c r="DG6" s="120">
        <v>0.14000000000000001</v>
      </c>
      <c r="DH6" s="120">
        <v>0.21</v>
      </c>
      <c r="DI6" s="120">
        <v>0.12</v>
      </c>
      <c r="DJ6" s="120">
        <v>1.46</v>
      </c>
      <c r="DK6" s="120">
        <v>0.27</v>
      </c>
      <c r="DL6" s="120">
        <v>657</v>
      </c>
      <c r="DM6" s="120">
        <v>21</v>
      </c>
      <c r="DN6" s="120">
        <v>30.8</v>
      </c>
      <c r="DO6" s="120">
        <v>1</v>
      </c>
      <c r="DP6" s="120">
        <v>560</v>
      </c>
      <c r="DQ6" s="120">
        <v>64</v>
      </c>
      <c r="DR6" s="120">
        <v>3.29E-5</v>
      </c>
      <c r="DS6" s="120">
        <v>5.8999999999999996E-7</v>
      </c>
      <c r="DT6" s="122">
        <v>96100</v>
      </c>
      <c r="DU6" s="122">
        <v>2800</v>
      </c>
      <c r="DV6" s="122">
        <v>1491000</v>
      </c>
      <c r="DW6" s="122">
        <v>48000</v>
      </c>
      <c r="DX6" s="120">
        <v>880</v>
      </c>
      <c r="DY6" s="120">
        <v>340</v>
      </c>
      <c r="DZ6" s="122">
        <v>20700</v>
      </c>
      <c r="EA6" s="122">
        <v>1100</v>
      </c>
      <c r="EB6" s="120">
        <v>17560</v>
      </c>
      <c r="EC6" s="120">
        <v>610</v>
      </c>
      <c r="ED6" s="122">
        <v>307000</v>
      </c>
      <c r="EE6" s="122">
        <v>10000</v>
      </c>
      <c r="EF6" s="122">
        <v>1649000</v>
      </c>
      <c r="EG6" s="122">
        <v>49000</v>
      </c>
      <c r="EH6" s="122">
        <v>2296000</v>
      </c>
      <c r="EI6" s="122">
        <v>82000</v>
      </c>
      <c r="EJ6" s="122">
        <v>296800</v>
      </c>
      <c r="EK6" s="122">
        <v>9600</v>
      </c>
      <c r="EL6" s="122">
        <v>184200</v>
      </c>
      <c r="EM6" s="122">
        <v>6700</v>
      </c>
      <c r="EN6" s="120">
        <v>23260</v>
      </c>
      <c r="EO6" s="120">
        <v>800</v>
      </c>
      <c r="EP6" s="120">
        <v>7730</v>
      </c>
      <c r="EQ6" s="120">
        <v>280</v>
      </c>
      <c r="ER6" s="120">
        <v>22170</v>
      </c>
      <c r="ES6" s="120">
        <v>740</v>
      </c>
      <c r="ET6" s="120">
        <v>19560</v>
      </c>
      <c r="EU6" s="120">
        <v>780</v>
      </c>
      <c r="EV6" s="120">
        <v>27200</v>
      </c>
      <c r="EW6" s="120">
        <v>920</v>
      </c>
      <c r="EX6" s="120">
        <v>21800</v>
      </c>
      <c r="EY6" s="120">
        <v>680</v>
      </c>
      <c r="EZ6" s="120">
        <v>19660</v>
      </c>
      <c r="FA6" s="120">
        <v>670</v>
      </c>
      <c r="FB6" s="120">
        <v>7560</v>
      </c>
      <c r="FC6" s="120">
        <v>340</v>
      </c>
      <c r="FD6" s="120">
        <v>8520</v>
      </c>
      <c r="FE6" s="120">
        <v>350</v>
      </c>
      <c r="FF6" s="120">
        <v>4790</v>
      </c>
      <c r="FG6" s="120">
        <v>220</v>
      </c>
      <c r="FH6" s="120">
        <v>-6</v>
      </c>
      <c r="FI6" s="120">
        <v>15</v>
      </c>
      <c r="FJ6" s="120">
        <v>52</v>
      </c>
      <c r="FK6" s="120">
        <v>10</v>
      </c>
      <c r="FL6" s="120">
        <v>14.1</v>
      </c>
      <c r="FM6" s="120">
        <v>8.1</v>
      </c>
      <c r="FN6" s="120">
        <v>230</v>
      </c>
      <c r="FO6" s="120">
        <v>42</v>
      </c>
      <c r="FP6" s="122">
        <v>188200</v>
      </c>
      <c r="FQ6" s="122">
        <v>6000</v>
      </c>
      <c r="FR6" s="120">
        <v>10490</v>
      </c>
      <c r="FS6" s="120">
        <v>350</v>
      </c>
      <c r="FT6" s="120">
        <v>198</v>
      </c>
      <c r="FU6" s="120">
        <v>23</v>
      </c>
      <c r="FV6" s="120">
        <v>0</v>
      </c>
      <c r="FW6" s="120">
        <v>1.2827</v>
      </c>
      <c r="FX6" s="120">
        <v>1.0840000000000001</v>
      </c>
      <c r="FY6" s="120">
        <v>564.65</v>
      </c>
      <c r="FZ6" s="120">
        <v>0.33687</v>
      </c>
      <c r="GA6" s="120">
        <v>2.3342000000000001</v>
      </c>
      <c r="GB6" s="120">
        <v>0.27833999999999998</v>
      </c>
      <c r="GC6" s="120">
        <v>1.2306999999999999</v>
      </c>
      <c r="GD6" s="120">
        <v>1.9871000000000001</v>
      </c>
      <c r="GE6" s="120">
        <v>0.44333</v>
      </c>
      <c r="GF6" s="120">
        <v>1.1606000000000001</v>
      </c>
      <c r="GG6" s="120">
        <v>0.14479</v>
      </c>
      <c r="GH6" s="120">
        <v>0</v>
      </c>
      <c r="GI6" s="120">
        <v>0.12875</v>
      </c>
      <c r="GJ6" s="120">
        <v>1.7611999999999999E-2</v>
      </c>
      <c r="GK6" s="120">
        <v>0.15826000000000001</v>
      </c>
      <c r="GL6" s="120">
        <v>1.8175E-2</v>
      </c>
      <c r="GM6" s="120">
        <v>7.5661000000000006E-2</v>
      </c>
      <c r="GN6" s="120">
        <v>3.9059999999999997E-2</v>
      </c>
      <c r="GO6" s="120">
        <v>0</v>
      </c>
      <c r="GP6" s="120">
        <v>0</v>
      </c>
      <c r="GQ6" s="120">
        <v>0</v>
      </c>
      <c r="GR6" s="120">
        <v>3.7679999999999998</v>
      </c>
      <c r="GS6" s="120">
        <v>0.10238</v>
      </c>
      <c r="GT6" s="120">
        <v>0.11637</v>
      </c>
      <c r="GU6" s="120">
        <v>0.14213000000000001</v>
      </c>
      <c r="GV6" s="120">
        <v>9.3844999999999998E-2</v>
      </c>
      <c r="GW6" s="120">
        <v>9.9196000000000006E-3</v>
      </c>
      <c r="GX6" s="120">
        <v>0</v>
      </c>
      <c r="GY6" s="120">
        <v>0</v>
      </c>
      <c r="GZ6" s="120">
        <v>0</v>
      </c>
      <c r="HA6" s="120">
        <v>0</v>
      </c>
      <c r="HB6" s="120">
        <v>0</v>
      </c>
      <c r="HC6" s="120">
        <v>0</v>
      </c>
      <c r="HD6" s="120">
        <v>0</v>
      </c>
      <c r="HE6" s="120">
        <v>0</v>
      </c>
      <c r="HF6" s="120">
        <v>0</v>
      </c>
      <c r="HG6" s="120">
        <v>0</v>
      </c>
      <c r="HH6" s="120">
        <v>0</v>
      </c>
      <c r="HI6" s="120">
        <v>0</v>
      </c>
      <c r="HJ6" s="120">
        <v>0</v>
      </c>
      <c r="HK6" s="120">
        <v>0</v>
      </c>
      <c r="HL6" s="120">
        <v>0</v>
      </c>
      <c r="HM6" s="120">
        <v>0</v>
      </c>
      <c r="HN6" s="120">
        <v>0</v>
      </c>
      <c r="HO6" s="120">
        <v>0</v>
      </c>
      <c r="HP6" s="120">
        <v>0</v>
      </c>
      <c r="HQ6" s="120">
        <v>0</v>
      </c>
      <c r="HR6" s="120">
        <v>0</v>
      </c>
      <c r="HS6" s="120">
        <v>0</v>
      </c>
      <c r="HT6" s="120">
        <v>0</v>
      </c>
      <c r="HU6" s="120">
        <v>0</v>
      </c>
      <c r="HV6" s="120">
        <v>0</v>
      </c>
      <c r="HW6" s="120">
        <v>0</v>
      </c>
      <c r="HX6" s="120">
        <v>0</v>
      </c>
      <c r="HY6" s="120">
        <v>0</v>
      </c>
      <c r="HZ6" s="120">
        <v>0</v>
      </c>
      <c r="IA6" s="120">
        <v>0</v>
      </c>
      <c r="IB6" s="120">
        <v>0</v>
      </c>
      <c r="IC6" s="120">
        <v>0</v>
      </c>
      <c r="ID6" s="120">
        <v>0</v>
      </c>
      <c r="IE6" s="120">
        <v>0</v>
      </c>
      <c r="IF6" s="120">
        <v>0</v>
      </c>
      <c r="IG6" s="120">
        <v>0</v>
      </c>
      <c r="IH6" s="120">
        <v>0</v>
      </c>
      <c r="II6" s="120">
        <v>0</v>
      </c>
      <c r="IJ6" s="120">
        <v>0</v>
      </c>
      <c r="IK6" s="120">
        <v>0</v>
      </c>
      <c r="IL6" s="120">
        <v>0</v>
      </c>
      <c r="IM6" s="120">
        <v>0</v>
      </c>
      <c r="IN6" s="120">
        <v>0</v>
      </c>
      <c r="IO6" s="120">
        <v>0</v>
      </c>
      <c r="IP6" s="120">
        <v>0</v>
      </c>
      <c r="IQ6" s="120">
        <v>0</v>
      </c>
      <c r="IR6" s="120">
        <v>0</v>
      </c>
      <c r="IS6" s="120">
        <v>0</v>
      </c>
      <c r="IT6" s="120">
        <v>0</v>
      </c>
      <c r="IU6" s="120">
        <v>0</v>
      </c>
      <c r="IV6" s="120">
        <v>0</v>
      </c>
      <c r="IW6" s="120">
        <v>0</v>
      </c>
      <c r="IX6" s="120">
        <v>0</v>
      </c>
      <c r="IY6" s="120">
        <v>0</v>
      </c>
      <c r="IZ6" s="120">
        <v>0</v>
      </c>
      <c r="JA6" s="120">
        <v>0</v>
      </c>
      <c r="JB6" s="120">
        <v>0</v>
      </c>
    </row>
    <row r="7" spans="1:262" ht="14.4" x14ac:dyDescent="0.3">
      <c r="A7" s="120" t="s">
        <v>507</v>
      </c>
      <c r="B7" s="120" t="s">
        <v>454</v>
      </c>
      <c r="C7" s="120" t="s">
        <v>756</v>
      </c>
      <c r="D7" s="120" t="s">
        <v>455</v>
      </c>
      <c r="E7" s="121">
        <v>0.43276550925925927</v>
      </c>
      <c r="F7" s="120">
        <v>41.476999999999997</v>
      </c>
      <c r="G7" s="120" t="s">
        <v>508</v>
      </c>
      <c r="H7" s="122">
        <v>7470000</v>
      </c>
      <c r="I7" s="122">
        <v>210000</v>
      </c>
      <c r="J7" s="122">
        <v>1693000</v>
      </c>
      <c r="K7" s="122">
        <v>55000</v>
      </c>
      <c r="L7" s="120">
        <v>57900</v>
      </c>
      <c r="M7" s="120">
        <v>310</v>
      </c>
      <c r="N7" s="122">
        <v>105300</v>
      </c>
      <c r="O7" s="122">
        <v>3100</v>
      </c>
      <c r="P7" s="120">
        <v>128910</v>
      </c>
      <c r="Q7" s="120">
        <v>960</v>
      </c>
      <c r="R7" s="120">
        <v>20830</v>
      </c>
      <c r="S7" s="120">
        <v>600</v>
      </c>
      <c r="T7" s="122">
        <v>326100</v>
      </c>
      <c r="U7" s="122">
        <v>9700</v>
      </c>
      <c r="V7" s="122">
        <v>1746000</v>
      </c>
      <c r="W7" s="122">
        <v>53000</v>
      </c>
      <c r="X7" s="122">
        <v>2490000</v>
      </c>
      <c r="Y7" s="122">
        <v>87000</v>
      </c>
      <c r="Z7" s="122">
        <v>321900</v>
      </c>
      <c r="AA7" s="122">
        <v>9800</v>
      </c>
      <c r="AB7" s="122">
        <v>199000</v>
      </c>
      <c r="AC7" s="122">
        <v>5800</v>
      </c>
      <c r="AD7" s="120">
        <v>25330</v>
      </c>
      <c r="AE7" s="120">
        <v>840</v>
      </c>
      <c r="AF7" s="120">
        <v>8130</v>
      </c>
      <c r="AG7" s="120">
        <v>340</v>
      </c>
      <c r="AH7" s="120">
        <v>24010</v>
      </c>
      <c r="AI7" s="120">
        <v>760</v>
      </c>
      <c r="AJ7" s="120">
        <v>20890</v>
      </c>
      <c r="AK7" s="120">
        <v>650</v>
      </c>
      <c r="AL7" s="120">
        <v>28430</v>
      </c>
      <c r="AM7" s="120">
        <v>920</v>
      </c>
      <c r="AN7" s="120">
        <v>22920</v>
      </c>
      <c r="AO7" s="120">
        <v>680</v>
      </c>
      <c r="AP7" s="120">
        <v>21260</v>
      </c>
      <c r="AQ7" s="120">
        <v>660</v>
      </c>
      <c r="AR7" s="120">
        <v>8020</v>
      </c>
      <c r="AS7" s="120">
        <v>300</v>
      </c>
      <c r="AT7" s="120">
        <v>9250</v>
      </c>
      <c r="AU7" s="120">
        <v>340</v>
      </c>
      <c r="AV7" s="120">
        <v>5110</v>
      </c>
      <c r="AW7" s="120">
        <v>230</v>
      </c>
      <c r="AX7" s="120">
        <v>345</v>
      </c>
      <c r="AY7" s="120">
        <v>24</v>
      </c>
      <c r="AZ7" s="120">
        <v>113</v>
      </c>
      <c r="BA7" s="120">
        <v>15</v>
      </c>
      <c r="BB7" s="120">
        <v>64.8</v>
      </c>
      <c r="BC7" s="120">
        <v>6.8</v>
      </c>
      <c r="BD7" s="120">
        <v>28.1</v>
      </c>
      <c r="BE7" s="120">
        <v>6.4</v>
      </c>
      <c r="BF7" s="120">
        <v>256</v>
      </c>
      <c r="BG7" s="120">
        <v>37</v>
      </c>
      <c r="BH7" s="122">
        <v>195900</v>
      </c>
      <c r="BI7" s="122">
        <v>4900</v>
      </c>
      <c r="BJ7" s="120">
        <v>11230</v>
      </c>
      <c r="BK7" s="120">
        <v>310</v>
      </c>
      <c r="BL7" s="120">
        <v>230</v>
      </c>
      <c r="BM7" s="120">
        <v>18</v>
      </c>
      <c r="BN7" s="122">
        <v>-32300</v>
      </c>
      <c r="BO7" s="122">
        <v>1200</v>
      </c>
      <c r="BP7" s="120">
        <v>-460</v>
      </c>
      <c r="BQ7" s="120">
        <v>250</v>
      </c>
      <c r="BR7" s="122">
        <v>1026000</v>
      </c>
      <c r="BS7" s="122">
        <v>31000</v>
      </c>
      <c r="BT7" s="120">
        <v>255</v>
      </c>
      <c r="BU7" s="120">
        <v>11</v>
      </c>
      <c r="BV7" s="120">
        <v>1317</v>
      </c>
      <c r="BW7" s="120">
        <v>41</v>
      </c>
      <c r="BX7" s="120">
        <v>2222</v>
      </c>
      <c r="BY7" s="120">
        <v>66</v>
      </c>
      <c r="BZ7" s="120">
        <v>9350</v>
      </c>
      <c r="CA7" s="120">
        <v>280</v>
      </c>
      <c r="CB7" s="120">
        <v>12870</v>
      </c>
      <c r="CC7" s="120">
        <v>450</v>
      </c>
      <c r="CD7" s="120">
        <v>1236</v>
      </c>
      <c r="CE7" s="120">
        <v>38</v>
      </c>
      <c r="CF7" s="120">
        <v>4490</v>
      </c>
      <c r="CG7" s="120">
        <v>130</v>
      </c>
      <c r="CH7" s="120">
        <v>642</v>
      </c>
      <c r="CI7" s="120">
        <v>21</v>
      </c>
      <c r="CJ7" s="120">
        <v>51.3</v>
      </c>
      <c r="CK7" s="120">
        <v>2.1</v>
      </c>
      <c r="CL7" s="120">
        <v>544</v>
      </c>
      <c r="CM7" s="120">
        <v>17</v>
      </c>
      <c r="CN7" s="120">
        <v>64.7</v>
      </c>
      <c r="CO7" s="120">
        <v>2</v>
      </c>
      <c r="CP7" s="120">
        <v>380</v>
      </c>
      <c r="CQ7" s="120">
        <v>12</v>
      </c>
      <c r="CR7" s="120">
        <v>73</v>
      </c>
      <c r="CS7" s="120">
        <v>2.2000000000000002</v>
      </c>
      <c r="CT7" s="120">
        <v>202.9</v>
      </c>
      <c r="CU7" s="120">
        <v>6.2</v>
      </c>
      <c r="CV7" s="120">
        <v>24.97</v>
      </c>
      <c r="CW7" s="120">
        <v>0.93</v>
      </c>
      <c r="CX7" s="120">
        <v>134.5</v>
      </c>
      <c r="CY7" s="120">
        <v>4.9000000000000004</v>
      </c>
      <c r="CZ7" s="120">
        <v>15.67</v>
      </c>
      <c r="DA7" s="120">
        <v>0.69</v>
      </c>
      <c r="DB7" s="120">
        <v>3</v>
      </c>
      <c r="DC7" s="120">
        <v>24</v>
      </c>
      <c r="DD7" s="120">
        <v>3.2</v>
      </c>
      <c r="DE7" s="120">
        <v>3.6</v>
      </c>
      <c r="DF7" s="120">
        <v>0.56799999999999995</v>
      </c>
      <c r="DG7" s="120">
        <v>9.4E-2</v>
      </c>
      <c r="DH7" s="120">
        <v>0.19</v>
      </c>
      <c r="DI7" s="120">
        <v>9.6000000000000002E-2</v>
      </c>
      <c r="DJ7" s="120">
        <v>1.41</v>
      </c>
      <c r="DK7" s="120">
        <v>0.24</v>
      </c>
      <c r="DL7" s="120">
        <v>688</v>
      </c>
      <c r="DM7" s="120">
        <v>17</v>
      </c>
      <c r="DN7" s="120">
        <v>33.119999999999997</v>
      </c>
      <c r="DO7" s="120">
        <v>0.92</v>
      </c>
      <c r="DP7" s="120">
        <v>657</v>
      </c>
      <c r="DQ7" s="120">
        <v>50</v>
      </c>
      <c r="DR7" s="120">
        <v>3.222E-5</v>
      </c>
      <c r="DS7" s="120">
        <v>5.3000000000000001E-7</v>
      </c>
      <c r="DT7" s="122">
        <v>104600</v>
      </c>
      <c r="DU7" s="122">
        <v>3100</v>
      </c>
      <c r="DV7" s="122">
        <v>1629000</v>
      </c>
      <c r="DW7" s="122">
        <v>55000</v>
      </c>
      <c r="DX7" s="120">
        <v>560</v>
      </c>
      <c r="DY7" s="120">
        <v>320</v>
      </c>
      <c r="DZ7" s="120">
        <v>22210</v>
      </c>
      <c r="EA7" s="120">
        <v>950</v>
      </c>
      <c r="EB7" s="120">
        <v>19040</v>
      </c>
      <c r="EC7" s="120">
        <v>600</v>
      </c>
      <c r="ED7" s="122">
        <v>326100</v>
      </c>
      <c r="EE7" s="122">
        <v>9700</v>
      </c>
      <c r="EF7" s="122">
        <v>1746000</v>
      </c>
      <c r="EG7" s="122">
        <v>53000</v>
      </c>
      <c r="EH7" s="122">
        <v>2490000</v>
      </c>
      <c r="EI7" s="122">
        <v>87000</v>
      </c>
      <c r="EJ7" s="122">
        <v>321900</v>
      </c>
      <c r="EK7" s="122">
        <v>9800</v>
      </c>
      <c r="EL7" s="122">
        <v>199000</v>
      </c>
      <c r="EM7" s="122">
        <v>5800</v>
      </c>
      <c r="EN7" s="120">
        <v>25330</v>
      </c>
      <c r="EO7" s="120">
        <v>840</v>
      </c>
      <c r="EP7" s="120">
        <v>8130</v>
      </c>
      <c r="EQ7" s="120">
        <v>340</v>
      </c>
      <c r="ER7" s="120">
        <v>24010</v>
      </c>
      <c r="ES7" s="120">
        <v>760</v>
      </c>
      <c r="ET7" s="120">
        <v>20890</v>
      </c>
      <c r="EU7" s="120">
        <v>650</v>
      </c>
      <c r="EV7" s="120">
        <v>28430</v>
      </c>
      <c r="EW7" s="120">
        <v>920</v>
      </c>
      <c r="EX7" s="120">
        <v>22920</v>
      </c>
      <c r="EY7" s="120">
        <v>680</v>
      </c>
      <c r="EZ7" s="120">
        <v>21260</v>
      </c>
      <c r="FA7" s="120">
        <v>660</v>
      </c>
      <c r="FB7" s="120">
        <v>8020</v>
      </c>
      <c r="FC7" s="120">
        <v>300</v>
      </c>
      <c r="FD7" s="120">
        <v>9250</v>
      </c>
      <c r="FE7" s="120">
        <v>340</v>
      </c>
      <c r="FF7" s="120">
        <v>5110</v>
      </c>
      <c r="FG7" s="120">
        <v>230</v>
      </c>
      <c r="FH7" s="120">
        <v>13</v>
      </c>
      <c r="FI7" s="120">
        <v>15</v>
      </c>
      <c r="FJ7" s="120">
        <v>41.3</v>
      </c>
      <c r="FK7" s="120">
        <v>6.8</v>
      </c>
      <c r="FL7" s="120">
        <v>12.5</v>
      </c>
      <c r="FM7" s="120">
        <v>6.4</v>
      </c>
      <c r="FN7" s="120">
        <v>221</v>
      </c>
      <c r="FO7" s="120">
        <v>37</v>
      </c>
      <c r="FP7" s="122">
        <v>195900</v>
      </c>
      <c r="FQ7" s="122">
        <v>4900</v>
      </c>
      <c r="FR7" s="120">
        <v>11230</v>
      </c>
      <c r="FS7" s="120">
        <v>310</v>
      </c>
      <c r="FT7" s="120">
        <v>230</v>
      </c>
      <c r="FU7" s="120">
        <v>18</v>
      </c>
      <c r="FV7" s="120">
        <v>0</v>
      </c>
      <c r="FW7" s="120">
        <v>0.90903999999999996</v>
      </c>
      <c r="FX7" s="120">
        <v>0.91790000000000005</v>
      </c>
      <c r="FY7" s="120">
        <v>480.57</v>
      </c>
      <c r="FZ7" s="120">
        <v>0.38799</v>
      </c>
      <c r="GA7" s="120">
        <v>2.5831</v>
      </c>
      <c r="GB7" s="120">
        <v>6.8873000000000004E-2</v>
      </c>
      <c r="GC7" s="120">
        <v>4.8175999999999997</v>
      </c>
      <c r="GD7" s="120">
        <v>1.4457</v>
      </c>
      <c r="GE7" s="120">
        <v>0.47899999999999998</v>
      </c>
      <c r="GF7" s="120">
        <v>0.23224</v>
      </c>
      <c r="GG7" s="120">
        <v>0.12803999999999999</v>
      </c>
      <c r="GH7" s="120">
        <v>0</v>
      </c>
      <c r="GI7" s="120">
        <v>0.15834999999999999</v>
      </c>
      <c r="GJ7" s="120">
        <v>2.1656999999999999E-2</v>
      </c>
      <c r="GK7" s="120">
        <v>0</v>
      </c>
      <c r="GL7" s="120">
        <v>6.5752000000000005E-2</v>
      </c>
      <c r="GM7" s="120">
        <v>0.15068000000000001</v>
      </c>
      <c r="GN7" s="120">
        <v>1.5664000000000001E-2</v>
      </c>
      <c r="GO7" s="120">
        <v>0</v>
      </c>
      <c r="GP7" s="120">
        <v>1.5409000000000001E-2</v>
      </c>
      <c r="GQ7" s="120">
        <v>154.09</v>
      </c>
      <c r="GR7" s="120">
        <v>2.7160000000000002</v>
      </c>
      <c r="GS7" s="120">
        <v>7.6078999999999994E-2</v>
      </c>
      <c r="GT7" s="120">
        <v>0.11998</v>
      </c>
      <c r="GU7" s="120">
        <v>0.10773000000000001</v>
      </c>
      <c r="GV7" s="120">
        <v>2.4442999999999999E-2</v>
      </c>
      <c r="GW7" s="120">
        <v>6.9836000000000004E-3</v>
      </c>
      <c r="GX7" s="120">
        <v>0</v>
      </c>
      <c r="GY7" s="120">
        <v>0</v>
      </c>
      <c r="GZ7" s="120">
        <v>0</v>
      </c>
      <c r="HA7" s="120">
        <v>0</v>
      </c>
      <c r="HB7" s="120">
        <v>0</v>
      </c>
      <c r="HC7" s="120">
        <v>0</v>
      </c>
      <c r="HD7" s="120">
        <v>0</v>
      </c>
      <c r="HE7" s="120">
        <v>0</v>
      </c>
      <c r="HF7" s="120">
        <v>0</v>
      </c>
      <c r="HG7" s="120">
        <v>0</v>
      </c>
      <c r="HH7" s="120">
        <v>0</v>
      </c>
      <c r="HI7" s="120">
        <v>0</v>
      </c>
      <c r="HJ7" s="120">
        <v>0</v>
      </c>
      <c r="HK7" s="120">
        <v>0</v>
      </c>
      <c r="HL7" s="120">
        <v>0</v>
      </c>
      <c r="HM7" s="120">
        <v>0</v>
      </c>
      <c r="HN7" s="120">
        <v>0</v>
      </c>
      <c r="HO7" s="120">
        <v>0</v>
      </c>
      <c r="HP7" s="120">
        <v>0</v>
      </c>
      <c r="HQ7" s="120">
        <v>0</v>
      </c>
      <c r="HR7" s="120">
        <v>0</v>
      </c>
      <c r="HS7" s="120">
        <v>0</v>
      </c>
      <c r="HT7" s="120">
        <v>0</v>
      </c>
      <c r="HU7" s="120">
        <v>0</v>
      </c>
      <c r="HV7" s="120">
        <v>0</v>
      </c>
      <c r="HW7" s="120">
        <v>0</v>
      </c>
      <c r="HX7" s="120">
        <v>0</v>
      </c>
      <c r="HY7" s="120">
        <v>0</v>
      </c>
      <c r="HZ7" s="120">
        <v>0</v>
      </c>
      <c r="IA7" s="120">
        <v>0</v>
      </c>
      <c r="IB7" s="120">
        <v>0</v>
      </c>
      <c r="IC7" s="120">
        <v>0</v>
      </c>
      <c r="ID7" s="120">
        <v>0</v>
      </c>
      <c r="IE7" s="120">
        <v>0</v>
      </c>
      <c r="IF7" s="120">
        <v>0</v>
      </c>
      <c r="IG7" s="120">
        <v>0</v>
      </c>
      <c r="IH7" s="120">
        <v>0</v>
      </c>
      <c r="II7" s="120">
        <v>0</v>
      </c>
      <c r="IJ7" s="120">
        <v>0</v>
      </c>
      <c r="IK7" s="120">
        <v>0</v>
      </c>
      <c r="IL7" s="120">
        <v>0</v>
      </c>
      <c r="IM7" s="120">
        <v>0</v>
      </c>
      <c r="IN7" s="120">
        <v>0</v>
      </c>
      <c r="IO7" s="120">
        <v>0</v>
      </c>
      <c r="IP7" s="120">
        <v>0</v>
      </c>
      <c r="IQ7" s="120">
        <v>0</v>
      </c>
      <c r="IR7" s="120">
        <v>0</v>
      </c>
      <c r="IS7" s="120">
        <v>0</v>
      </c>
      <c r="IT7" s="120">
        <v>0</v>
      </c>
      <c r="IU7" s="120">
        <v>0</v>
      </c>
      <c r="IV7" s="120">
        <v>0</v>
      </c>
      <c r="IW7" s="120">
        <v>0</v>
      </c>
      <c r="IX7" s="120">
        <v>0</v>
      </c>
      <c r="IY7" s="120">
        <v>0</v>
      </c>
      <c r="IZ7" s="120">
        <v>0</v>
      </c>
      <c r="JA7" s="120">
        <v>0</v>
      </c>
      <c r="JB7" s="120">
        <v>0</v>
      </c>
    </row>
    <row r="8" spans="1:262" ht="14.4" x14ac:dyDescent="0.3">
      <c r="A8" s="120" t="s">
        <v>509</v>
      </c>
      <c r="B8" s="120" t="s">
        <v>454</v>
      </c>
      <c r="C8" s="120" t="s">
        <v>757</v>
      </c>
      <c r="D8" s="120" t="s">
        <v>455</v>
      </c>
      <c r="E8" s="121">
        <v>0.43356967592592593</v>
      </c>
      <c r="F8" s="120">
        <v>40.850999999999999</v>
      </c>
      <c r="G8" s="120" t="s">
        <v>510</v>
      </c>
      <c r="H8" s="122">
        <v>7480000</v>
      </c>
      <c r="I8" s="122">
        <v>240000</v>
      </c>
      <c r="J8" s="122">
        <v>1676000</v>
      </c>
      <c r="K8" s="122">
        <v>58000</v>
      </c>
      <c r="L8" s="120">
        <v>58280</v>
      </c>
      <c r="M8" s="120">
        <v>300</v>
      </c>
      <c r="N8" s="122">
        <v>103500</v>
      </c>
      <c r="O8" s="122">
        <v>3600</v>
      </c>
      <c r="P8" s="122">
        <v>128900</v>
      </c>
      <c r="Q8" s="122">
        <v>1100</v>
      </c>
      <c r="R8" s="120">
        <v>20770</v>
      </c>
      <c r="S8" s="120">
        <v>700</v>
      </c>
      <c r="T8" s="122">
        <v>328000</v>
      </c>
      <c r="U8" s="122">
        <v>11000</v>
      </c>
      <c r="V8" s="122">
        <v>1790000</v>
      </c>
      <c r="W8" s="122">
        <v>62000</v>
      </c>
      <c r="X8" s="122">
        <v>2470000</v>
      </c>
      <c r="Y8" s="122">
        <v>85000</v>
      </c>
      <c r="Z8" s="122">
        <v>312000</v>
      </c>
      <c r="AA8" s="122">
        <v>11000</v>
      </c>
      <c r="AB8" s="122">
        <v>190400</v>
      </c>
      <c r="AC8" s="122">
        <v>6500</v>
      </c>
      <c r="AD8" s="120">
        <v>24270</v>
      </c>
      <c r="AE8" s="120">
        <v>840</v>
      </c>
      <c r="AF8" s="120">
        <v>7590</v>
      </c>
      <c r="AG8" s="120">
        <v>310</v>
      </c>
      <c r="AH8" s="120">
        <v>23540</v>
      </c>
      <c r="AI8" s="120">
        <v>790</v>
      </c>
      <c r="AJ8" s="120">
        <v>20880</v>
      </c>
      <c r="AK8" s="120">
        <v>720</v>
      </c>
      <c r="AL8" s="122">
        <v>29200</v>
      </c>
      <c r="AM8" s="122">
        <v>1000</v>
      </c>
      <c r="AN8" s="120">
        <v>23600</v>
      </c>
      <c r="AO8" s="120">
        <v>860</v>
      </c>
      <c r="AP8" s="120">
        <v>21520</v>
      </c>
      <c r="AQ8" s="120">
        <v>730</v>
      </c>
      <c r="AR8" s="120">
        <v>7900</v>
      </c>
      <c r="AS8" s="120">
        <v>300</v>
      </c>
      <c r="AT8" s="120">
        <v>9090</v>
      </c>
      <c r="AU8" s="120">
        <v>360</v>
      </c>
      <c r="AV8" s="120">
        <v>4750</v>
      </c>
      <c r="AW8" s="120">
        <v>230</v>
      </c>
      <c r="AX8" s="120">
        <v>337</v>
      </c>
      <c r="AY8" s="120">
        <v>22</v>
      </c>
      <c r="AZ8" s="120">
        <v>110</v>
      </c>
      <c r="BA8" s="120">
        <v>16</v>
      </c>
      <c r="BB8" s="120">
        <v>74.2</v>
      </c>
      <c r="BC8" s="120">
        <v>8.6999999999999993</v>
      </c>
      <c r="BD8" s="120">
        <v>30.5</v>
      </c>
      <c r="BE8" s="120">
        <v>7</v>
      </c>
      <c r="BF8" s="120">
        <v>307</v>
      </c>
      <c r="BG8" s="120">
        <v>40</v>
      </c>
      <c r="BH8" s="122">
        <v>208600</v>
      </c>
      <c r="BI8" s="122">
        <v>7200</v>
      </c>
      <c r="BJ8" s="120">
        <v>12030</v>
      </c>
      <c r="BK8" s="120">
        <v>410</v>
      </c>
      <c r="BL8" s="120">
        <v>230</v>
      </c>
      <c r="BM8" s="120">
        <v>21</v>
      </c>
      <c r="BN8" s="122">
        <v>-29100</v>
      </c>
      <c r="BO8" s="122">
        <v>1100</v>
      </c>
      <c r="BP8" s="120">
        <v>-920</v>
      </c>
      <c r="BQ8" s="120">
        <v>200</v>
      </c>
      <c r="BR8" s="122">
        <v>1015000</v>
      </c>
      <c r="BS8" s="122">
        <v>35000</v>
      </c>
      <c r="BT8" s="120">
        <v>264</v>
      </c>
      <c r="BU8" s="120">
        <v>13</v>
      </c>
      <c r="BV8" s="120">
        <v>1322</v>
      </c>
      <c r="BW8" s="120">
        <v>48</v>
      </c>
      <c r="BX8" s="120">
        <v>2251</v>
      </c>
      <c r="BY8" s="120">
        <v>74</v>
      </c>
      <c r="BZ8" s="120">
        <v>9650</v>
      </c>
      <c r="CA8" s="120">
        <v>330</v>
      </c>
      <c r="CB8" s="120">
        <v>12860</v>
      </c>
      <c r="CC8" s="120">
        <v>440</v>
      </c>
      <c r="CD8" s="120">
        <v>1206</v>
      </c>
      <c r="CE8" s="120">
        <v>43</v>
      </c>
      <c r="CF8" s="120">
        <v>4320</v>
      </c>
      <c r="CG8" s="120">
        <v>150</v>
      </c>
      <c r="CH8" s="120">
        <v>619</v>
      </c>
      <c r="CI8" s="120">
        <v>21</v>
      </c>
      <c r="CJ8" s="120">
        <v>48.2</v>
      </c>
      <c r="CK8" s="120">
        <v>2</v>
      </c>
      <c r="CL8" s="120">
        <v>537</v>
      </c>
      <c r="CM8" s="120">
        <v>18</v>
      </c>
      <c r="CN8" s="120">
        <v>65.099999999999994</v>
      </c>
      <c r="CO8" s="120">
        <v>2.2000000000000002</v>
      </c>
      <c r="CP8" s="120">
        <v>393</v>
      </c>
      <c r="CQ8" s="120">
        <v>13</v>
      </c>
      <c r="CR8" s="120">
        <v>75.7</v>
      </c>
      <c r="CS8" s="120">
        <v>2.8</v>
      </c>
      <c r="CT8" s="120">
        <v>206.7</v>
      </c>
      <c r="CU8" s="120">
        <v>7</v>
      </c>
      <c r="CV8" s="120">
        <v>24.75</v>
      </c>
      <c r="CW8" s="120">
        <v>0.92</v>
      </c>
      <c r="CX8" s="120">
        <v>133.19999999999999</v>
      </c>
      <c r="CY8" s="120">
        <v>5.3</v>
      </c>
      <c r="CZ8" s="120">
        <v>14.64</v>
      </c>
      <c r="DA8" s="120">
        <v>0.71</v>
      </c>
      <c r="DB8" s="120">
        <v>-9</v>
      </c>
      <c r="DC8" s="120">
        <v>22</v>
      </c>
      <c r="DD8" s="120">
        <v>2.4</v>
      </c>
      <c r="DE8" s="120">
        <v>3.8</v>
      </c>
      <c r="DF8" s="120">
        <v>0.7</v>
      </c>
      <c r="DG8" s="120">
        <v>0.12</v>
      </c>
      <c r="DH8" s="120">
        <v>0.23</v>
      </c>
      <c r="DI8" s="120">
        <v>0.11</v>
      </c>
      <c r="DJ8" s="120">
        <v>1.75</v>
      </c>
      <c r="DK8" s="120">
        <v>0.26</v>
      </c>
      <c r="DL8" s="120">
        <v>737</v>
      </c>
      <c r="DM8" s="120">
        <v>25</v>
      </c>
      <c r="DN8" s="120">
        <v>35.700000000000003</v>
      </c>
      <c r="DO8" s="120">
        <v>1.2</v>
      </c>
      <c r="DP8" s="120">
        <v>662</v>
      </c>
      <c r="DQ8" s="120">
        <v>60</v>
      </c>
      <c r="DR8" s="120">
        <v>3.5080000000000003E-5</v>
      </c>
      <c r="DS8" s="120">
        <v>5.8999999999999996E-7</v>
      </c>
      <c r="DT8" s="122">
        <v>102700</v>
      </c>
      <c r="DU8" s="122">
        <v>3600</v>
      </c>
      <c r="DV8" s="122">
        <v>1612000</v>
      </c>
      <c r="DW8" s="122">
        <v>58000</v>
      </c>
      <c r="DX8" s="120">
        <v>1350</v>
      </c>
      <c r="DY8" s="120">
        <v>290</v>
      </c>
      <c r="DZ8" s="122">
        <v>22800</v>
      </c>
      <c r="EA8" s="122">
        <v>1100</v>
      </c>
      <c r="EB8" s="120">
        <v>18980</v>
      </c>
      <c r="EC8" s="120">
        <v>700</v>
      </c>
      <c r="ED8" s="122">
        <v>328000</v>
      </c>
      <c r="EE8" s="122">
        <v>11000</v>
      </c>
      <c r="EF8" s="122">
        <v>1790000</v>
      </c>
      <c r="EG8" s="122">
        <v>62000</v>
      </c>
      <c r="EH8" s="122">
        <v>2470000</v>
      </c>
      <c r="EI8" s="122">
        <v>85000</v>
      </c>
      <c r="EJ8" s="122">
        <v>312000</v>
      </c>
      <c r="EK8" s="122">
        <v>11000</v>
      </c>
      <c r="EL8" s="122">
        <v>190400</v>
      </c>
      <c r="EM8" s="122">
        <v>6500</v>
      </c>
      <c r="EN8" s="120">
        <v>24270</v>
      </c>
      <c r="EO8" s="120">
        <v>840</v>
      </c>
      <c r="EP8" s="120">
        <v>7590</v>
      </c>
      <c r="EQ8" s="120">
        <v>310</v>
      </c>
      <c r="ER8" s="120">
        <v>23540</v>
      </c>
      <c r="ES8" s="120">
        <v>790</v>
      </c>
      <c r="ET8" s="120">
        <v>20880</v>
      </c>
      <c r="EU8" s="120">
        <v>720</v>
      </c>
      <c r="EV8" s="122">
        <v>29200</v>
      </c>
      <c r="EW8" s="122">
        <v>1000</v>
      </c>
      <c r="EX8" s="120">
        <v>23600</v>
      </c>
      <c r="EY8" s="120">
        <v>860</v>
      </c>
      <c r="EZ8" s="120">
        <v>21520</v>
      </c>
      <c r="FA8" s="120">
        <v>730</v>
      </c>
      <c r="FB8" s="120">
        <v>7900</v>
      </c>
      <c r="FC8" s="120">
        <v>300</v>
      </c>
      <c r="FD8" s="120">
        <v>9090</v>
      </c>
      <c r="FE8" s="120">
        <v>360</v>
      </c>
      <c r="FF8" s="120">
        <v>4750</v>
      </c>
      <c r="FG8" s="120">
        <v>230</v>
      </c>
      <c r="FH8" s="120">
        <v>10</v>
      </c>
      <c r="FI8" s="120">
        <v>16</v>
      </c>
      <c r="FJ8" s="120">
        <v>50.9</v>
      </c>
      <c r="FK8" s="120">
        <v>8.6999999999999993</v>
      </c>
      <c r="FL8" s="120">
        <v>14.9</v>
      </c>
      <c r="FM8" s="120">
        <v>7</v>
      </c>
      <c r="FN8" s="120">
        <v>274</v>
      </c>
      <c r="FO8" s="120">
        <v>40</v>
      </c>
      <c r="FP8" s="122">
        <v>208600</v>
      </c>
      <c r="FQ8" s="122">
        <v>7200</v>
      </c>
      <c r="FR8" s="120">
        <v>12030</v>
      </c>
      <c r="FS8" s="120">
        <v>410</v>
      </c>
      <c r="FT8" s="120">
        <v>230</v>
      </c>
      <c r="FU8" s="120">
        <v>21</v>
      </c>
      <c r="FV8" s="120">
        <v>0</v>
      </c>
      <c r="FW8" s="120">
        <v>0.83172999999999997</v>
      </c>
      <c r="FX8" s="120">
        <v>1.0052000000000001</v>
      </c>
      <c r="FY8" s="120">
        <v>423.27</v>
      </c>
      <c r="FZ8" s="120">
        <v>0.35922999999999999</v>
      </c>
      <c r="GA8" s="120">
        <v>2.8895</v>
      </c>
      <c r="GB8" s="120">
        <v>0.19650000000000001</v>
      </c>
      <c r="GC8" s="120">
        <v>3.3271000000000002</v>
      </c>
      <c r="GD8" s="120">
        <v>4.0763999999999996</v>
      </c>
      <c r="GE8" s="120">
        <v>0.36016999999999999</v>
      </c>
      <c r="GF8" s="120">
        <v>0.36553000000000002</v>
      </c>
      <c r="GG8" s="120">
        <v>0.36115000000000003</v>
      </c>
      <c r="GH8" s="120">
        <v>2.9951999999999999E-2</v>
      </c>
      <c r="GI8" s="120">
        <v>0.21423</v>
      </c>
      <c r="GJ8" s="120">
        <v>2.0386000000000001E-2</v>
      </c>
      <c r="GK8" s="120">
        <v>0.10607</v>
      </c>
      <c r="GL8" s="120">
        <v>3.3369000000000003E-2</v>
      </c>
      <c r="GM8" s="120">
        <v>0</v>
      </c>
      <c r="GN8" s="120">
        <v>0</v>
      </c>
      <c r="GO8" s="120">
        <v>6.8786E-2</v>
      </c>
      <c r="GP8" s="120">
        <v>1.4485E-2</v>
      </c>
      <c r="GQ8" s="120">
        <v>144.85</v>
      </c>
      <c r="GR8" s="120">
        <v>2.6945999999999999</v>
      </c>
      <c r="GS8" s="120">
        <v>8.6683999999999997E-2</v>
      </c>
      <c r="GT8" s="120">
        <v>0.13267000000000001</v>
      </c>
      <c r="GU8" s="120">
        <v>0.13358</v>
      </c>
      <c r="GV8" s="120">
        <v>0.15728</v>
      </c>
      <c r="GW8" s="120">
        <v>4.8111999999999999E-3</v>
      </c>
      <c r="GX8" s="120">
        <v>0</v>
      </c>
      <c r="GY8" s="120">
        <v>0</v>
      </c>
      <c r="GZ8" s="120">
        <v>0</v>
      </c>
      <c r="HA8" s="120">
        <v>0</v>
      </c>
      <c r="HB8" s="120">
        <v>0</v>
      </c>
      <c r="HC8" s="120">
        <v>0</v>
      </c>
      <c r="HD8" s="120">
        <v>0</v>
      </c>
      <c r="HE8" s="120">
        <v>0</v>
      </c>
      <c r="HF8" s="120">
        <v>0</v>
      </c>
      <c r="HG8" s="120">
        <v>0</v>
      </c>
      <c r="HH8" s="120">
        <v>0</v>
      </c>
      <c r="HI8" s="120">
        <v>0</v>
      </c>
      <c r="HJ8" s="120">
        <v>0</v>
      </c>
      <c r="HK8" s="120">
        <v>0</v>
      </c>
      <c r="HL8" s="120">
        <v>0</v>
      </c>
      <c r="HM8" s="120">
        <v>0</v>
      </c>
      <c r="HN8" s="120">
        <v>0</v>
      </c>
      <c r="HO8" s="120">
        <v>0</v>
      </c>
      <c r="HP8" s="120">
        <v>0</v>
      </c>
      <c r="HQ8" s="120">
        <v>0</v>
      </c>
      <c r="HR8" s="120">
        <v>0</v>
      </c>
      <c r="HS8" s="120">
        <v>0</v>
      </c>
      <c r="HT8" s="120">
        <v>0</v>
      </c>
      <c r="HU8" s="120">
        <v>0</v>
      </c>
      <c r="HV8" s="120">
        <v>0</v>
      </c>
      <c r="HW8" s="120">
        <v>0</v>
      </c>
      <c r="HX8" s="120">
        <v>0</v>
      </c>
      <c r="HY8" s="120">
        <v>0</v>
      </c>
      <c r="HZ8" s="120">
        <v>0</v>
      </c>
      <c r="IA8" s="120">
        <v>0</v>
      </c>
      <c r="IB8" s="120">
        <v>0</v>
      </c>
      <c r="IC8" s="120">
        <v>0</v>
      </c>
      <c r="ID8" s="120">
        <v>0</v>
      </c>
      <c r="IE8" s="120">
        <v>0</v>
      </c>
      <c r="IF8" s="120">
        <v>0</v>
      </c>
      <c r="IG8" s="120">
        <v>0</v>
      </c>
      <c r="IH8" s="120">
        <v>0</v>
      </c>
      <c r="II8" s="120">
        <v>0</v>
      </c>
      <c r="IJ8" s="120">
        <v>0</v>
      </c>
      <c r="IK8" s="120">
        <v>0</v>
      </c>
      <c r="IL8" s="120">
        <v>0</v>
      </c>
      <c r="IM8" s="120">
        <v>0</v>
      </c>
      <c r="IN8" s="120">
        <v>0</v>
      </c>
      <c r="IO8" s="120">
        <v>0</v>
      </c>
      <c r="IP8" s="120">
        <v>0</v>
      </c>
      <c r="IQ8" s="120">
        <v>0</v>
      </c>
      <c r="IR8" s="120">
        <v>0</v>
      </c>
      <c r="IS8" s="120">
        <v>0</v>
      </c>
      <c r="IT8" s="120">
        <v>0</v>
      </c>
      <c r="IU8" s="120">
        <v>0</v>
      </c>
      <c r="IV8" s="120">
        <v>0</v>
      </c>
      <c r="IW8" s="120">
        <v>0</v>
      </c>
      <c r="IX8" s="120">
        <v>0</v>
      </c>
      <c r="IY8" s="120">
        <v>0</v>
      </c>
      <c r="IZ8" s="120">
        <v>0</v>
      </c>
      <c r="JA8" s="120">
        <v>0</v>
      </c>
      <c r="JB8" s="120">
        <v>0</v>
      </c>
    </row>
    <row r="9" spans="1:262" ht="14.4" x14ac:dyDescent="0.3">
      <c r="A9" s="120" t="s">
        <v>511</v>
      </c>
      <c r="B9" s="120" t="s">
        <v>454</v>
      </c>
      <c r="C9" s="120" t="s">
        <v>758</v>
      </c>
      <c r="D9" s="120" t="s">
        <v>455</v>
      </c>
      <c r="E9" s="121">
        <v>0.4343971064814815</v>
      </c>
      <c r="F9" s="120">
        <v>39.286000000000001</v>
      </c>
      <c r="G9" s="120" t="s">
        <v>512</v>
      </c>
      <c r="H9" s="122">
        <v>6720000</v>
      </c>
      <c r="I9" s="122">
        <v>210000</v>
      </c>
      <c r="J9" s="122">
        <v>1566000</v>
      </c>
      <c r="K9" s="122">
        <v>52000</v>
      </c>
      <c r="L9" s="120">
        <v>57850</v>
      </c>
      <c r="M9" s="120">
        <v>340</v>
      </c>
      <c r="N9" s="122">
        <v>97300</v>
      </c>
      <c r="O9" s="122">
        <v>3000</v>
      </c>
      <c r="P9" s="122">
        <v>126400</v>
      </c>
      <c r="Q9" s="122">
        <v>1200</v>
      </c>
      <c r="R9" s="120">
        <v>19330</v>
      </c>
      <c r="S9" s="120">
        <v>540</v>
      </c>
      <c r="T9" s="122">
        <v>290100</v>
      </c>
      <c r="U9" s="122">
        <v>8800</v>
      </c>
      <c r="V9" s="122">
        <v>1633000</v>
      </c>
      <c r="W9" s="122">
        <v>56000</v>
      </c>
      <c r="X9" s="122">
        <v>2199000</v>
      </c>
      <c r="Y9" s="122">
        <v>67000</v>
      </c>
      <c r="Z9" s="122">
        <v>268700</v>
      </c>
      <c r="AA9" s="122">
        <v>8300</v>
      </c>
      <c r="AB9" s="122">
        <v>164900</v>
      </c>
      <c r="AC9" s="122">
        <v>5000</v>
      </c>
      <c r="AD9" s="120">
        <v>20180</v>
      </c>
      <c r="AE9" s="120">
        <v>670</v>
      </c>
      <c r="AF9" s="120">
        <v>7330</v>
      </c>
      <c r="AG9" s="120">
        <v>240</v>
      </c>
      <c r="AH9" s="120">
        <v>20530</v>
      </c>
      <c r="AI9" s="120">
        <v>650</v>
      </c>
      <c r="AJ9" s="120">
        <v>18100</v>
      </c>
      <c r="AK9" s="120">
        <v>660</v>
      </c>
      <c r="AL9" s="120">
        <v>25660</v>
      </c>
      <c r="AM9" s="120">
        <v>750</v>
      </c>
      <c r="AN9" s="120">
        <v>20820</v>
      </c>
      <c r="AO9" s="120">
        <v>680</v>
      </c>
      <c r="AP9" s="120">
        <v>19460</v>
      </c>
      <c r="AQ9" s="120">
        <v>610</v>
      </c>
      <c r="AR9" s="120">
        <v>7450</v>
      </c>
      <c r="AS9" s="120">
        <v>280</v>
      </c>
      <c r="AT9" s="120">
        <v>8810</v>
      </c>
      <c r="AU9" s="120">
        <v>310</v>
      </c>
      <c r="AV9" s="120">
        <v>4790</v>
      </c>
      <c r="AW9" s="120">
        <v>180</v>
      </c>
      <c r="AX9" s="120">
        <v>374</v>
      </c>
      <c r="AY9" s="120">
        <v>28</v>
      </c>
      <c r="AZ9" s="120">
        <v>105</v>
      </c>
      <c r="BA9" s="120">
        <v>13</v>
      </c>
      <c r="BB9" s="120">
        <v>63.5</v>
      </c>
      <c r="BC9" s="120">
        <v>7.5</v>
      </c>
      <c r="BD9" s="120">
        <v>25.5</v>
      </c>
      <c r="BE9" s="120">
        <v>7.7</v>
      </c>
      <c r="BF9" s="120">
        <v>264</v>
      </c>
      <c r="BG9" s="120">
        <v>32</v>
      </c>
      <c r="BH9" s="122">
        <v>188400</v>
      </c>
      <c r="BI9" s="122">
        <v>5600</v>
      </c>
      <c r="BJ9" s="120">
        <v>10190</v>
      </c>
      <c r="BK9" s="120">
        <v>300</v>
      </c>
      <c r="BL9" s="120">
        <v>195</v>
      </c>
      <c r="BM9" s="120">
        <v>17</v>
      </c>
      <c r="BN9" s="120">
        <v>-24740</v>
      </c>
      <c r="BO9" s="120">
        <v>910</v>
      </c>
      <c r="BP9" s="120">
        <v>-870</v>
      </c>
      <c r="BQ9" s="120">
        <v>190</v>
      </c>
      <c r="BR9" s="122">
        <v>962000</v>
      </c>
      <c r="BS9" s="122">
        <v>30000</v>
      </c>
      <c r="BT9" s="120">
        <v>243</v>
      </c>
      <c r="BU9" s="120">
        <v>14</v>
      </c>
      <c r="BV9" s="120">
        <v>1232</v>
      </c>
      <c r="BW9" s="120">
        <v>38</v>
      </c>
      <c r="BX9" s="120">
        <v>2007</v>
      </c>
      <c r="BY9" s="120">
        <v>61</v>
      </c>
      <c r="BZ9" s="120">
        <v>8870</v>
      </c>
      <c r="CA9" s="120">
        <v>300</v>
      </c>
      <c r="CB9" s="120">
        <v>11520</v>
      </c>
      <c r="CC9" s="120">
        <v>350</v>
      </c>
      <c r="CD9" s="120">
        <v>1045</v>
      </c>
      <c r="CE9" s="120">
        <v>32</v>
      </c>
      <c r="CF9" s="120">
        <v>3770</v>
      </c>
      <c r="CG9" s="120">
        <v>110</v>
      </c>
      <c r="CH9" s="120">
        <v>518</v>
      </c>
      <c r="CI9" s="120">
        <v>17</v>
      </c>
      <c r="CJ9" s="120">
        <v>46.9</v>
      </c>
      <c r="CK9" s="120">
        <v>1.5</v>
      </c>
      <c r="CL9" s="120">
        <v>471</v>
      </c>
      <c r="CM9" s="120">
        <v>15</v>
      </c>
      <c r="CN9" s="120">
        <v>56.8</v>
      </c>
      <c r="CO9" s="120">
        <v>2.1</v>
      </c>
      <c r="CP9" s="120">
        <v>348</v>
      </c>
      <c r="CQ9" s="120">
        <v>10</v>
      </c>
      <c r="CR9" s="120">
        <v>67.2</v>
      </c>
      <c r="CS9" s="120">
        <v>2.2000000000000002</v>
      </c>
      <c r="CT9" s="120">
        <v>188.2</v>
      </c>
      <c r="CU9" s="120">
        <v>5.9</v>
      </c>
      <c r="CV9" s="120">
        <v>23.52</v>
      </c>
      <c r="CW9" s="120">
        <v>0.89</v>
      </c>
      <c r="CX9" s="120">
        <v>129.9</v>
      </c>
      <c r="CY9" s="120">
        <v>4.5</v>
      </c>
      <c r="CZ9" s="120">
        <v>14.87</v>
      </c>
      <c r="DA9" s="120">
        <v>0.56000000000000005</v>
      </c>
      <c r="DB9" s="120">
        <v>22</v>
      </c>
      <c r="DC9" s="120">
        <v>28</v>
      </c>
      <c r="DD9" s="120">
        <v>0.8</v>
      </c>
      <c r="DE9" s="120">
        <v>3.2</v>
      </c>
      <c r="DF9" s="120">
        <v>0.56000000000000005</v>
      </c>
      <c r="DG9" s="120">
        <v>0.1</v>
      </c>
      <c r="DH9" s="120">
        <v>0.15</v>
      </c>
      <c r="DI9" s="120">
        <v>0.12</v>
      </c>
      <c r="DJ9" s="120">
        <v>1.49</v>
      </c>
      <c r="DK9" s="120">
        <v>0.21</v>
      </c>
      <c r="DL9" s="120">
        <v>670</v>
      </c>
      <c r="DM9" s="120">
        <v>20</v>
      </c>
      <c r="DN9" s="120">
        <v>30.38</v>
      </c>
      <c r="DO9" s="120">
        <v>0.9</v>
      </c>
      <c r="DP9" s="120">
        <v>570</v>
      </c>
      <c r="DQ9" s="120">
        <v>51</v>
      </c>
      <c r="DR9" s="120">
        <v>3.1699999999999998E-5</v>
      </c>
      <c r="DS9" s="120">
        <v>5.2E-7</v>
      </c>
      <c r="DT9" s="122">
        <v>96500</v>
      </c>
      <c r="DU9" s="122">
        <v>3000</v>
      </c>
      <c r="DV9" s="122">
        <v>1502000</v>
      </c>
      <c r="DW9" s="122">
        <v>52000</v>
      </c>
      <c r="DX9" s="120">
        <v>1520</v>
      </c>
      <c r="DY9" s="120">
        <v>340</v>
      </c>
      <c r="DZ9" s="122">
        <v>20800</v>
      </c>
      <c r="EA9" s="122">
        <v>1200</v>
      </c>
      <c r="EB9" s="120">
        <v>17550</v>
      </c>
      <c r="EC9" s="120">
        <v>540</v>
      </c>
      <c r="ED9" s="122">
        <v>290100</v>
      </c>
      <c r="EE9" s="122">
        <v>8800</v>
      </c>
      <c r="EF9" s="122">
        <v>1633000</v>
      </c>
      <c r="EG9" s="122">
        <v>56000</v>
      </c>
      <c r="EH9" s="122">
        <v>2199000</v>
      </c>
      <c r="EI9" s="122">
        <v>67000</v>
      </c>
      <c r="EJ9" s="122">
        <v>268700</v>
      </c>
      <c r="EK9" s="122">
        <v>8300</v>
      </c>
      <c r="EL9" s="122">
        <v>164900</v>
      </c>
      <c r="EM9" s="122">
        <v>5000</v>
      </c>
      <c r="EN9" s="120">
        <v>20180</v>
      </c>
      <c r="EO9" s="120">
        <v>670</v>
      </c>
      <c r="EP9" s="120">
        <v>7330</v>
      </c>
      <c r="EQ9" s="120">
        <v>240</v>
      </c>
      <c r="ER9" s="120">
        <v>20530</v>
      </c>
      <c r="ES9" s="120">
        <v>650</v>
      </c>
      <c r="ET9" s="120">
        <v>18100</v>
      </c>
      <c r="EU9" s="120">
        <v>660</v>
      </c>
      <c r="EV9" s="120">
        <v>25660</v>
      </c>
      <c r="EW9" s="120">
        <v>750</v>
      </c>
      <c r="EX9" s="120">
        <v>20820</v>
      </c>
      <c r="EY9" s="120">
        <v>680</v>
      </c>
      <c r="EZ9" s="120">
        <v>19460</v>
      </c>
      <c r="FA9" s="120">
        <v>610</v>
      </c>
      <c r="FB9" s="120">
        <v>7450</v>
      </c>
      <c r="FC9" s="120">
        <v>280</v>
      </c>
      <c r="FD9" s="120">
        <v>8810</v>
      </c>
      <c r="FE9" s="120">
        <v>310</v>
      </c>
      <c r="FF9" s="120">
        <v>4790</v>
      </c>
      <c r="FG9" s="120">
        <v>180</v>
      </c>
      <c r="FH9" s="120">
        <v>3</v>
      </c>
      <c r="FI9" s="120">
        <v>13</v>
      </c>
      <c r="FJ9" s="120">
        <v>40.200000000000003</v>
      </c>
      <c r="FK9" s="120">
        <v>7.5</v>
      </c>
      <c r="FL9" s="120">
        <v>10</v>
      </c>
      <c r="FM9" s="120">
        <v>7.7</v>
      </c>
      <c r="FN9" s="120">
        <v>232</v>
      </c>
      <c r="FO9" s="120">
        <v>32</v>
      </c>
      <c r="FP9" s="122">
        <v>188400</v>
      </c>
      <c r="FQ9" s="122">
        <v>5600</v>
      </c>
      <c r="FR9" s="120">
        <v>10190</v>
      </c>
      <c r="FS9" s="120">
        <v>300</v>
      </c>
      <c r="FT9" s="120">
        <v>195</v>
      </c>
      <c r="FU9" s="120">
        <v>17</v>
      </c>
      <c r="FV9" s="120">
        <v>0</v>
      </c>
      <c r="FW9" s="120">
        <v>1.595</v>
      </c>
      <c r="FX9" s="120">
        <v>1.1191</v>
      </c>
      <c r="FY9" s="120">
        <v>549.04999999999995</v>
      </c>
      <c r="FZ9" s="120">
        <v>0.32371</v>
      </c>
      <c r="GA9" s="120">
        <v>2.3391000000000002</v>
      </c>
      <c r="GB9" s="120">
        <v>0.77690999999999999</v>
      </c>
      <c r="GC9" s="120">
        <v>2.1482999999999999</v>
      </c>
      <c r="GD9" s="120">
        <v>3.4618000000000002</v>
      </c>
      <c r="GE9" s="120">
        <v>0.31054999999999999</v>
      </c>
      <c r="GF9" s="120">
        <v>1.3599000000000001</v>
      </c>
      <c r="GG9" s="120">
        <v>0.48215000000000002</v>
      </c>
      <c r="GH9" s="120">
        <v>4.6997999999999998E-2</v>
      </c>
      <c r="GI9" s="120">
        <v>0.32136999999999999</v>
      </c>
      <c r="GJ9" s="120">
        <v>2.7654000000000001E-2</v>
      </c>
      <c r="GK9" s="120">
        <v>0.33073000000000002</v>
      </c>
      <c r="GL9" s="120">
        <v>2.8535999999999999E-2</v>
      </c>
      <c r="GM9" s="120">
        <v>8.5488999999999996E-2</v>
      </c>
      <c r="GN9" s="120">
        <v>1.6631E-2</v>
      </c>
      <c r="GO9" s="120">
        <v>7.7630000000000005E-2</v>
      </c>
      <c r="GP9" s="120">
        <v>1.6341000000000001E-2</v>
      </c>
      <c r="GQ9" s="120">
        <v>163.41</v>
      </c>
      <c r="GR9" s="120">
        <v>2.6650999999999998</v>
      </c>
      <c r="GS9" s="120">
        <v>8.7372000000000005E-2</v>
      </c>
      <c r="GT9" s="120">
        <v>0.123</v>
      </c>
      <c r="GU9" s="120">
        <v>0.12348000000000001</v>
      </c>
      <c r="GV9" s="120">
        <v>0.21281</v>
      </c>
      <c r="GW9" s="120">
        <v>8.1107000000000002E-3</v>
      </c>
      <c r="GX9" s="120">
        <v>0</v>
      </c>
      <c r="GY9" s="120">
        <v>0</v>
      </c>
      <c r="GZ9" s="120">
        <v>0</v>
      </c>
      <c r="HA9" s="120">
        <v>0</v>
      </c>
      <c r="HB9" s="120">
        <v>0</v>
      </c>
      <c r="HC9" s="120">
        <v>0</v>
      </c>
      <c r="HD9" s="120">
        <v>0</v>
      </c>
      <c r="HE9" s="120">
        <v>0</v>
      </c>
      <c r="HF9" s="120">
        <v>0</v>
      </c>
      <c r="HG9" s="120">
        <v>0</v>
      </c>
      <c r="HH9" s="120">
        <v>0</v>
      </c>
      <c r="HI9" s="120">
        <v>0</v>
      </c>
      <c r="HJ9" s="120">
        <v>0</v>
      </c>
      <c r="HK9" s="120">
        <v>0</v>
      </c>
      <c r="HL9" s="120">
        <v>0</v>
      </c>
      <c r="HM9" s="120">
        <v>0</v>
      </c>
      <c r="HN9" s="120">
        <v>0</v>
      </c>
      <c r="HO9" s="120">
        <v>0</v>
      </c>
      <c r="HP9" s="120">
        <v>0</v>
      </c>
      <c r="HQ9" s="120">
        <v>0</v>
      </c>
      <c r="HR9" s="120">
        <v>0</v>
      </c>
      <c r="HS9" s="120">
        <v>0</v>
      </c>
      <c r="HT9" s="120">
        <v>0</v>
      </c>
      <c r="HU9" s="120">
        <v>0</v>
      </c>
      <c r="HV9" s="120">
        <v>0</v>
      </c>
      <c r="HW9" s="120">
        <v>0</v>
      </c>
      <c r="HX9" s="120">
        <v>0</v>
      </c>
      <c r="HY9" s="120">
        <v>0</v>
      </c>
      <c r="HZ9" s="120">
        <v>0</v>
      </c>
      <c r="IA9" s="120">
        <v>0</v>
      </c>
      <c r="IB9" s="120">
        <v>0</v>
      </c>
      <c r="IC9" s="120">
        <v>0</v>
      </c>
      <c r="ID9" s="120">
        <v>0</v>
      </c>
      <c r="IE9" s="120">
        <v>0</v>
      </c>
      <c r="IF9" s="120">
        <v>0</v>
      </c>
      <c r="IG9" s="120">
        <v>0</v>
      </c>
      <c r="IH9" s="120">
        <v>0</v>
      </c>
      <c r="II9" s="120">
        <v>0</v>
      </c>
      <c r="IJ9" s="120">
        <v>0</v>
      </c>
      <c r="IK9" s="120">
        <v>0</v>
      </c>
      <c r="IL9" s="120">
        <v>0</v>
      </c>
      <c r="IM9" s="120">
        <v>0</v>
      </c>
      <c r="IN9" s="120">
        <v>0</v>
      </c>
      <c r="IO9" s="120">
        <v>0</v>
      </c>
      <c r="IP9" s="120">
        <v>0</v>
      </c>
      <c r="IQ9" s="120">
        <v>0</v>
      </c>
      <c r="IR9" s="120">
        <v>0</v>
      </c>
      <c r="IS9" s="120">
        <v>0</v>
      </c>
      <c r="IT9" s="120">
        <v>0</v>
      </c>
      <c r="IU9" s="120">
        <v>0</v>
      </c>
      <c r="IV9" s="120">
        <v>0</v>
      </c>
      <c r="IW9" s="120">
        <v>0</v>
      </c>
      <c r="IX9" s="120">
        <v>0</v>
      </c>
      <c r="IY9" s="120">
        <v>0</v>
      </c>
      <c r="IZ9" s="120">
        <v>0</v>
      </c>
      <c r="JA9" s="120">
        <v>0</v>
      </c>
      <c r="JB9" s="120">
        <v>0</v>
      </c>
    </row>
    <row r="10" spans="1:262" ht="14.4" x14ac:dyDescent="0.3">
      <c r="A10" s="120" t="s">
        <v>513</v>
      </c>
      <c r="B10" s="120" t="s">
        <v>454</v>
      </c>
      <c r="C10" s="120" t="s">
        <v>759</v>
      </c>
      <c r="D10" s="120" t="s">
        <v>455</v>
      </c>
      <c r="E10" s="121">
        <v>0.46020914351851849</v>
      </c>
      <c r="F10" s="120">
        <v>41.947000000000003</v>
      </c>
      <c r="G10" s="120" t="s">
        <v>514</v>
      </c>
      <c r="H10" s="122">
        <v>7230000</v>
      </c>
      <c r="I10" s="122">
        <v>200000</v>
      </c>
      <c r="J10" s="122">
        <v>1599000</v>
      </c>
      <c r="K10" s="122">
        <v>55000</v>
      </c>
      <c r="L10" s="120">
        <v>54600</v>
      </c>
      <c r="M10" s="120">
        <v>280</v>
      </c>
      <c r="N10" s="122">
        <v>98300</v>
      </c>
      <c r="O10" s="122">
        <v>2700</v>
      </c>
      <c r="P10" s="120">
        <v>124510</v>
      </c>
      <c r="Q10" s="120">
        <v>970</v>
      </c>
      <c r="R10" s="120">
        <v>19820</v>
      </c>
      <c r="S10" s="120">
        <v>510</v>
      </c>
      <c r="T10" s="122">
        <v>322800</v>
      </c>
      <c r="U10" s="122">
        <v>9500</v>
      </c>
      <c r="V10" s="122">
        <v>1759000</v>
      </c>
      <c r="W10" s="122">
        <v>57000</v>
      </c>
      <c r="X10" s="122">
        <v>2356000</v>
      </c>
      <c r="Y10" s="122">
        <v>70000</v>
      </c>
      <c r="Z10" s="122">
        <v>302500</v>
      </c>
      <c r="AA10" s="122">
        <v>8900</v>
      </c>
      <c r="AB10" s="122">
        <v>187800</v>
      </c>
      <c r="AC10" s="122">
        <v>5600</v>
      </c>
      <c r="AD10" s="120">
        <v>23480</v>
      </c>
      <c r="AE10" s="120">
        <v>650</v>
      </c>
      <c r="AF10" s="120">
        <v>7640</v>
      </c>
      <c r="AG10" s="120">
        <v>280</v>
      </c>
      <c r="AH10" s="120">
        <v>23080</v>
      </c>
      <c r="AI10" s="120">
        <v>740</v>
      </c>
      <c r="AJ10" s="120">
        <v>20390</v>
      </c>
      <c r="AK10" s="120">
        <v>590</v>
      </c>
      <c r="AL10" s="120">
        <v>28960</v>
      </c>
      <c r="AM10" s="120">
        <v>860</v>
      </c>
      <c r="AN10" s="120">
        <v>23080</v>
      </c>
      <c r="AO10" s="120">
        <v>700</v>
      </c>
      <c r="AP10" s="120">
        <v>21370</v>
      </c>
      <c r="AQ10" s="120">
        <v>660</v>
      </c>
      <c r="AR10" s="120">
        <v>7940</v>
      </c>
      <c r="AS10" s="120">
        <v>290</v>
      </c>
      <c r="AT10" s="120">
        <v>9020</v>
      </c>
      <c r="AU10" s="120">
        <v>300</v>
      </c>
      <c r="AV10" s="120">
        <v>4840</v>
      </c>
      <c r="AW10" s="120">
        <v>180</v>
      </c>
      <c r="AX10" s="120">
        <v>341</v>
      </c>
      <c r="AY10" s="120">
        <v>28</v>
      </c>
      <c r="AZ10" s="120">
        <v>103</v>
      </c>
      <c r="BA10" s="120">
        <v>12</v>
      </c>
      <c r="BB10" s="120">
        <v>68.599999999999994</v>
      </c>
      <c r="BC10" s="120">
        <v>9.3000000000000007</v>
      </c>
      <c r="BD10" s="120">
        <v>26.8</v>
      </c>
      <c r="BE10" s="120">
        <v>6.6</v>
      </c>
      <c r="BF10" s="120">
        <v>333</v>
      </c>
      <c r="BG10" s="120">
        <v>36</v>
      </c>
      <c r="BH10" s="122">
        <v>206900</v>
      </c>
      <c r="BI10" s="122">
        <v>5900</v>
      </c>
      <c r="BJ10" s="120">
        <v>12060</v>
      </c>
      <c r="BK10" s="120">
        <v>340</v>
      </c>
      <c r="BL10" s="120">
        <v>192</v>
      </c>
      <c r="BM10" s="120">
        <v>18</v>
      </c>
      <c r="BN10" s="122">
        <v>65100</v>
      </c>
      <c r="BO10" s="122">
        <v>2000</v>
      </c>
      <c r="BP10" s="120">
        <v>290</v>
      </c>
      <c r="BQ10" s="120">
        <v>270</v>
      </c>
      <c r="BR10" s="122">
        <v>1294000</v>
      </c>
      <c r="BS10" s="122">
        <v>36000</v>
      </c>
      <c r="BT10" s="120">
        <v>332</v>
      </c>
      <c r="BU10" s="120">
        <v>16</v>
      </c>
      <c r="BV10" s="120">
        <v>1675</v>
      </c>
      <c r="BW10" s="120">
        <v>47</v>
      </c>
      <c r="BX10" s="120">
        <v>2957</v>
      </c>
      <c r="BY10" s="120">
        <v>86</v>
      </c>
      <c r="BZ10" s="120">
        <v>12280</v>
      </c>
      <c r="CA10" s="120">
        <v>390</v>
      </c>
      <c r="CB10" s="120">
        <v>15710</v>
      </c>
      <c r="CC10" s="120">
        <v>460</v>
      </c>
      <c r="CD10" s="120">
        <v>1495</v>
      </c>
      <c r="CE10" s="120">
        <v>43</v>
      </c>
      <c r="CF10" s="120">
        <v>5520</v>
      </c>
      <c r="CG10" s="120">
        <v>160</v>
      </c>
      <c r="CH10" s="120">
        <v>762</v>
      </c>
      <c r="CI10" s="120">
        <v>21</v>
      </c>
      <c r="CJ10" s="120">
        <v>62.3</v>
      </c>
      <c r="CK10" s="120">
        <v>2.2999999999999998</v>
      </c>
      <c r="CL10" s="120">
        <v>679</v>
      </c>
      <c r="CM10" s="120">
        <v>22</v>
      </c>
      <c r="CN10" s="120">
        <v>81.400000000000006</v>
      </c>
      <c r="CO10" s="120">
        <v>2.2999999999999998</v>
      </c>
      <c r="CP10" s="120">
        <v>501</v>
      </c>
      <c r="CQ10" s="120">
        <v>15</v>
      </c>
      <c r="CR10" s="120">
        <v>94</v>
      </c>
      <c r="CS10" s="120">
        <v>2.8</v>
      </c>
      <c r="CT10" s="120">
        <v>263.60000000000002</v>
      </c>
      <c r="CU10" s="120">
        <v>8.1</v>
      </c>
      <c r="CV10" s="120">
        <v>32.200000000000003</v>
      </c>
      <c r="CW10" s="120">
        <v>1.2</v>
      </c>
      <c r="CX10" s="120">
        <v>170.4</v>
      </c>
      <c r="CY10" s="120">
        <v>5.6</v>
      </c>
      <c r="CZ10" s="120">
        <v>18.86</v>
      </c>
      <c r="DA10" s="120">
        <v>0.69</v>
      </c>
      <c r="DB10" s="120">
        <v>-26</v>
      </c>
      <c r="DC10" s="120">
        <v>28</v>
      </c>
      <c r="DD10" s="120">
        <v>0.5</v>
      </c>
      <c r="DE10" s="120">
        <v>3.5</v>
      </c>
      <c r="DF10" s="120">
        <v>0.83</v>
      </c>
      <c r="DG10" s="120">
        <v>0.16</v>
      </c>
      <c r="DH10" s="120">
        <v>0.26</v>
      </c>
      <c r="DI10" s="120">
        <v>0.12</v>
      </c>
      <c r="DJ10" s="120">
        <v>2.3199999999999998</v>
      </c>
      <c r="DK10" s="120">
        <v>0.28000000000000003</v>
      </c>
      <c r="DL10" s="120">
        <v>917</v>
      </c>
      <c r="DM10" s="120">
        <v>26</v>
      </c>
      <c r="DN10" s="120">
        <v>43.5</v>
      </c>
      <c r="DO10" s="120">
        <v>1.2</v>
      </c>
      <c r="DP10" s="120">
        <v>825</v>
      </c>
      <c r="DQ10" s="120">
        <v>76</v>
      </c>
      <c r="DR10" s="120">
        <v>3.3380000000000002E-5</v>
      </c>
      <c r="DS10" s="120">
        <v>4.7999999999999996E-7</v>
      </c>
      <c r="DT10" s="122">
        <v>97500</v>
      </c>
      <c r="DU10" s="122">
        <v>2700</v>
      </c>
      <c r="DV10" s="122">
        <v>1544000</v>
      </c>
      <c r="DW10" s="122">
        <v>55000</v>
      </c>
      <c r="DX10" s="120">
        <v>290</v>
      </c>
      <c r="DY10" s="120">
        <v>280</v>
      </c>
      <c r="DZ10" s="120">
        <v>20520</v>
      </c>
      <c r="EA10" s="120">
        <v>970</v>
      </c>
      <c r="EB10" s="120">
        <v>18110</v>
      </c>
      <c r="EC10" s="120">
        <v>510</v>
      </c>
      <c r="ED10" s="122">
        <v>322800</v>
      </c>
      <c r="EE10" s="122">
        <v>9500</v>
      </c>
      <c r="EF10" s="122">
        <v>1759000</v>
      </c>
      <c r="EG10" s="122">
        <v>57000</v>
      </c>
      <c r="EH10" s="122">
        <v>2356000</v>
      </c>
      <c r="EI10" s="122">
        <v>70000</v>
      </c>
      <c r="EJ10" s="122">
        <v>302500</v>
      </c>
      <c r="EK10" s="122">
        <v>8900</v>
      </c>
      <c r="EL10" s="122">
        <v>187800</v>
      </c>
      <c r="EM10" s="122">
        <v>5600</v>
      </c>
      <c r="EN10" s="120">
        <v>23480</v>
      </c>
      <c r="EO10" s="120">
        <v>650</v>
      </c>
      <c r="EP10" s="120">
        <v>7640</v>
      </c>
      <c r="EQ10" s="120">
        <v>280</v>
      </c>
      <c r="ER10" s="120">
        <v>23080</v>
      </c>
      <c r="ES10" s="120">
        <v>740</v>
      </c>
      <c r="ET10" s="120">
        <v>20390</v>
      </c>
      <c r="EU10" s="120">
        <v>590</v>
      </c>
      <c r="EV10" s="120">
        <v>28960</v>
      </c>
      <c r="EW10" s="120">
        <v>860</v>
      </c>
      <c r="EX10" s="120">
        <v>23080</v>
      </c>
      <c r="EY10" s="120">
        <v>700</v>
      </c>
      <c r="EZ10" s="120">
        <v>21370</v>
      </c>
      <c r="FA10" s="120">
        <v>660</v>
      </c>
      <c r="FB10" s="120">
        <v>7940</v>
      </c>
      <c r="FC10" s="120">
        <v>290</v>
      </c>
      <c r="FD10" s="120">
        <v>9020</v>
      </c>
      <c r="FE10" s="120">
        <v>300</v>
      </c>
      <c r="FF10" s="120">
        <v>4840</v>
      </c>
      <c r="FG10" s="120">
        <v>180</v>
      </c>
      <c r="FH10" s="120">
        <v>2</v>
      </c>
      <c r="FI10" s="120">
        <v>12</v>
      </c>
      <c r="FJ10" s="120">
        <v>50</v>
      </c>
      <c r="FK10" s="120">
        <v>9.3000000000000007</v>
      </c>
      <c r="FL10" s="120">
        <v>14.2</v>
      </c>
      <c r="FM10" s="120">
        <v>6.6</v>
      </c>
      <c r="FN10" s="120">
        <v>299</v>
      </c>
      <c r="FO10" s="120">
        <v>36</v>
      </c>
      <c r="FP10" s="122">
        <v>206900</v>
      </c>
      <c r="FQ10" s="122">
        <v>5900</v>
      </c>
      <c r="FR10" s="120">
        <v>12060</v>
      </c>
      <c r="FS10" s="120">
        <v>340</v>
      </c>
      <c r="FT10" s="120">
        <v>192</v>
      </c>
      <c r="FU10" s="120">
        <v>18</v>
      </c>
      <c r="FV10" s="120">
        <v>0</v>
      </c>
      <c r="FW10" s="120">
        <v>1.1032999999999999</v>
      </c>
      <c r="FX10" s="120">
        <v>0.86238999999999999</v>
      </c>
      <c r="FY10" s="120">
        <v>513.54</v>
      </c>
      <c r="FZ10" s="120">
        <v>0.31484000000000001</v>
      </c>
      <c r="GA10" s="120">
        <v>2.0973999999999999</v>
      </c>
      <c r="GB10" s="120">
        <v>0.54837000000000002</v>
      </c>
      <c r="GC10" s="120">
        <v>3.1398000000000001</v>
      </c>
      <c r="GD10" s="120">
        <v>6.9861000000000004</v>
      </c>
      <c r="GE10" s="120">
        <v>0.54074999999999995</v>
      </c>
      <c r="GF10" s="120">
        <v>1.3542000000000001</v>
      </c>
      <c r="GG10" s="120">
        <v>0.54071999999999998</v>
      </c>
      <c r="GH10" s="120">
        <v>3.3444000000000002E-2</v>
      </c>
      <c r="GI10" s="120">
        <v>0.20102999999999999</v>
      </c>
      <c r="GJ10" s="120">
        <v>3.5943000000000003E-2</v>
      </c>
      <c r="GK10" s="120">
        <v>0.14727999999999999</v>
      </c>
      <c r="GL10" s="120">
        <v>4.8799000000000002E-2</v>
      </c>
      <c r="GM10" s="120">
        <v>8.4824999999999998E-2</v>
      </c>
      <c r="GN10" s="120">
        <v>1.6619999999999999E-2</v>
      </c>
      <c r="GO10" s="120">
        <v>7.7079999999999996E-2</v>
      </c>
      <c r="GP10" s="120">
        <v>2.213E-2</v>
      </c>
      <c r="GQ10" s="120">
        <v>221.3</v>
      </c>
      <c r="GR10" s="120">
        <v>2.1320000000000001</v>
      </c>
      <c r="GS10" s="120">
        <v>6.9918999999999995E-2</v>
      </c>
      <c r="GT10" s="120">
        <v>0.10913</v>
      </c>
      <c r="GU10" s="120">
        <v>0.10611</v>
      </c>
      <c r="GV10" s="120">
        <v>0.17374999999999999</v>
      </c>
      <c r="GW10" s="120">
        <v>1.3402000000000001E-2</v>
      </c>
      <c r="GX10" s="120">
        <v>0</v>
      </c>
      <c r="GY10" s="120">
        <v>0</v>
      </c>
      <c r="GZ10" s="120">
        <v>0</v>
      </c>
      <c r="HA10" s="120">
        <v>0</v>
      </c>
      <c r="HB10" s="120">
        <v>0</v>
      </c>
      <c r="HC10" s="120">
        <v>0</v>
      </c>
      <c r="HD10" s="120">
        <v>0</v>
      </c>
      <c r="HE10" s="120">
        <v>0</v>
      </c>
      <c r="HF10" s="120">
        <v>0</v>
      </c>
      <c r="HG10" s="120">
        <v>0</v>
      </c>
      <c r="HH10" s="120">
        <v>0</v>
      </c>
      <c r="HI10" s="120">
        <v>0</v>
      </c>
      <c r="HJ10" s="120">
        <v>0</v>
      </c>
      <c r="HK10" s="120">
        <v>0</v>
      </c>
      <c r="HL10" s="120">
        <v>0</v>
      </c>
      <c r="HM10" s="120">
        <v>0</v>
      </c>
      <c r="HN10" s="120">
        <v>0</v>
      </c>
      <c r="HO10" s="120">
        <v>0</v>
      </c>
      <c r="HP10" s="120">
        <v>0</v>
      </c>
      <c r="HQ10" s="120">
        <v>0</v>
      </c>
      <c r="HR10" s="120">
        <v>0</v>
      </c>
      <c r="HS10" s="120">
        <v>0</v>
      </c>
      <c r="HT10" s="120">
        <v>0</v>
      </c>
      <c r="HU10" s="120">
        <v>0</v>
      </c>
      <c r="HV10" s="120">
        <v>0</v>
      </c>
      <c r="HW10" s="120">
        <v>0</v>
      </c>
      <c r="HX10" s="120">
        <v>0</v>
      </c>
      <c r="HY10" s="120">
        <v>0</v>
      </c>
      <c r="HZ10" s="120">
        <v>0</v>
      </c>
      <c r="IA10" s="120">
        <v>0</v>
      </c>
      <c r="IB10" s="120">
        <v>0</v>
      </c>
      <c r="IC10" s="120">
        <v>0</v>
      </c>
      <c r="ID10" s="120">
        <v>0</v>
      </c>
      <c r="IE10" s="120">
        <v>0</v>
      </c>
      <c r="IF10" s="120">
        <v>0</v>
      </c>
      <c r="IG10" s="120">
        <v>0</v>
      </c>
      <c r="IH10" s="120">
        <v>0</v>
      </c>
      <c r="II10" s="120">
        <v>0</v>
      </c>
      <c r="IJ10" s="120">
        <v>0</v>
      </c>
      <c r="IK10" s="120">
        <v>0</v>
      </c>
      <c r="IL10" s="120">
        <v>0</v>
      </c>
      <c r="IM10" s="120">
        <v>0</v>
      </c>
      <c r="IN10" s="120">
        <v>0</v>
      </c>
      <c r="IO10" s="120">
        <v>0</v>
      </c>
      <c r="IP10" s="120">
        <v>0</v>
      </c>
      <c r="IQ10" s="120">
        <v>0</v>
      </c>
      <c r="IR10" s="120">
        <v>0</v>
      </c>
      <c r="IS10" s="120">
        <v>0</v>
      </c>
      <c r="IT10" s="120">
        <v>0</v>
      </c>
      <c r="IU10" s="120">
        <v>0</v>
      </c>
      <c r="IV10" s="120">
        <v>0</v>
      </c>
      <c r="IW10" s="120">
        <v>0</v>
      </c>
      <c r="IX10" s="120">
        <v>0</v>
      </c>
      <c r="IY10" s="120">
        <v>0</v>
      </c>
      <c r="IZ10" s="120">
        <v>0</v>
      </c>
      <c r="JA10" s="120">
        <v>0</v>
      </c>
      <c r="JB10" s="120">
        <v>0</v>
      </c>
    </row>
    <row r="11" spans="1:262" ht="14.4" x14ac:dyDescent="0.3">
      <c r="A11" s="120" t="s">
        <v>515</v>
      </c>
      <c r="B11" s="120" t="s">
        <v>454</v>
      </c>
      <c r="C11" s="120" t="s">
        <v>760</v>
      </c>
      <c r="D11" s="120" t="s">
        <v>455</v>
      </c>
      <c r="E11" s="121">
        <v>0.46101712962962965</v>
      </c>
      <c r="F11" s="120">
        <v>41.79</v>
      </c>
      <c r="G11" s="120" t="s">
        <v>516</v>
      </c>
      <c r="H11" s="122">
        <v>7140000</v>
      </c>
      <c r="I11" s="122">
        <v>220000</v>
      </c>
      <c r="J11" s="122">
        <v>1579000</v>
      </c>
      <c r="K11" s="122">
        <v>56000</v>
      </c>
      <c r="L11" s="120">
        <v>55070</v>
      </c>
      <c r="M11" s="120">
        <v>280</v>
      </c>
      <c r="N11" s="122">
        <v>97300</v>
      </c>
      <c r="O11" s="122">
        <v>3200</v>
      </c>
      <c r="P11" s="122">
        <v>125400</v>
      </c>
      <c r="Q11" s="122">
        <v>1100</v>
      </c>
      <c r="R11" s="120">
        <v>19630</v>
      </c>
      <c r="S11" s="120">
        <v>670</v>
      </c>
      <c r="T11" s="122">
        <v>308000</v>
      </c>
      <c r="U11" s="122">
        <v>10000</v>
      </c>
      <c r="V11" s="122">
        <v>1767000</v>
      </c>
      <c r="W11" s="122">
        <v>58000</v>
      </c>
      <c r="X11" s="122">
        <v>2347000</v>
      </c>
      <c r="Y11" s="122">
        <v>82000</v>
      </c>
      <c r="Z11" s="122">
        <v>288300</v>
      </c>
      <c r="AA11" s="122">
        <v>9700</v>
      </c>
      <c r="AB11" s="122">
        <v>177000</v>
      </c>
      <c r="AC11" s="122">
        <v>5600</v>
      </c>
      <c r="AD11" s="120">
        <v>22000</v>
      </c>
      <c r="AE11" s="120">
        <v>770</v>
      </c>
      <c r="AF11" s="120">
        <v>7420</v>
      </c>
      <c r="AG11" s="120">
        <v>290</v>
      </c>
      <c r="AH11" s="120">
        <v>21560</v>
      </c>
      <c r="AI11" s="120">
        <v>690</v>
      </c>
      <c r="AJ11" s="120">
        <v>19150</v>
      </c>
      <c r="AK11" s="120">
        <v>740</v>
      </c>
      <c r="AL11" s="120">
        <v>27930</v>
      </c>
      <c r="AM11" s="120">
        <v>900</v>
      </c>
      <c r="AN11" s="120">
        <v>22110</v>
      </c>
      <c r="AO11" s="120">
        <v>750</v>
      </c>
      <c r="AP11" s="120">
        <v>20610</v>
      </c>
      <c r="AQ11" s="120">
        <v>700</v>
      </c>
      <c r="AR11" s="120">
        <v>7710</v>
      </c>
      <c r="AS11" s="120">
        <v>270</v>
      </c>
      <c r="AT11" s="120">
        <v>9180</v>
      </c>
      <c r="AU11" s="120">
        <v>350</v>
      </c>
      <c r="AV11" s="120">
        <v>5020</v>
      </c>
      <c r="AW11" s="120">
        <v>180</v>
      </c>
      <c r="AX11" s="120">
        <v>361</v>
      </c>
      <c r="AY11" s="120">
        <v>22</v>
      </c>
      <c r="AZ11" s="120">
        <v>125</v>
      </c>
      <c r="BA11" s="120">
        <v>13</v>
      </c>
      <c r="BB11" s="120">
        <v>64.8</v>
      </c>
      <c r="BC11" s="120">
        <v>8.1999999999999993</v>
      </c>
      <c r="BD11" s="120">
        <v>28.9</v>
      </c>
      <c r="BE11" s="120">
        <v>6</v>
      </c>
      <c r="BF11" s="120">
        <v>286</v>
      </c>
      <c r="BG11" s="120">
        <v>32</v>
      </c>
      <c r="BH11" s="122">
        <v>190000</v>
      </c>
      <c r="BI11" s="122">
        <v>6300</v>
      </c>
      <c r="BJ11" s="120">
        <v>10850</v>
      </c>
      <c r="BK11" s="120">
        <v>350</v>
      </c>
      <c r="BL11" s="120">
        <v>186</v>
      </c>
      <c r="BM11" s="120">
        <v>16</v>
      </c>
      <c r="BN11" s="122">
        <v>80000</v>
      </c>
      <c r="BO11" s="122">
        <v>2300</v>
      </c>
      <c r="BP11" s="120">
        <v>2240</v>
      </c>
      <c r="BQ11" s="120">
        <v>900</v>
      </c>
      <c r="BR11" s="122">
        <v>1294000</v>
      </c>
      <c r="BS11" s="122">
        <v>43000</v>
      </c>
      <c r="BT11" s="120">
        <v>353</v>
      </c>
      <c r="BU11" s="120">
        <v>18</v>
      </c>
      <c r="BV11" s="120">
        <v>1674</v>
      </c>
      <c r="BW11" s="120">
        <v>62</v>
      </c>
      <c r="BX11" s="120">
        <v>2850</v>
      </c>
      <c r="BY11" s="120">
        <v>91</v>
      </c>
      <c r="BZ11" s="120">
        <v>12450</v>
      </c>
      <c r="CA11" s="120">
        <v>410</v>
      </c>
      <c r="CB11" s="120">
        <v>15780</v>
      </c>
      <c r="CC11" s="120">
        <v>550</v>
      </c>
      <c r="CD11" s="120">
        <v>1437</v>
      </c>
      <c r="CE11" s="120">
        <v>48</v>
      </c>
      <c r="CF11" s="120">
        <v>5250</v>
      </c>
      <c r="CG11" s="120">
        <v>170</v>
      </c>
      <c r="CH11" s="120">
        <v>720</v>
      </c>
      <c r="CI11" s="120">
        <v>25</v>
      </c>
      <c r="CJ11" s="120">
        <v>61</v>
      </c>
      <c r="CK11" s="120">
        <v>2.4</v>
      </c>
      <c r="CL11" s="120">
        <v>640</v>
      </c>
      <c r="CM11" s="120">
        <v>20</v>
      </c>
      <c r="CN11" s="120">
        <v>77.099999999999994</v>
      </c>
      <c r="CO11" s="120">
        <v>3</v>
      </c>
      <c r="CP11" s="120">
        <v>487</v>
      </c>
      <c r="CQ11" s="120">
        <v>16</v>
      </c>
      <c r="CR11" s="120">
        <v>90.8</v>
      </c>
      <c r="CS11" s="120">
        <v>3.1</v>
      </c>
      <c r="CT11" s="120">
        <v>256.39999999999998</v>
      </c>
      <c r="CU11" s="120">
        <v>8.6999999999999993</v>
      </c>
      <c r="CV11" s="120">
        <v>31.6</v>
      </c>
      <c r="CW11" s="120">
        <v>1.1000000000000001</v>
      </c>
      <c r="CX11" s="120">
        <v>174.9</v>
      </c>
      <c r="CY11" s="120">
        <v>6.6</v>
      </c>
      <c r="CZ11" s="120">
        <v>19.739999999999998</v>
      </c>
      <c r="DA11" s="120">
        <v>0.72</v>
      </c>
      <c r="DB11" s="120">
        <v>-9</v>
      </c>
      <c r="DC11" s="120">
        <v>22</v>
      </c>
      <c r="DD11" s="120">
        <v>7</v>
      </c>
      <c r="DE11" s="120">
        <v>4</v>
      </c>
      <c r="DF11" s="120">
        <v>0.78</v>
      </c>
      <c r="DG11" s="120">
        <v>0.14000000000000001</v>
      </c>
      <c r="DH11" s="120">
        <v>0.3</v>
      </c>
      <c r="DI11" s="120">
        <v>0.11</v>
      </c>
      <c r="DJ11" s="120">
        <v>1.96</v>
      </c>
      <c r="DK11" s="120">
        <v>0.25</v>
      </c>
      <c r="DL11" s="120">
        <v>848</v>
      </c>
      <c r="DM11" s="120">
        <v>28</v>
      </c>
      <c r="DN11" s="120">
        <v>39.6</v>
      </c>
      <c r="DO11" s="120">
        <v>1.2</v>
      </c>
      <c r="DP11" s="120">
        <v>809</v>
      </c>
      <c r="DQ11" s="120">
        <v>70</v>
      </c>
      <c r="DR11" s="120">
        <v>3.0389999999999999E-5</v>
      </c>
      <c r="DS11" s="120">
        <v>4.3000000000000001E-7</v>
      </c>
      <c r="DT11" s="122">
        <v>96500</v>
      </c>
      <c r="DU11" s="122">
        <v>3200</v>
      </c>
      <c r="DV11" s="122">
        <v>1524000</v>
      </c>
      <c r="DW11" s="122">
        <v>56000</v>
      </c>
      <c r="DX11" s="120">
        <v>770</v>
      </c>
      <c r="DY11" s="120">
        <v>280</v>
      </c>
      <c r="DZ11" s="122">
        <v>21600</v>
      </c>
      <c r="EA11" s="122">
        <v>1100</v>
      </c>
      <c r="EB11" s="120">
        <v>17920</v>
      </c>
      <c r="EC11" s="120">
        <v>670</v>
      </c>
      <c r="ED11" s="122">
        <v>308000</v>
      </c>
      <c r="EE11" s="122">
        <v>10000</v>
      </c>
      <c r="EF11" s="122">
        <v>1767000</v>
      </c>
      <c r="EG11" s="122">
        <v>58000</v>
      </c>
      <c r="EH11" s="122">
        <v>2347000</v>
      </c>
      <c r="EI11" s="122">
        <v>82000</v>
      </c>
      <c r="EJ11" s="122">
        <v>288300</v>
      </c>
      <c r="EK11" s="122">
        <v>9700</v>
      </c>
      <c r="EL11" s="122">
        <v>177000</v>
      </c>
      <c r="EM11" s="122">
        <v>5600</v>
      </c>
      <c r="EN11" s="120">
        <v>22000</v>
      </c>
      <c r="EO11" s="120">
        <v>770</v>
      </c>
      <c r="EP11" s="120">
        <v>7420</v>
      </c>
      <c r="EQ11" s="120">
        <v>290</v>
      </c>
      <c r="ER11" s="120">
        <v>21560</v>
      </c>
      <c r="ES11" s="120">
        <v>690</v>
      </c>
      <c r="ET11" s="120">
        <v>19150</v>
      </c>
      <c r="EU11" s="120">
        <v>740</v>
      </c>
      <c r="EV11" s="120">
        <v>27930</v>
      </c>
      <c r="EW11" s="120">
        <v>900</v>
      </c>
      <c r="EX11" s="120">
        <v>22110</v>
      </c>
      <c r="EY11" s="120">
        <v>750</v>
      </c>
      <c r="EZ11" s="120">
        <v>20610</v>
      </c>
      <c r="FA11" s="120">
        <v>700</v>
      </c>
      <c r="FB11" s="120">
        <v>7710</v>
      </c>
      <c r="FC11" s="120">
        <v>270</v>
      </c>
      <c r="FD11" s="120">
        <v>9180</v>
      </c>
      <c r="FE11" s="120">
        <v>350</v>
      </c>
      <c r="FF11" s="120">
        <v>5020</v>
      </c>
      <c r="FG11" s="120">
        <v>180</v>
      </c>
      <c r="FH11" s="120">
        <v>23</v>
      </c>
      <c r="FI11" s="120">
        <v>13</v>
      </c>
      <c r="FJ11" s="120">
        <v>46.3</v>
      </c>
      <c r="FK11" s="120">
        <v>8.1999999999999993</v>
      </c>
      <c r="FL11" s="120">
        <v>16.399999999999999</v>
      </c>
      <c r="FM11" s="120">
        <v>6</v>
      </c>
      <c r="FN11" s="120">
        <v>252</v>
      </c>
      <c r="FO11" s="120">
        <v>32</v>
      </c>
      <c r="FP11" s="122">
        <v>190000</v>
      </c>
      <c r="FQ11" s="122">
        <v>6300</v>
      </c>
      <c r="FR11" s="120">
        <v>10850</v>
      </c>
      <c r="FS11" s="120">
        <v>350</v>
      </c>
      <c r="FT11" s="120">
        <v>186</v>
      </c>
      <c r="FU11" s="120">
        <v>16</v>
      </c>
      <c r="FV11" s="120">
        <v>0</v>
      </c>
      <c r="FW11" s="120">
        <v>1.1122000000000001</v>
      </c>
      <c r="FX11" s="120">
        <v>0.86302000000000001</v>
      </c>
      <c r="FY11" s="120">
        <v>519.88</v>
      </c>
      <c r="FZ11" s="120">
        <v>0.31607000000000002</v>
      </c>
      <c r="GA11" s="120">
        <v>2.1137000000000001</v>
      </c>
      <c r="GB11" s="120">
        <v>0.55549999999999999</v>
      </c>
      <c r="GC11" s="120">
        <v>3.1775000000000002</v>
      </c>
      <c r="GD11" s="120">
        <v>7.0667999999999997</v>
      </c>
      <c r="GE11" s="120">
        <v>0.54701999999999995</v>
      </c>
      <c r="GF11" s="120">
        <v>1.3712</v>
      </c>
      <c r="GG11" s="120">
        <v>0.54691999999999996</v>
      </c>
      <c r="GH11" s="120">
        <v>3.3834999999999997E-2</v>
      </c>
      <c r="GI11" s="120">
        <v>0.20341999999999999</v>
      </c>
      <c r="GJ11" s="120">
        <v>3.6359000000000002E-2</v>
      </c>
      <c r="GK11" s="120">
        <v>0.14903</v>
      </c>
      <c r="GL11" s="120">
        <v>4.9361000000000002E-2</v>
      </c>
      <c r="GM11" s="120">
        <v>8.5830000000000004E-2</v>
      </c>
      <c r="GN11" s="120">
        <v>1.6820000000000002E-2</v>
      </c>
      <c r="GO11" s="120">
        <v>7.7992000000000006E-2</v>
      </c>
      <c r="GP11" s="120">
        <v>2.2377000000000001E-2</v>
      </c>
      <c r="GQ11" s="120">
        <v>223.77</v>
      </c>
      <c r="GR11" s="120">
        <v>2.1482000000000001</v>
      </c>
      <c r="GS11" s="120">
        <v>7.0581000000000005E-2</v>
      </c>
      <c r="GT11" s="120">
        <v>0.11019</v>
      </c>
      <c r="GU11" s="120">
        <v>0.10714</v>
      </c>
      <c r="GV11" s="120">
        <v>0.17563999999999999</v>
      </c>
      <c r="GW11" s="120">
        <v>1.3535E-2</v>
      </c>
      <c r="GX11" s="120">
        <v>0</v>
      </c>
      <c r="GY11" s="120">
        <v>0</v>
      </c>
      <c r="GZ11" s="120">
        <v>0</v>
      </c>
      <c r="HA11" s="120">
        <v>0</v>
      </c>
      <c r="HB11" s="120">
        <v>0</v>
      </c>
      <c r="HC11" s="120">
        <v>0</v>
      </c>
      <c r="HD11" s="120">
        <v>0</v>
      </c>
      <c r="HE11" s="120">
        <v>0</v>
      </c>
      <c r="HF11" s="120">
        <v>0</v>
      </c>
      <c r="HG11" s="120">
        <v>0</v>
      </c>
      <c r="HH11" s="120">
        <v>0</v>
      </c>
      <c r="HI11" s="120">
        <v>0</v>
      </c>
      <c r="HJ11" s="120">
        <v>0</v>
      </c>
      <c r="HK11" s="120">
        <v>0</v>
      </c>
      <c r="HL11" s="120">
        <v>0</v>
      </c>
      <c r="HM11" s="120">
        <v>0</v>
      </c>
      <c r="HN11" s="120">
        <v>0</v>
      </c>
      <c r="HO11" s="120">
        <v>0</v>
      </c>
      <c r="HP11" s="120">
        <v>0</v>
      </c>
      <c r="HQ11" s="120">
        <v>0</v>
      </c>
      <c r="HR11" s="120">
        <v>0</v>
      </c>
      <c r="HS11" s="120">
        <v>0</v>
      </c>
      <c r="HT11" s="120">
        <v>0</v>
      </c>
      <c r="HU11" s="120">
        <v>0</v>
      </c>
      <c r="HV11" s="120">
        <v>0</v>
      </c>
      <c r="HW11" s="120">
        <v>0</v>
      </c>
      <c r="HX11" s="120">
        <v>0</v>
      </c>
      <c r="HY11" s="120">
        <v>0</v>
      </c>
      <c r="HZ11" s="120">
        <v>0</v>
      </c>
      <c r="IA11" s="120">
        <v>0</v>
      </c>
      <c r="IB11" s="120">
        <v>0</v>
      </c>
      <c r="IC11" s="120">
        <v>0</v>
      </c>
      <c r="ID11" s="120">
        <v>0</v>
      </c>
      <c r="IE11" s="120">
        <v>0</v>
      </c>
      <c r="IF11" s="120">
        <v>0</v>
      </c>
      <c r="IG11" s="120">
        <v>0</v>
      </c>
      <c r="IH11" s="120">
        <v>0</v>
      </c>
      <c r="II11" s="120">
        <v>0</v>
      </c>
      <c r="IJ11" s="120">
        <v>0</v>
      </c>
      <c r="IK11" s="120">
        <v>0</v>
      </c>
      <c r="IL11" s="120">
        <v>0</v>
      </c>
      <c r="IM11" s="120">
        <v>0</v>
      </c>
      <c r="IN11" s="120">
        <v>0</v>
      </c>
      <c r="IO11" s="120">
        <v>0</v>
      </c>
      <c r="IP11" s="120">
        <v>0</v>
      </c>
      <c r="IQ11" s="120">
        <v>0</v>
      </c>
      <c r="IR11" s="120">
        <v>0</v>
      </c>
      <c r="IS11" s="120">
        <v>0</v>
      </c>
      <c r="IT11" s="120">
        <v>0</v>
      </c>
      <c r="IU11" s="120">
        <v>0</v>
      </c>
      <c r="IV11" s="120">
        <v>0</v>
      </c>
      <c r="IW11" s="120">
        <v>0</v>
      </c>
      <c r="IX11" s="120">
        <v>0</v>
      </c>
      <c r="IY11" s="120">
        <v>0</v>
      </c>
      <c r="IZ11" s="120">
        <v>0</v>
      </c>
      <c r="JA11" s="120">
        <v>0</v>
      </c>
      <c r="JB11" s="120">
        <v>0</v>
      </c>
    </row>
    <row r="12" spans="1:262" ht="14.4" x14ac:dyDescent="0.3">
      <c r="A12" s="120" t="s">
        <v>517</v>
      </c>
      <c r="B12" s="120" t="s">
        <v>454</v>
      </c>
      <c r="C12" s="120" t="s">
        <v>730</v>
      </c>
      <c r="D12" s="120" t="s">
        <v>455</v>
      </c>
      <c r="E12" s="121">
        <v>0.46181701388888891</v>
      </c>
      <c r="F12" s="120">
        <v>42.44</v>
      </c>
      <c r="G12" s="120" t="s">
        <v>518</v>
      </c>
      <c r="H12" s="122">
        <v>6850000</v>
      </c>
      <c r="I12" s="122">
        <v>190000</v>
      </c>
      <c r="J12" s="122">
        <v>1571000</v>
      </c>
      <c r="K12" s="122">
        <v>50000</v>
      </c>
      <c r="L12" s="120">
        <v>55000</v>
      </c>
      <c r="M12" s="120">
        <v>390</v>
      </c>
      <c r="N12" s="122">
        <v>99200</v>
      </c>
      <c r="O12" s="122">
        <v>3100</v>
      </c>
      <c r="P12" s="120">
        <v>124700</v>
      </c>
      <c r="Q12" s="120">
        <v>900</v>
      </c>
      <c r="R12" s="120">
        <v>19650</v>
      </c>
      <c r="S12" s="120">
        <v>580</v>
      </c>
      <c r="T12" s="122">
        <v>299400</v>
      </c>
      <c r="U12" s="122">
        <v>9600</v>
      </c>
      <c r="V12" s="122">
        <v>1573000</v>
      </c>
      <c r="W12" s="122">
        <v>49000</v>
      </c>
      <c r="X12" s="122">
        <v>2276000</v>
      </c>
      <c r="Y12" s="122">
        <v>71000</v>
      </c>
      <c r="Z12" s="122">
        <v>291600</v>
      </c>
      <c r="AA12" s="122">
        <v>9400</v>
      </c>
      <c r="AB12" s="122">
        <v>181300</v>
      </c>
      <c r="AC12" s="122">
        <v>6500</v>
      </c>
      <c r="AD12" s="120">
        <v>23570</v>
      </c>
      <c r="AE12" s="120">
        <v>810</v>
      </c>
      <c r="AF12" s="120">
        <v>7420</v>
      </c>
      <c r="AG12" s="120">
        <v>270</v>
      </c>
      <c r="AH12" s="120">
        <v>22370</v>
      </c>
      <c r="AI12" s="120">
        <v>620</v>
      </c>
      <c r="AJ12" s="120">
        <v>19710</v>
      </c>
      <c r="AK12" s="120">
        <v>580</v>
      </c>
      <c r="AL12" s="120">
        <v>27240</v>
      </c>
      <c r="AM12" s="120">
        <v>830</v>
      </c>
      <c r="AN12" s="120">
        <v>21810</v>
      </c>
      <c r="AO12" s="120">
        <v>750</v>
      </c>
      <c r="AP12" s="120">
        <v>19960</v>
      </c>
      <c r="AQ12" s="120">
        <v>610</v>
      </c>
      <c r="AR12" s="120">
        <v>7480</v>
      </c>
      <c r="AS12" s="120">
        <v>290</v>
      </c>
      <c r="AT12" s="120">
        <v>8330</v>
      </c>
      <c r="AU12" s="120">
        <v>310</v>
      </c>
      <c r="AV12" s="120">
        <v>4620</v>
      </c>
      <c r="AW12" s="120">
        <v>180</v>
      </c>
      <c r="AX12" s="120">
        <v>390</v>
      </c>
      <c r="AY12" s="120">
        <v>25</v>
      </c>
      <c r="AZ12" s="120">
        <v>107</v>
      </c>
      <c r="BA12" s="120">
        <v>13</v>
      </c>
      <c r="BB12" s="120">
        <v>86</v>
      </c>
      <c r="BC12" s="120">
        <v>11</v>
      </c>
      <c r="BD12" s="120">
        <v>48.9</v>
      </c>
      <c r="BE12" s="120">
        <v>8.6999999999999993</v>
      </c>
      <c r="BF12" s="120">
        <v>310</v>
      </c>
      <c r="BG12" s="120">
        <v>42</v>
      </c>
      <c r="BH12" s="122">
        <v>190200</v>
      </c>
      <c r="BI12" s="122">
        <v>5800</v>
      </c>
      <c r="BJ12" s="120">
        <v>11030</v>
      </c>
      <c r="BK12" s="120">
        <v>320</v>
      </c>
      <c r="BL12" s="120">
        <v>198</v>
      </c>
      <c r="BM12" s="120">
        <v>18</v>
      </c>
      <c r="BN12" s="122">
        <v>111000</v>
      </c>
      <c r="BO12" s="122">
        <v>2800</v>
      </c>
      <c r="BP12" s="122">
        <v>-2700</v>
      </c>
      <c r="BQ12" s="122">
        <v>1200</v>
      </c>
      <c r="BR12" s="122">
        <v>1334000</v>
      </c>
      <c r="BS12" s="122">
        <v>42000</v>
      </c>
      <c r="BT12" s="120">
        <v>350</v>
      </c>
      <c r="BU12" s="120">
        <v>15</v>
      </c>
      <c r="BV12" s="120">
        <v>1692</v>
      </c>
      <c r="BW12" s="120">
        <v>55</v>
      </c>
      <c r="BX12" s="120">
        <v>2799</v>
      </c>
      <c r="BY12" s="120">
        <v>89</v>
      </c>
      <c r="BZ12" s="120">
        <v>11190</v>
      </c>
      <c r="CA12" s="120">
        <v>340</v>
      </c>
      <c r="CB12" s="120">
        <v>15430</v>
      </c>
      <c r="CC12" s="120">
        <v>480</v>
      </c>
      <c r="CD12" s="120">
        <v>1466</v>
      </c>
      <c r="CE12" s="120">
        <v>47</v>
      </c>
      <c r="CF12" s="120">
        <v>5430</v>
      </c>
      <c r="CG12" s="120">
        <v>190</v>
      </c>
      <c r="CH12" s="120">
        <v>778</v>
      </c>
      <c r="CI12" s="120">
        <v>27</v>
      </c>
      <c r="CJ12" s="120">
        <v>61.7</v>
      </c>
      <c r="CK12" s="120">
        <v>2.2000000000000002</v>
      </c>
      <c r="CL12" s="120">
        <v>670</v>
      </c>
      <c r="CM12" s="120">
        <v>18</v>
      </c>
      <c r="CN12" s="120">
        <v>80</v>
      </c>
      <c r="CO12" s="120">
        <v>2.2999999999999998</v>
      </c>
      <c r="CP12" s="120">
        <v>480</v>
      </c>
      <c r="CQ12" s="120">
        <v>14</v>
      </c>
      <c r="CR12" s="120">
        <v>90.3</v>
      </c>
      <c r="CS12" s="120">
        <v>3.1</v>
      </c>
      <c r="CT12" s="120">
        <v>249.7</v>
      </c>
      <c r="CU12" s="120">
        <v>7.5</v>
      </c>
      <c r="CV12" s="120">
        <v>30.9</v>
      </c>
      <c r="CW12" s="120">
        <v>1.2</v>
      </c>
      <c r="CX12" s="120">
        <v>160.1</v>
      </c>
      <c r="CY12" s="120">
        <v>5.9</v>
      </c>
      <c r="CZ12" s="120">
        <v>18.309999999999999</v>
      </c>
      <c r="DA12" s="120">
        <v>0.72</v>
      </c>
      <c r="DB12" s="120">
        <v>18</v>
      </c>
      <c r="DC12" s="120">
        <v>25</v>
      </c>
      <c r="DD12" s="120">
        <v>1.4</v>
      </c>
      <c r="DE12" s="120">
        <v>3.9</v>
      </c>
      <c r="DF12" s="120">
        <v>1.1499999999999999</v>
      </c>
      <c r="DG12" s="120">
        <v>0.19</v>
      </c>
      <c r="DH12" s="120">
        <v>0.68</v>
      </c>
      <c r="DI12" s="120">
        <v>0.16</v>
      </c>
      <c r="DJ12" s="120">
        <v>2.16</v>
      </c>
      <c r="DK12" s="120">
        <v>0.33</v>
      </c>
      <c r="DL12" s="120">
        <v>856</v>
      </c>
      <c r="DM12" s="120">
        <v>26</v>
      </c>
      <c r="DN12" s="120">
        <v>40.299999999999997</v>
      </c>
      <c r="DO12" s="120">
        <v>1.2</v>
      </c>
      <c r="DP12" s="120">
        <v>873</v>
      </c>
      <c r="DQ12" s="120">
        <v>78</v>
      </c>
      <c r="DR12" s="120">
        <v>3.0300000000000001E-5</v>
      </c>
      <c r="DS12" s="120">
        <v>6.1999999999999999E-7</v>
      </c>
      <c r="DT12" s="122">
        <v>98500</v>
      </c>
      <c r="DU12" s="122">
        <v>3100</v>
      </c>
      <c r="DV12" s="122">
        <v>1516000</v>
      </c>
      <c r="DW12" s="122">
        <v>50000</v>
      </c>
      <c r="DX12" s="120">
        <v>1040</v>
      </c>
      <c r="DY12" s="120">
        <v>400</v>
      </c>
      <c r="DZ12" s="120">
        <v>21160</v>
      </c>
      <c r="EA12" s="120">
        <v>890</v>
      </c>
      <c r="EB12" s="120">
        <v>17930</v>
      </c>
      <c r="EC12" s="120">
        <v>580</v>
      </c>
      <c r="ED12" s="122">
        <v>299400</v>
      </c>
      <c r="EE12" s="122">
        <v>9600</v>
      </c>
      <c r="EF12" s="122">
        <v>1573000</v>
      </c>
      <c r="EG12" s="122">
        <v>49000</v>
      </c>
      <c r="EH12" s="122">
        <v>2276000</v>
      </c>
      <c r="EI12" s="122">
        <v>71000</v>
      </c>
      <c r="EJ12" s="122">
        <v>291600</v>
      </c>
      <c r="EK12" s="122">
        <v>9400</v>
      </c>
      <c r="EL12" s="122">
        <v>181300</v>
      </c>
      <c r="EM12" s="122">
        <v>6500</v>
      </c>
      <c r="EN12" s="120">
        <v>23570</v>
      </c>
      <c r="EO12" s="120">
        <v>810</v>
      </c>
      <c r="EP12" s="120">
        <v>7420</v>
      </c>
      <c r="EQ12" s="120">
        <v>270</v>
      </c>
      <c r="ER12" s="120">
        <v>22370</v>
      </c>
      <c r="ES12" s="120">
        <v>620</v>
      </c>
      <c r="ET12" s="120">
        <v>19710</v>
      </c>
      <c r="EU12" s="120">
        <v>580</v>
      </c>
      <c r="EV12" s="120">
        <v>27240</v>
      </c>
      <c r="EW12" s="120">
        <v>830</v>
      </c>
      <c r="EX12" s="120">
        <v>21810</v>
      </c>
      <c r="EY12" s="120">
        <v>750</v>
      </c>
      <c r="EZ12" s="120">
        <v>19960</v>
      </c>
      <c r="FA12" s="120">
        <v>610</v>
      </c>
      <c r="FB12" s="120">
        <v>7480</v>
      </c>
      <c r="FC12" s="120">
        <v>290</v>
      </c>
      <c r="FD12" s="120">
        <v>8330</v>
      </c>
      <c r="FE12" s="120">
        <v>310</v>
      </c>
      <c r="FF12" s="120">
        <v>4620</v>
      </c>
      <c r="FG12" s="120">
        <v>180</v>
      </c>
      <c r="FH12" s="120">
        <v>5</v>
      </c>
      <c r="FI12" s="120">
        <v>13</v>
      </c>
      <c r="FJ12" s="120">
        <v>68</v>
      </c>
      <c r="FK12" s="120">
        <v>11</v>
      </c>
      <c r="FL12" s="120">
        <v>36.5</v>
      </c>
      <c r="FM12" s="120">
        <v>8.6999999999999993</v>
      </c>
      <c r="FN12" s="120">
        <v>276</v>
      </c>
      <c r="FO12" s="120">
        <v>42</v>
      </c>
      <c r="FP12" s="122">
        <v>190200</v>
      </c>
      <c r="FQ12" s="122">
        <v>5800</v>
      </c>
      <c r="FR12" s="120">
        <v>11030</v>
      </c>
      <c r="FS12" s="120">
        <v>320</v>
      </c>
      <c r="FT12" s="120">
        <v>198</v>
      </c>
      <c r="FU12" s="120">
        <v>18</v>
      </c>
      <c r="FV12" s="120">
        <v>0</v>
      </c>
      <c r="FW12" s="120">
        <v>0.71148999999999996</v>
      </c>
      <c r="FX12" s="120">
        <v>0.59192</v>
      </c>
      <c r="FY12" s="120">
        <v>523.15</v>
      </c>
      <c r="FZ12" s="120">
        <v>0.30603000000000002</v>
      </c>
      <c r="GA12" s="120">
        <v>2.3837999999999999</v>
      </c>
      <c r="GB12" s="120">
        <v>0.76926000000000005</v>
      </c>
      <c r="GC12" s="120">
        <v>4.1870000000000003</v>
      </c>
      <c r="GD12" s="120">
        <v>6.9885999999999999</v>
      </c>
      <c r="GE12" s="120">
        <v>1.2263999999999999</v>
      </c>
      <c r="GF12" s="120">
        <v>0.86978</v>
      </c>
      <c r="GG12" s="120">
        <v>0.22442999999999999</v>
      </c>
      <c r="GH12" s="120">
        <v>4.6817999999999999E-2</v>
      </c>
      <c r="GI12" s="120">
        <v>0.42396</v>
      </c>
      <c r="GJ12" s="120">
        <v>2.7418000000000001E-2</v>
      </c>
      <c r="GK12" s="120">
        <v>0.22378000000000001</v>
      </c>
      <c r="GL12" s="120">
        <v>4.4759E-2</v>
      </c>
      <c r="GM12" s="120">
        <v>0.12157999999999999</v>
      </c>
      <c r="GN12" s="120">
        <v>4.2276000000000001E-2</v>
      </c>
      <c r="GO12" s="120">
        <v>7.7721999999999999E-2</v>
      </c>
      <c r="GP12" s="120">
        <v>2.2266999999999999E-2</v>
      </c>
      <c r="GQ12" s="120">
        <v>222.67</v>
      </c>
      <c r="GR12" s="120">
        <v>3.1093000000000002</v>
      </c>
      <c r="GS12" s="120">
        <v>7.2725999999999999E-2</v>
      </c>
      <c r="GT12" s="120">
        <v>9.3793000000000001E-2</v>
      </c>
      <c r="GU12" s="120">
        <v>7.5734999999999997E-2</v>
      </c>
      <c r="GV12" s="120">
        <v>0.19828000000000001</v>
      </c>
      <c r="GW12" s="120">
        <v>9.3155000000000009E-3</v>
      </c>
      <c r="GX12" s="120">
        <v>0</v>
      </c>
      <c r="GY12" s="120">
        <v>0</v>
      </c>
      <c r="GZ12" s="120">
        <v>0</v>
      </c>
      <c r="HA12" s="120">
        <v>0</v>
      </c>
      <c r="HB12" s="120">
        <v>0</v>
      </c>
      <c r="HC12" s="120">
        <v>0</v>
      </c>
      <c r="HD12" s="120">
        <v>0</v>
      </c>
      <c r="HE12" s="120">
        <v>0</v>
      </c>
      <c r="HF12" s="120">
        <v>0</v>
      </c>
      <c r="HG12" s="120">
        <v>0</v>
      </c>
      <c r="HH12" s="120">
        <v>0</v>
      </c>
      <c r="HI12" s="120">
        <v>0</v>
      </c>
      <c r="HJ12" s="120">
        <v>0</v>
      </c>
      <c r="HK12" s="120">
        <v>0</v>
      </c>
      <c r="HL12" s="120">
        <v>0</v>
      </c>
      <c r="HM12" s="120">
        <v>0</v>
      </c>
      <c r="HN12" s="120">
        <v>0</v>
      </c>
      <c r="HO12" s="120">
        <v>0</v>
      </c>
      <c r="HP12" s="120">
        <v>0</v>
      </c>
      <c r="HQ12" s="120">
        <v>0</v>
      </c>
      <c r="HR12" s="120">
        <v>0</v>
      </c>
      <c r="HS12" s="120">
        <v>0</v>
      </c>
      <c r="HT12" s="120">
        <v>0</v>
      </c>
      <c r="HU12" s="120">
        <v>0</v>
      </c>
      <c r="HV12" s="120">
        <v>0</v>
      </c>
      <c r="HW12" s="120">
        <v>0</v>
      </c>
      <c r="HX12" s="120">
        <v>0</v>
      </c>
      <c r="HY12" s="120">
        <v>0</v>
      </c>
      <c r="HZ12" s="120">
        <v>0</v>
      </c>
      <c r="IA12" s="120">
        <v>0</v>
      </c>
      <c r="IB12" s="120">
        <v>0</v>
      </c>
      <c r="IC12" s="120">
        <v>0</v>
      </c>
      <c r="ID12" s="120">
        <v>0</v>
      </c>
      <c r="IE12" s="120">
        <v>0</v>
      </c>
      <c r="IF12" s="120">
        <v>0</v>
      </c>
      <c r="IG12" s="120">
        <v>0</v>
      </c>
      <c r="IH12" s="120">
        <v>0</v>
      </c>
      <c r="II12" s="120">
        <v>0</v>
      </c>
      <c r="IJ12" s="120">
        <v>0</v>
      </c>
      <c r="IK12" s="120">
        <v>0</v>
      </c>
      <c r="IL12" s="120">
        <v>0</v>
      </c>
      <c r="IM12" s="120">
        <v>0</v>
      </c>
      <c r="IN12" s="120">
        <v>0</v>
      </c>
      <c r="IO12" s="120">
        <v>0</v>
      </c>
      <c r="IP12" s="120">
        <v>0</v>
      </c>
      <c r="IQ12" s="120">
        <v>0</v>
      </c>
      <c r="IR12" s="120">
        <v>0</v>
      </c>
      <c r="IS12" s="120">
        <v>0</v>
      </c>
      <c r="IT12" s="120">
        <v>0</v>
      </c>
      <c r="IU12" s="120">
        <v>0</v>
      </c>
      <c r="IV12" s="120">
        <v>0</v>
      </c>
      <c r="IW12" s="120">
        <v>0</v>
      </c>
      <c r="IX12" s="120">
        <v>0</v>
      </c>
      <c r="IY12" s="120">
        <v>0</v>
      </c>
      <c r="IZ12" s="120">
        <v>0</v>
      </c>
      <c r="JA12" s="120">
        <v>0</v>
      </c>
      <c r="JB12" s="120">
        <v>0</v>
      </c>
    </row>
    <row r="13" spans="1:262" ht="14.4" x14ac:dyDescent="0.3">
      <c r="A13" s="120" t="s">
        <v>519</v>
      </c>
      <c r="B13" s="120" t="s">
        <v>454</v>
      </c>
      <c r="C13" s="120" t="s">
        <v>731</v>
      </c>
      <c r="D13" s="120" t="s">
        <v>455</v>
      </c>
      <c r="E13" s="121">
        <v>0.46279456018518522</v>
      </c>
      <c r="F13" s="120">
        <v>28.222999999999999</v>
      </c>
      <c r="G13" s="120" t="s">
        <v>520</v>
      </c>
      <c r="H13" s="122">
        <v>6670000</v>
      </c>
      <c r="I13" s="122">
        <v>230000</v>
      </c>
      <c r="J13" s="122">
        <v>1461000</v>
      </c>
      <c r="K13" s="122">
        <v>61000</v>
      </c>
      <c r="L13" s="120">
        <v>52380</v>
      </c>
      <c r="M13" s="120">
        <v>460</v>
      </c>
      <c r="N13" s="122">
        <v>93700</v>
      </c>
      <c r="O13" s="122">
        <v>3700</v>
      </c>
      <c r="P13" s="122">
        <v>123900</v>
      </c>
      <c r="Q13" s="122">
        <v>1300</v>
      </c>
      <c r="R13" s="120">
        <v>18530</v>
      </c>
      <c r="S13" s="120">
        <v>690</v>
      </c>
      <c r="T13" s="122">
        <v>297600</v>
      </c>
      <c r="U13" s="122">
        <v>9900</v>
      </c>
      <c r="V13" s="122">
        <v>1580000</v>
      </c>
      <c r="W13" s="122">
        <v>56000</v>
      </c>
      <c r="X13" s="122">
        <v>2250000</v>
      </c>
      <c r="Y13" s="122">
        <v>85000</v>
      </c>
      <c r="Z13" s="122">
        <v>289000</v>
      </c>
      <c r="AA13" s="122">
        <v>12000</v>
      </c>
      <c r="AB13" s="122">
        <v>178900</v>
      </c>
      <c r="AC13" s="122">
        <v>6400</v>
      </c>
      <c r="AD13" s="120">
        <v>23180</v>
      </c>
      <c r="AE13" s="120">
        <v>810</v>
      </c>
      <c r="AF13" s="120">
        <v>7490</v>
      </c>
      <c r="AG13" s="120">
        <v>350</v>
      </c>
      <c r="AH13" s="120">
        <v>21500</v>
      </c>
      <c r="AI13" s="120">
        <v>910</v>
      </c>
      <c r="AJ13" s="120">
        <v>18440</v>
      </c>
      <c r="AK13" s="120">
        <v>680</v>
      </c>
      <c r="AL13" s="120">
        <v>26600</v>
      </c>
      <c r="AM13" s="120">
        <v>800</v>
      </c>
      <c r="AN13" s="120">
        <v>21350</v>
      </c>
      <c r="AO13" s="120">
        <v>680</v>
      </c>
      <c r="AP13" s="120">
        <v>19210</v>
      </c>
      <c r="AQ13" s="120">
        <v>820</v>
      </c>
      <c r="AR13" s="120">
        <v>7230</v>
      </c>
      <c r="AS13" s="120">
        <v>280</v>
      </c>
      <c r="AT13" s="120">
        <v>8260</v>
      </c>
      <c r="AU13" s="120">
        <v>280</v>
      </c>
      <c r="AV13" s="120">
        <v>4710</v>
      </c>
      <c r="AW13" s="120">
        <v>250</v>
      </c>
      <c r="AX13" s="120">
        <v>336</v>
      </c>
      <c r="AY13" s="120">
        <v>26</v>
      </c>
      <c r="AZ13" s="120">
        <v>95</v>
      </c>
      <c r="BA13" s="120">
        <v>15</v>
      </c>
      <c r="BB13" s="120">
        <v>64.7</v>
      </c>
      <c r="BC13" s="120">
        <v>9.4</v>
      </c>
      <c r="BD13" s="120">
        <v>31.6</v>
      </c>
      <c r="BE13" s="120">
        <v>8.1999999999999993</v>
      </c>
      <c r="BF13" s="120">
        <v>221</v>
      </c>
      <c r="BG13" s="120">
        <v>38</v>
      </c>
      <c r="BH13" s="122">
        <v>176300</v>
      </c>
      <c r="BI13" s="122">
        <v>5900</v>
      </c>
      <c r="BJ13" s="120">
        <v>10060</v>
      </c>
      <c r="BK13" s="120">
        <v>390</v>
      </c>
      <c r="BL13" s="120">
        <v>169</v>
      </c>
      <c r="BM13" s="120">
        <v>18</v>
      </c>
      <c r="BN13" s="122">
        <v>197400</v>
      </c>
      <c r="BO13" s="122">
        <v>6100</v>
      </c>
      <c r="BP13" s="120">
        <v>-1130</v>
      </c>
      <c r="BQ13" s="120">
        <v>340</v>
      </c>
      <c r="BR13" s="122">
        <v>1275000</v>
      </c>
      <c r="BS13" s="122">
        <v>50000</v>
      </c>
      <c r="BT13" s="120">
        <v>341</v>
      </c>
      <c r="BU13" s="120">
        <v>22</v>
      </c>
      <c r="BV13" s="120">
        <v>1603</v>
      </c>
      <c r="BW13" s="120">
        <v>65</v>
      </c>
      <c r="BX13" s="120">
        <v>2814</v>
      </c>
      <c r="BY13" s="120">
        <v>93</v>
      </c>
      <c r="BZ13" s="120">
        <v>11350</v>
      </c>
      <c r="CA13" s="120">
        <v>400</v>
      </c>
      <c r="CB13" s="120">
        <v>15400</v>
      </c>
      <c r="CC13" s="120">
        <v>580</v>
      </c>
      <c r="CD13" s="120">
        <v>1469</v>
      </c>
      <c r="CE13" s="120">
        <v>58</v>
      </c>
      <c r="CF13" s="120">
        <v>5420</v>
      </c>
      <c r="CG13" s="120">
        <v>190</v>
      </c>
      <c r="CH13" s="120">
        <v>772</v>
      </c>
      <c r="CI13" s="120">
        <v>27</v>
      </c>
      <c r="CJ13" s="120">
        <v>62.8</v>
      </c>
      <c r="CK13" s="120">
        <v>2.9</v>
      </c>
      <c r="CL13" s="120">
        <v>650</v>
      </c>
      <c r="CM13" s="120">
        <v>27</v>
      </c>
      <c r="CN13" s="120">
        <v>75.599999999999994</v>
      </c>
      <c r="CO13" s="120">
        <v>2.8</v>
      </c>
      <c r="CP13" s="120">
        <v>473</v>
      </c>
      <c r="CQ13" s="120">
        <v>14</v>
      </c>
      <c r="CR13" s="120">
        <v>89.3</v>
      </c>
      <c r="CS13" s="120">
        <v>2.8</v>
      </c>
      <c r="CT13" s="120">
        <v>243</v>
      </c>
      <c r="CU13" s="120">
        <v>10</v>
      </c>
      <c r="CV13" s="120">
        <v>30.2</v>
      </c>
      <c r="CW13" s="120">
        <v>1.2</v>
      </c>
      <c r="CX13" s="120">
        <v>160.4</v>
      </c>
      <c r="CY13" s="120">
        <v>5.3</v>
      </c>
      <c r="CZ13" s="120">
        <v>18.8</v>
      </c>
      <c r="DA13" s="120">
        <v>1</v>
      </c>
      <c r="DB13" s="120">
        <v>-34</v>
      </c>
      <c r="DC13" s="120">
        <v>26</v>
      </c>
      <c r="DD13" s="120">
        <v>-2.5</v>
      </c>
      <c r="DE13" s="120">
        <v>4.5999999999999996</v>
      </c>
      <c r="DF13" s="120">
        <v>0.79</v>
      </c>
      <c r="DG13" s="120">
        <v>0.16</v>
      </c>
      <c r="DH13" s="120">
        <v>0.36</v>
      </c>
      <c r="DI13" s="120">
        <v>0.15</v>
      </c>
      <c r="DJ13" s="120">
        <v>1.48</v>
      </c>
      <c r="DK13" s="120">
        <v>0.3</v>
      </c>
      <c r="DL13" s="120">
        <v>800</v>
      </c>
      <c r="DM13" s="120">
        <v>27</v>
      </c>
      <c r="DN13" s="120">
        <v>37</v>
      </c>
      <c r="DO13" s="120">
        <v>1.4</v>
      </c>
      <c r="DP13" s="120">
        <v>757</v>
      </c>
      <c r="DQ13" s="120">
        <v>82</v>
      </c>
      <c r="DR13" s="120">
        <v>2.9130000000000001E-5</v>
      </c>
      <c r="DS13" s="120">
        <v>5.4000000000000002E-7</v>
      </c>
      <c r="DT13" s="122">
        <v>93000</v>
      </c>
      <c r="DU13" s="122">
        <v>3700</v>
      </c>
      <c r="DV13" s="122">
        <v>1407000</v>
      </c>
      <c r="DW13" s="122">
        <v>61000</v>
      </c>
      <c r="DX13" s="120">
        <v>1310</v>
      </c>
      <c r="DY13" s="120">
        <v>390</v>
      </c>
      <c r="DZ13" s="122">
        <v>20300</v>
      </c>
      <c r="EA13" s="122">
        <v>1300</v>
      </c>
      <c r="EB13" s="120">
        <v>16800</v>
      </c>
      <c r="EC13" s="120">
        <v>690</v>
      </c>
      <c r="ED13" s="122">
        <v>297600</v>
      </c>
      <c r="EE13" s="122">
        <v>9900</v>
      </c>
      <c r="EF13" s="122">
        <v>1580000</v>
      </c>
      <c r="EG13" s="122">
        <v>56000</v>
      </c>
      <c r="EH13" s="122">
        <v>2250000</v>
      </c>
      <c r="EI13" s="122">
        <v>85000</v>
      </c>
      <c r="EJ13" s="122">
        <v>289000</v>
      </c>
      <c r="EK13" s="122">
        <v>12000</v>
      </c>
      <c r="EL13" s="122">
        <v>178900</v>
      </c>
      <c r="EM13" s="122">
        <v>6400</v>
      </c>
      <c r="EN13" s="120">
        <v>23180</v>
      </c>
      <c r="EO13" s="120">
        <v>810</v>
      </c>
      <c r="EP13" s="120">
        <v>7490</v>
      </c>
      <c r="EQ13" s="120">
        <v>350</v>
      </c>
      <c r="ER13" s="120">
        <v>21500</v>
      </c>
      <c r="ES13" s="120">
        <v>910</v>
      </c>
      <c r="ET13" s="120">
        <v>18440</v>
      </c>
      <c r="EU13" s="120">
        <v>680</v>
      </c>
      <c r="EV13" s="120">
        <v>26600</v>
      </c>
      <c r="EW13" s="120">
        <v>800</v>
      </c>
      <c r="EX13" s="120">
        <v>21350</v>
      </c>
      <c r="EY13" s="120">
        <v>680</v>
      </c>
      <c r="EZ13" s="120">
        <v>19210</v>
      </c>
      <c r="FA13" s="120">
        <v>820</v>
      </c>
      <c r="FB13" s="120">
        <v>7230</v>
      </c>
      <c r="FC13" s="120">
        <v>280</v>
      </c>
      <c r="FD13" s="120">
        <v>8260</v>
      </c>
      <c r="FE13" s="120">
        <v>280</v>
      </c>
      <c r="FF13" s="120">
        <v>4710</v>
      </c>
      <c r="FG13" s="120">
        <v>250</v>
      </c>
      <c r="FH13" s="120">
        <v>-8</v>
      </c>
      <c r="FI13" s="120">
        <v>15</v>
      </c>
      <c r="FJ13" s="120">
        <v>46.6</v>
      </c>
      <c r="FK13" s="120">
        <v>9.4</v>
      </c>
      <c r="FL13" s="120">
        <v>19.2</v>
      </c>
      <c r="FM13" s="120">
        <v>8.1999999999999993</v>
      </c>
      <c r="FN13" s="120">
        <v>187</v>
      </c>
      <c r="FO13" s="120">
        <v>38</v>
      </c>
      <c r="FP13" s="122">
        <v>176300</v>
      </c>
      <c r="FQ13" s="122">
        <v>5900</v>
      </c>
      <c r="FR13" s="120">
        <v>10060</v>
      </c>
      <c r="FS13" s="120">
        <v>390</v>
      </c>
      <c r="FT13" s="120">
        <v>169</v>
      </c>
      <c r="FU13" s="120">
        <v>18</v>
      </c>
      <c r="FV13" s="120">
        <v>0</v>
      </c>
      <c r="FW13" s="120">
        <v>0.79354999999999998</v>
      </c>
      <c r="FX13" s="120">
        <v>1.0031000000000001</v>
      </c>
      <c r="FY13" s="120">
        <v>360.46</v>
      </c>
      <c r="FZ13" s="120">
        <v>0.25441999999999998</v>
      </c>
      <c r="GA13" s="120">
        <v>1.8107</v>
      </c>
      <c r="GB13" s="120">
        <v>0.17805000000000001</v>
      </c>
      <c r="GC13" s="120">
        <v>1.4480999999999999</v>
      </c>
      <c r="GD13" s="120">
        <v>1.4607000000000001</v>
      </c>
      <c r="GE13" s="120">
        <v>0.1822</v>
      </c>
      <c r="GF13" s="120">
        <v>0.33023999999999998</v>
      </c>
      <c r="GG13" s="120">
        <v>0.11946</v>
      </c>
      <c r="GH13" s="120">
        <v>3.637E-2</v>
      </c>
      <c r="GI13" s="120">
        <v>0.14979999999999999</v>
      </c>
      <c r="GJ13" s="120">
        <v>1.0411999999999999E-2</v>
      </c>
      <c r="GK13" s="120">
        <v>6.3587000000000005E-2</v>
      </c>
      <c r="GL13" s="120">
        <v>1.5030999999999999E-2</v>
      </c>
      <c r="GM13" s="120">
        <v>7.8331999999999999E-2</v>
      </c>
      <c r="GN13" s="120">
        <v>1.4907E-2</v>
      </c>
      <c r="GO13" s="120">
        <v>6.9081000000000004E-2</v>
      </c>
      <c r="GP13" s="120">
        <v>0</v>
      </c>
      <c r="GQ13" s="120">
        <v>0</v>
      </c>
      <c r="GR13" s="120">
        <v>2.2625999999999999</v>
      </c>
      <c r="GS13" s="120">
        <v>6.0360999999999998E-2</v>
      </c>
      <c r="GT13" s="120">
        <v>9.7123000000000001E-2</v>
      </c>
      <c r="GU13" s="120">
        <v>0.11266</v>
      </c>
      <c r="GV13" s="120">
        <v>6.0080000000000001E-2</v>
      </c>
      <c r="GW13" s="120">
        <v>7.2716999999999999E-3</v>
      </c>
      <c r="GX13" s="120">
        <v>0</v>
      </c>
      <c r="GY13" s="120">
        <v>0</v>
      </c>
      <c r="GZ13" s="120">
        <v>0</v>
      </c>
      <c r="HA13" s="120">
        <v>0</v>
      </c>
      <c r="HB13" s="120">
        <v>0</v>
      </c>
      <c r="HC13" s="120">
        <v>0</v>
      </c>
      <c r="HD13" s="120">
        <v>0</v>
      </c>
      <c r="HE13" s="120">
        <v>0</v>
      </c>
      <c r="HF13" s="120">
        <v>0</v>
      </c>
      <c r="HG13" s="120">
        <v>0</v>
      </c>
      <c r="HH13" s="120">
        <v>0</v>
      </c>
      <c r="HI13" s="120">
        <v>0</v>
      </c>
      <c r="HJ13" s="120">
        <v>0</v>
      </c>
      <c r="HK13" s="120">
        <v>0</v>
      </c>
      <c r="HL13" s="120">
        <v>0</v>
      </c>
      <c r="HM13" s="120">
        <v>0</v>
      </c>
      <c r="HN13" s="120">
        <v>0</v>
      </c>
      <c r="HO13" s="120">
        <v>0</v>
      </c>
      <c r="HP13" s="120">
        <v>0</v>
      </c>
      <c r="HQ13" s="120">
        <v>0</v>
      </c>
      <c r="HR13" s="120">
        <v>0</v>
      </c>
      <c r="HS13" s="120">
        <v>0</v>
      </c>
      <c r="HT13" s="120">
        <v>0</v>
      </c>
      <c r="HU13" s="120">
        <v>0</v>
      </c>
      <c r="HV13" s="120">
        <v>0</v>
      </c>
      <c r="HW13" s="120">
        <v>0</v>
      </c>
      <c r="HX13" s="120">
        <v>0</v>
      </c>
      <c r="HY13" s="120">
        <v>0</v>
      </c>
      <c r="HZ13" s="120">
        <v>0</v>
      </c>
      <c r="IA13" s="120">
        <v>0</v>
      </c>
      <c r="IB13" s="120">
        <v>0</v>
      </c>
      <c r="IC13" s="120">
        <v>0</v>
      </c>
      <c r="ID13" s="120">
        <v>0</v>
      </c>
      <c r="IE13" s="120">
        <v>0</v>
      </c>
      <c r="IF13" s="120">
        <v>0</v>
      </c>
      <c r="IG13" s="120">
        <v>0</v>
      </c>
      <c r="IH13" s="120">
        <v>0</v>
      </c>
      <c r="II13" s="120">
        <v>0</v>
      </c>
      <c r="IJ13" s="120">
        <v>0</v>
      </c>
      <c r="IK13" s="120">
        <v>0</v>
      </c>
      <c r="IL13" s="120">
        <v>0</v>
      </c>
      <c r="IM13" s="120">
        <v>0</v>
      </c>
      <c r="IN13" s="120">
        <v>0</v>
      </c>
      <c r="IO13" s="120">
        <v>0</v>
      </c>
      <c r="IP13" s="120">
        <v>0</v>
      </c>
      <c r="IQ13" s="120">
        <v>0</v>
      </c>
      <c r="IR13" s="120">
        <v>0</v>
      </c>
      <c r="IS13" s="120">
        <v>0</v>
      </c>
      <c r="IT13" s="120">
        <v>0</v>
      </c>
      <c r="IU13" s="120">
        <v>0</v>
      </c>
      <c r="IV13" s="120">
        <v>0</v>
      </c>
      <c r="IW13" s="120">
        <v>0</v>
      </c>
      <c r="IX13" s="120">
        <v>0</v>
      </c>
      <c r="IY13" s="120">
        <v>0</v>
      </c>
      <c r="IZ13" s="120">
        <v>0</v>
      </c>
      <c r="JA13" s="120">
        <v>0</v>
      </c>
      <c r="JB13" s="120">
        <v>0</v>
      </c>
    </row>
    <row r="14" spans="1:262" x14ac:dyDescent="0.25">
      <c r="A14" s="3"/>
      <c r="E14" s="1"/>
      <c r="H14" s="2"/>
      <c r="I14" s="2"/>
      <c r="J14" s="2"/>
      <c r="K14" s="2"/>
      <c r="N14" s="2"/>
      <c r="O14" s="2"/>
      <c r="T14" s="2"/>
      <c r="U14" s="2"/>
      <c r="V14" s="2"/>
      <c r="W14" s="2"/>
      <c r="X14" s="2"/>
      <c r="Y14" s="2"/>
      <c r="Z14" s="2"/>
      <c r="AA14" s="2"/>
      <c r="AB14" s="2"/>
      <c r="AC14" s="2"/>
      <c r="BH14" s="2"/>
      <c r="BI14" s="2"/>
      <c r="BL14" s="2"/>
      <c r="BM14" s="2"/>
      <c r="BP14" s="2"/>
      <c r="BQ14" s="2"/>
      <c r="DP14" s="2"/>
      <c r="DQ14" s="2"/>
      <c r="DR14" s="2"/>
      <c r="DS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FL14" s="2"/>
      <c r="FM14" s="2"/>
    </row>
    <row r="15" spans="1:262" x14ac:dyDescent="0.25">
      <c r="A15" s="3"/>
      <c r="E15" s="1"/>
      <c r="H15" s="2"/>
      <c r="I15" s="2"/>
      <c r="J15" s="2"/>
      <c r="K15" s="2"/>
      <c r="N15" s="2"/>
      <c r="O15" s="2"/>
      <c r="T15" s="2"/>
      <c r="U15" s="2"/>
      <c r="V15" s="2"/>
      <c r="W15" s="2"/>
      <c r="X15" s="2"/>
      <c r="Y15" s="2"/>
      <c r="Z15" s="2"/>
      <c r="AA15" s="2"/>
      <c r="AB15" s="2"/>
      <c r="AC15" s="2"/>
      <c r="BH15" s="2"/>
      <c r="BI15" s="2"/>
      <c r="BL15" s="2"/>
      <c r="BM15" s="2"/>
      <c r="BP15" s="2"/>
      <c r="BQ15" s="2"/>
      <c r="DP15" s="2"/>
      <c r="DQ15" s="2"/>
      <c r="DR15" s="2"/>
      <c r="DS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FL15" s="2"/>
      <c r="FM15" s="2"/>
    </row>
    <row r="16" spans="1:262" x14ac:dyDescent="0.25">
      <c r="A16" s="3"/>
      <c r="E16" s="1"/>
      <c r="H16" s="2"/>
      <c r="I16" s="2"/>
      <c r="J16" s="2"/>
      <c r="K16" s="2"/>
      <c r="N16" s="2"/>
      <c r="O16" s="2"/>
      <c r="T16" s="2"/>
      <c r="U16" s="2"/>
      <c r="V16" s="2"/>
      <c r="W16" s="2"/>
      <c r="X16" s="2"/>
      <c r="Y16" s="2"/>
      <c r="Z16" s="2"/>
      <c r="AA16" s="2"/>
      <c r="AB16" s="2"/>
      <c r="AC16" s="2"/>
      <c r="BH16" s="2"/>
      <c r="BI16" s="2"/>
      <c r="BL16" s="2"/>
      <c r="BM16" s="2"/>
      <c r="BP16" s="2"/>
      <c r="BQ16" s="2"/>
      <c r="DP16" s="2"/>
      <c r="DQ16" s="2"/>
      <c r="DR16" s="2"/>
      <c r="DS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FL16" s="2"/>
      <c r="FM16" s="2"/>
    </row>
    <row r="17" spans="1:169" x14ac:dyDescent="0.25">
      <c r="A17" s="3"/>
      <c r="E17" s="1"/>
      <c r="H17" s="2"/>
      <c r="I17" s="2"/>
      <c r="J17" s="2"/>
      <c r="K17" s="2"/>
      <c r="N17" s="2"/>
      <c r="O17" s="2"/>
      <c r="T17" s="2"/>
      <c r="U17" s="2"/>
      <c r="V17" s="2"/>
      <c r="W17" s="2"/>
      <c r="X17" s="2"/>
      <c r="Y17" s="2"/>
      <c r="Z17" s="2"/>
      <c r="AA17" s="2"/>
      <c r="AB17" s="2"/>
      <c r="AC17" s="2"/>
      <c r="BH17" s="2"/>
      <c r="BI17" s="2"/>
      <c r="BL17" s="2"/>
      <c r="BM17" s="2"/>
      <c r="BP17" s="2"/>
      <c r="BQ17" s="2"/>
      <c r="DP17" s="2"/>
      <c r="DQ17" s="2"/>
      <c r="DR17" s="2"/>
      <c r="DS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FL17" s="2"/>
      <c r="FM17" s="2"/>
    </row>
    <row r="18" spans="1:169" x14ac:dyDescent="0.25">
      <c r="A18" s="3"/>
      <c r="E18" s="1"/>
      <c r="H18" s="2"/>
      <c r="I18" s="2"/>
      <c r="J18" s="2"/>
      <c r="K18" s="2"/>
      <c r="N18" s="2"/>
      <c r="O18" s="2"/>
      <c r="T18" s="2"/>
      <c r="U18" s="2"/>
      <c r="V18" s="2"/>
      <c r="W18" s="2"/>
      <c r="X18" s="2"/>
      <c r="Y18" s="2"/>
      <c r="Z18" s="2"/>
      <c r="AA18" s="2"/>
      <c r="AB18" s="2"/>
      <c r="AC18" s="2"/>
      <c r="BH18" s="2"/>
      <c r="BI18" s="2"/>
      <c r="BL18" s="2"/>
      <c r="BM18" s="2"/>
      <c r="BP18" s="2"/>
      <c r="BQ18" s="2"/>
      <c r="DP18" s="2"/>
      <c r="DQ18" s="2"/>
      <c r="DR18" s="2"/>
      <c r="DS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FL18" s="2"/>
      <c r="FM18" s="2"/>
    </row>
    <row r="19" spans="1:169" x14ac:dyDescent="0.25">
      <c r="A19" s="3"/>
      <c r="E19" s="1"/>
      <c r="H19" s="2"/>
      <c r="I19" s="2"/>
      <c r="J19" s="2"/>
      <c r="K19" s="2"/>
      <c r="N19" s="2"/>
      <c r="O19" s="2"/>
      <c r="T19" s="2"/>
      <c r="U19" s="2"/>
      <c r="V19" s="2"/>
      <c r="W19" s="2"/>
      <c r="X19" s="2"/>
      <c r="Y19" s="2"/>
      <c r="Z19" s="2"/>
      <c r="AA19" s="2"/>
      <c r="AB19" s="2"/>
      <c r="AC19" s="2"/>
      <c r="BH19" s="2"/>
      <c r="BI19" s="2"/>
      <c r="BL19" s="2"/>
      <c r="BM19" s="2"/>
      <c r="BP19" s="2"/>
      <c r="BQ19" s="2"/>
      <c r="DP19" s="2"/>
      <c r="DQ19" s="2"/>
      <c r="DR19" s="2"/>
      <c r="DS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FL19" s="2"/>
      <c r="FM19" s="2"/>
    </row>
    <row r="20" spans="1:169" x14ac:dyDescent="0.25">
      <c r="A20" s="3"/>
      <c r="E20" s="1"/>
      <c r="H20" s="2"/>
      <c r="I20" s="2"/>
      <c r="J20" s="2"/>
      <c r="K20" s="2"/>
      <c r="N20" s="2"/>
      <c r="O20" s="2"/>
      <c r="T20" s="2"/>
      <c r="U20" s="2"/>
      <c r="V20" s="2"/>
      <c r="W20" s="2"/>
      <c r="X20" s="2"/>
      <c r="Y20" s="2"/>
      <c r="Z20" s="2"/>
      <c r="AA20" s="2"/>
      <c r="AB20" s="2"/>
      <c r="AC20" s="2"/>
      <c r="BH20" s="2"/>
      <c r="BI20" s="2"/>
      <c r="BL20" s="2"/>
      <c r="BM20" s="2"/>
      <c r="BP20" s="2"/>
      <c r="BQ20" s="2"/>
      <c r="DP20" s="2"/>
      <c r="DQ20" s="2"/>
      <c r="DR20" s="2"/>
      <c r="DS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FL20" s="2"/>
      <c r="FM20" s="2"/>
    </row>
    <row r="21" spans="1:169" x14ac:dyDescent="0.25">
      <c r="A21" s="3"/>
      <c r="E21" s="1"/>
      <c r="H21" s="2"/>
      <c r="I21" s="2"/>
      <c r="J21" s="2"/>
      <c r="K21" s="2"/>
      <c r="N21" s="2"/>
      <c r="O21" s="2"/>
      <c r="T21" s="2"/>
      <c r="U21" s="2"/>
      <c r="V21" s="2"/>
      <c r="W21" s="2"/>
      <c r="X21" s="2"/>
      <c r="Y21" s="2"/>
      <c r="Z21" s="2"/>
      <c r="AA21" s="2"/>
      <c r="AB21" s="2"/>
      <c r="AC21" s="2"/>
      <c r="BH21" s="2"/>
      <c r="BI21" s="2"/>
      <c r="BL21" s="2"/>
      <c r="BM21" s="2"/>
      <c r="BP21" s="2"/>
      <c r="BQ21" s="2"/>
      <c r="DP21" s="2"/>
      <c r="DQ21" s="2"/>
      <c r="DR21" s="2"/>
      <c r="DS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FL21" s="2"/>
      <c r="FM21" s="2"/>
    </row>
    <row r="22" spans="1:169" x14ac:dyDescent="0.25">
      <c r="A22" s="3"/>
      <c r="E22" s="1"/>
      <c r="H22" s="2"/>
      <c r="I22" s="2"/>
      <c r="J22" s="2"/>
      <c r="K22" s="2"/>
      <c r="N22" s="2"/>
      <c r="O22" s="2"/>
      <c r="T22" s="2"/>
      <c r="U22" s="2"/>
      <c r="V22" s="2"/>
      <c r="W22" s="2"/>
      <c r="X22" s="2"/>
      <c r="Y22" s="2"/>
      <c r="Z22" s="2"/>
      <c r="AA22" s="2"/>
      <c r="AB22" s="2"/>
      <c r="AC22" s="2"/>
      <c r="BH22" s="2"/>
      <c r="BI22" s="2"/>
      <c r="BL22" s="2"/>
      <c r="BM22" s="2"/>
      <c r="BP22" s="2"/>
      <c r="BQ22" s="2"/>
      <c r="DP22" s="2"/>
      <c r="DQ22" s="2"/>
      <c r="DR22" s="2"/>
      <c r="DS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FL22" s="2"/>
      <c r="FM22" s="2"/>
    </row>
    <row r="23" spans="1:169" x14ac:dyDescent="0.25">
      <c r="A23" s="3"/>
      <c r="E23" s="1"/>
      <c r="H23" s="2"/>
      <c r="I23" s="2"/>
      <c r="J23" s="2"/>
      <c r="K23" s="2"/>
      <c r="N23" s="2"/>
      <c r="O23" s="2"/>
      <c r="T23" s="2"/>
      <c r="U23" s="2"/>
      <c r="V23" s="2"/>
      <c r="W23" s="2"/>
      <c r="X23" s="2"/>
      <c r="Y23" s="2"/>
      <c r="Z23" s="2"/>
      <c r="AA23" s="2"/>
      <c r="AB23" s="2"/>
      <c r="AC23" s="2"/>
      <c r="BH23" s="2"/>
      <c r="BI23" s="2"/>
      <c r="BL23" s="2"/>
      <c r="BM23" s="2"/>
      <c r="BP23" s="2"/>
      <c r="BQ23" s="2"/>
      <c r="DP23" s="2"/>
      <c r="DQ23" s="2"/>
      <c r="DR23" s="2"/>
      <c r="DS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FL23" s="2"/>
      <c r="FM23" s="2"/>
    </row>
    <row r="24" spans="1:169" x14ac:dyDescent="0.25">
      <c r="A24" s="3"/>
      <c r="E24" s="1"/>
      <c r="H24" s="2"/>
      <c r="I24" s="2"/>
      <c r="J24" s="2"/>
      <c r="K24" s="2"/>
      <c r="N24" s="2"/>
      <c r="O24" s="2"/>
      <c r="T24" s="2"/>
      <c r="U24" s="2"/>
      <c r="V24" s="2"/>
      <c r="W24" s="2"/>
      <c r="X24" s="2"/>
      <c r="Y24" s="2"/>
      <c r="Z24" s="2"/>
      <c r="AA24" s="2"/>
      <c r="AB24" s="2"/>
      <c r="AC24" s="2"/>
      <c r="BH24" s="2"/>
      <c r="BI24" s="2"/>
      <c r="BL24" s="2"/>
      <c r="BM24" s="2"/>
      <c r="BP24" s="2"/>
      <c r="BQ24" s="2"/>
      <c r="DP24" s="2"/>
      <c r="DQ24" s="2"/>
      <c r="DR24" s="2"/>
      <c r="DS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FL24" s="2"/>
      <c r="FM24" s="2"/>
    </row>
    <row r="25" spans="1:169" x14ac:dyDescent="0.25">
      <c r="A25" s="3"/>
      <c r="E25" s="1"/>
      <c r="H25" s="2"/>
      <c r="I25" s="2"/>
      <c r="J25" s="2"/>
      <c r="K25" s="2"/>
      <c r="N25" s="2"/>
      <c r="O25" s="2"/>
      <c r="T25" s="2"/>
      <c r="U25" s="2"/>
      <c r="V25" s="2"/>
      <c r="W25" s="2"/>
      <c r="X25" s="2"/>
      <c r="Y25" s="2"/>
      <c r="Z25" s="2"/>
      <c r="AA25" s="2"/>
      <c r="AB25" s="2"/>
      <c r="AC25" s="2"/>
      <c r="BH25" s="2"/>
      <c r="BI25" s="2"/>
      <c r="BL25" s="2"/>
      <c r="BM25" s="2"/>
      <c r="BP25" s="2"/>
      <c r="BQ25" s="2"/>
      <c r="DP25" s="2"/>
      <c r="DQ25" s="2"/>
      <c r="DR25" s="2"/>
      <c r="DS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FL25" s="2"/>
      <c r="FM25" s="2"/>
    </row>
    <row r="26" spans="1:169" x14ac:dyDescent="0.25">
      <c r="A26" s="3"/>
      <c r="E26" s="1"/>
      <c r="H26" s="2"/>
      <c r="I26" s="2"/>
      <c r="J26" s="2"/>
      <c r="K26" s="2"/>
      <c r="N26" s="2"/>
      <c r="O26" s="2"/>
      <c r="T26" s="2"/>
      <c r="U26" s="2"/>
      <c r="V26" s="2"/>
      <c r="W26" s="2"/>
      <c r="X26" s="2"/>
      <c r="Y26" s="2"/>
      <c r="Z26" s="2"/>
      <c r="AA26" s="2"/>
      <c r="AB26" s="2"/>
      <c r="AC26" s="2"/>
      <c r="BH26" s="2"/>
      <c r="BI26" s="2"/>
      <c r="BL26" s="2"/>
      <c r="BM26" s="2"/>
      <c r="BP26" s="2"/>
      <c r="BQ26" s="2"/>
      <c r="DP26" s="2"/>
      <c r="DQ26" s="2"/>
      <c r="DR26" s="2"/>
      <c r="DS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FL26" s="2"/>
      <c r="FM26" s="2"/>
    </row>
    <row r="27" spans="1:169" x14ac:dyDescent="0.25">
      <c r="A27" s="3"/>
      <c r="E27" s="1"/>
      <c r="H27" s="2"/>
      <c r="I27" s="2"/>
      <c r="J27" s="2"/>
      <c r="K27" s="2"/>
      <c r="N27" s="2"/>
      <c r="O27" s="2"/>
      <c r="T27" s="2"/>
      <c r="U27" s="2"/>
      <c r="V27" s="2"/>
      <c r="W27" s="2"/>
      <c r="X27" s="2"/>
      <c r="Y27" s="2"/>
      <c r="Z27" s="2"/>
      <c r="AA27" s="2"/>
      <c r="AB27" s="2"/>
      <c r="AC27" s="2"/>
      <c r="BH27" s="2"/>
      <c r="BI27" s="2"/>
      <c r="BL27" s="2"/>
      <c r="BM27" s="2"/>
      <c r="BP27" s="2"/>
      <c r="BQ27" s="2"/>
      <c r="DP27" s="2"/>
      <c r="DQ27" s="2"/>
      <c r="DR27" s="2"/>
      <c r="DS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FL27" s="2"/>
      <c r="FM27" s="2"/>
    </row>
    <row r="28" spans="1:169" x14ac:dyDescent="0.25">
      <c r="A28" s="3"/>
      <c r="E28" s="1"/>
      <c r="H28" s="2"/>
      <c r="I28" s="2"/>
      <c r="J28" s="2"/>
      <c r="K28" s="2"/>
      <c r="N28" s="2"/>
      <c r="O28" s="2"/>
      <c r="T28" s="2"/>
      <c r="U28" s="2"/>
      <c r="V28" s="2"/>
      <c r="W28" s="2"/>
      <c r="X28" s="2"/>
      <c r="Y28" s="2"/>
      <c r="Z28" s="2"/>
      <c r="AA28" s="2"/>
      <c r="AB28" s="2"/>
      <c r="AC28" s="2"/>
      <c r="BH28" s="2"/>
      <c r="BI28" s="2"/>
      <c r="BL28" s="2"/>
      <c r="BM28" s="2"/>
      <c r="BP28" s="2"/>
      <c r="BQ28" s="2"/>
      <c r="DP28" s="2"/>
      <c r="DQ28" s="2"/>
      <c r="DR28" s="2"/>
      <c r="DS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FL28" s="2"/>
      <c r="FM28" s="2"/>
    </row>
    <row r="29" spans="1:169" x14ac:dyDescent="0.25">
      <c r="A29" s="3"/>
      <c r="E29" s="1"/>
      <c r="H29" s="2"/>
      <c r="I29" s="2"/>
      <c r="J29" s="2"/>
      <c r="K29" s="2"/>
      <c r="N29" s="2"/>
      <c r="O29" s="2"/>
      <c r="T29" s="2"/>
      <c r="U29" s="2"/>
      <c r="V29" s="2"/>
      <c r="W29" s="2"/>
      <c r="X29" s="2"/>
      <c r="Y29" s="2"/>
      <c r="Z29" s="2"/>
      <c r="AA29" s="2"/>
      <c r="AB29" s="2"/>
      <c r="AC29" s="2"/>
      <c r="BH29" s="2"/>
      <c r="BI29" s="2"/>
      <c r="BL29" s="2"/>
      <c r="BM29" s="2"/>
      <c r="BP29" s="2"/>
      <c r="BQ29" s="2"/>
      <c r="DP29" s="2"/>
      <c r="DQ29" s="2"/>
      <c r="DR29" s="2"/>
      <c r="DS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FL29" s="2"/>
      <c r="FM29" s="2"/>
    </row>
    <row r="30" spans="1:169" x14ac:dyDescent="0.25">
      <c r="A30" s="3"/>
      <c r="E30" s="1"/>
      <c r="H30" s="2"/>
      <c r="I30" s="2"/>
      <c r="J30" s="2"/>
      <c r="K30" s="2"/>
      <c r="N30" s="2"/>
      <c r="O30" s="2"/>
      <c r="T30" s="2"/>
      <c r="U30" s="2"/>
      <c r="V30" s="2"/>
      <c r="W30" s="2"/>
      <c r="X30" s="2"/>
      <c r="Y30" s="2"/>
      <c r="Z30" s="2"/>
      <c r="AA30" s="2"/>
      <c r="AB30" s="2"/>
      <c r="AC30" s="2"/>
      <c r="BH30" s="2"/>
      <c r="BI30" s="2"/>
      <c r="BL30" s="2"/>
      <c r="BM30" s="2"/>
      <c r="BP30" s="2"/>
      <c r="BQ30" s="2"/>
      <c r="DP30" s="2"/>
      <c r="DQ30" s="2"/>
      <c r="DR30" s="2"/>
      <c r="DS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FL30" s="2"/>
      <c r="FM30" s="2"/>
    </row>
    <row r="31" spans="1:169" x14ac:dyDescent="0.25">
      <c r="A31" s="3"/>
      <c r="E31" s="1"/>
      <c r="H31" s="2"/>
      <c r="I31" s="2"/>
      <c r="J31" s="2"/>
      <c r="K31" s="2"/>
      <c r="N31" s="2"/>
      <c r="O31" s="2"/>
      <c r="T31" s="2"/>
      <c r="U31" s="2"/>
      <c r="V31" s="2"/>
      <c r="W31" s="2"/>
      <c r="X31" s="2"/>
      <c r="Y31" s="2"/>
      <c r="Z31" s="2"/>
      <c r="AA31" s="2"/>
      <c r="AB31" s="2"/>
      <c r="AC31" s="2"/>
      <c r="BH31" s="2"/>
      <c r="BI31" s="2"/>
      <c r="BL31" s="2"/>
      <c r="BM31" s="2"/>
      <c r="BP31" s="2"/>
      <c r="BQ31" s="2"/>
      <c r="DP31" s="2"/>
      <c r="DQ31" s="2"/>
      <c r="DR31" s="2"/>
      <c r="DS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FL31" s="2"/>
      <c r="FM31" s="2"/>
    </row>
    <row r="32" spans="1:169" x14ac:dyDescent="0.25">
      <c r="A32" s="3"/>
      <c r="E32" s="1"/>
      <c r="H32" s="2"/>
      <c r="I32" s="2"/>
      <c r="J32" s="2"/>
      <c r="K32" s="2"/>
      <c r="N32" s="2"/>
      <c r="O32" s="2"/>
      <c r="T32" s="2"/>
      <c r="U32" s="2"/>
      <c r="V32" s="2"/>
      <c r="W32" s="2"/>
      <c r="X32" s="2"/>
      <c r="Y32" s="2"/>
      <c r="Z32" s="2"/>
      <c r="AA32" s="2"/>
      <c r="AB32" s="2"/>
      <c r="AC32" s="2"/>
      <c r="BH32" s="2"/>
      <c r="BI32" s="2"/>
      <c r="BL32" s="2"/>
      <c r="BM32" s="2"/>
      <c r="BP32" s="2"/>
      <c r="BQ32" s="2"/>
      <c r="DP32" s="2"/>
      <c r="DQ32" s="2"/>
      <c r="DR32" s="2"/>
      <c r="DS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FL32" s="2"/>
      <c r="FM32" s="2"/>
    </row>
    <row r="33" spans="1:169" x14ac:dyDescent="0.25">
      <c r="A33" s="3"/>
      <c r="E33" s="1"/>
      <c r="H33" s="2"/>
      <c r="I33" s="2"/>
      <c r="J33" s="2"/>
      <c r="K33" s="2"/>
      <c r="N33" s="2"/>
      <c r="O33" s="2"/>
      <c r="T33" s="2"/>
      <c r="U33" s="2"/>
      <c r="V33" s="2"/>
      <c r="W33" s="2"/>
      <c r="X33" s="2"/>
      <c r="Y33" s="2"/>
      <c r="Z33" s="2"/>
      <c r="AA33" s="2"/>
      <c r="AB33" s="2"/>
      <c r="AC33" s="2"/>
      <c r="BH33" s="2"/>
      <c r="BI33" s="2"/>
      <c r="BL33" s="2"/>
      <c r="BM33" s="2"/>
      <c r="BP33" s="2"/>
      <c r="BQ33" s="2"/>
      <c r="DP33" s="2"/>
      <c r="DQ33" s="2"/>
      <c r="DR33" s="2"/>
      <c r="DS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FL33" s="2"/>
      <c r="FM33" s="2"/>
    </row>
    <row r="34" spans="1:169" x14ac:dyDescent="0.25">
      <c r="A34" s="3"/>
      <c r="E34" s="1"/>
      <c r="H34" s="2"/>
      <c r="I34" s="2"/>
      <c r="J34" s="2"/>
      <c r="K34" s="2"/>
      <c r="N34" s="2"/>
      <c r="O34" s="2"/>
      <c r="T34" s="2"/>
      <c r="U34" s="2"/>
      <c r="V34" s="2"/>
      <c r="W34" s="2"/>
      <c r="X34" s="2"/>
      <c r="Y34" s="2"/>
      <c r="Z34" s="2"/>
      <c r="AA34" s="2"/>
      <c r="AB34" s="2"/>
      <c r="AC34" s="2"/>
      <c r="BH34" s="2"/>
      <c r="BI34" s="2"/>
      <c r="BL34" s="2"/>
      <c r="BM34" s="2"/>
      <c r="BP34" s="2"/>
      <c r="BQ34" s="2"/>
      <c r="DP34" s="2"/>
      <c r="DQ34" s="2"/>
      <c r="DR34" s="2"/>
      <c r="DS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FL34" s="2"/>
      <c r="FM34" s="2"/>
    </row>
    <row r="35" spans="1:169" x14ac:dyDescent="0.25">
      <c r="A35" s="3"/>
      <c r="E35" s="1"/>
      <c r="H35" s="2"/>
      <c r="I35" s="2"/>
      <c r="J35" s="2"/>
      <c r="K35" s="2"/>
      <c r="N35" s="2"/>
      <c r="O35" s="2"/>
      <c r="T35" s="2"/>
      <c r="U35" s="2"/>
      <c r="V35" s="2"/>
      <c r="W35" s="2"/>
      <c r="X35" s="2"/>
      <c r="Y35" s="2"/>
      <c r="Z35" s="2"/>
      <c r="AA35" s="2"/>
      <c r="AB35" s="2"/>
      <c r="AC35" s="2"/>
      <c r="BH35" s="2"/>
      <c r="BI35" s="2"/>
      <c r="BL35" s="2"/>
      <c r="BM35" s="2"/>
      <c r="BP35" s="2"/>
      <c r="BQ35" s="2"/>
      <c r="DP35" s="2"/>
      <c r="DQ35" s="2"/>
      <c r="DR35" s="2"/>
      <c r="DS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FL35" s="2"/>
      <c r="FM35" s="2"/>
    </row>
    <row r="36" spans="1:169" x14ac:dyDescent="0.25">
      <c r="A36" s="3"/>
      <c r="E36" s="1"/>
      <c r="H36" s="2"/>
      <c r="I36" s="2"/>
      <c r="J36" s="2"/>
      <c r="K36" s="2"/>
      <c r="N36" s="2"/>
      <c r="O36" s="2"/>
      <c r="T36" s="2"/>
      <c r="U36" s="2"/>
      <c r="V36" s="2"/>
      <c r="W36" s="2"/>
      <c r="X36" s="2"/>
      <c r="Y36" s="2"/>
      <c r="Z36" s="2"/>
      <c r="AA36" s="2"/>
      <c r="AB36" s="2"/>
      <c r="AC36" s="2"/>
      <c r="BH36" s="2"/>
      <c r="BI36" s="2"/>
      <c r="BL36" s="2"/>
      <c r="BM36" s="2"/>
      <c r="BP36" s="2"/>
      <c r="BQ36" s="2"/>
      <c r="DP36" s="2"/>
      <c r="DQ36" s="2"/>
      <c r="DR36" s="2"/>
      <c r="DS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FL36" s="2"/>
      <c r="FM36" s="2"/>
    </row>
    <row r="37" spans="1:169" x14ac:dyDescent="0.25">
      <c r="A37" s="3"/>
      <c r="E37" s="1"/>
      <c r="H37" s="2"/>
      <c r="I37" s="2"/>
      <c r="J37" s="2"/>
      <c r="K37" s="2"/>
      <c r="N37" s="2"/>
      <c r="O37" s="2"/>
      <c r="T37" s="2"/>
      <c r="U37" s="2"/>
      <c r="V37" s="2"/>
      <c r="W37" s="2"/>
      <c r="X37" s="2"/>
      <c r="Y37" s="2"/>
      <c r="Z37" s="2"/>
      <c r="AA37" s="2"/>
      <c r="AB37" s="2"/>
      <c r="AC37" s="2"/>
      <c r="BH37" s="2"/>
      <c r="BI37" s="2"/>
      <c r="BL37" s="2"/>
      <c r="BM37" s="2"/>
      <c r="BP37" s="2"/>
      <c r="BQ37" s="2"/>
      <c r="DP37" s="2"/>
      <c r="DQ37" s="2"/>
      <c r="DR37" s="2"/>
      <c r="DS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FL37" s="2"/>
      <c r="FM37" s="2"/>
    </row>
    <row r="38" spans="1:169" x14ac:dyDescent="0.25">
      <c r="A38" s="3"/>
      <c r="E38" s="1"/>
      <c r="H38" s="2"/>
      <c r="I38" s="2"/>
      <c r="J38" s="2"/>
      <c r="K38" s="2"/>
      <c r="N38" s="2"/>
      <c r="O38" s="2"/>
      <c r="T38" s="2"/>
      <c r="U38" s="2"/>
      <c r="V38" s="2"/>
      <c r="W38" s="2"/>
      <c r="X38" s="2"/>
      <c r="Y38" s="2"/>
      <c r="Z38" s="2"/>
      <c r="AA38" s="2"/>
      <c r="AB38" s="2"/>
      <c r="AC38" s="2"/>
      <c r="BH38" s="2"/>
      <c r="BI38" s="2"/>
      <c r="BL38" s="2"/>
      <c r="BM38" s="2"/>
      <c r="BP38" s="2"/>
      <c r="BQ38" s="2"/>
      <c r="DP38" s="2"/>
      <c r="DQ38" s="2"/>
      <c r="DR38" s="2"/>
      <c r="DS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FL38" s="2"/>
      <c r="FM38" s="2"/>
    </row>
    <row r="39" spans="1:169" x14ac:dyDescent="0.25">
      <c r="A39" s="3"/>
      <c r="E39" s="1"/>
      <c r="H39" s="2"/>
      <c r="I39" s="2"/>
      <c r="J39" s="2"/>
      <c r="K39" s="2"/>
      <c r="N39" s="2"/>
      <c r="O39" s="2"/>
      <c r="T39" s="2"/>
      <c r="U39" s="2"/>
      <c r="V39" s="2"/>
      <c r="W39" s="2"/>
      <c r="X39" s="2"/>
      <c r="Y39" s="2"/>
      <c r="Z39" s="2"/>
      <c r="AA39" s="2"/>
      <c r="AB39" s="2"/>
      <c r="AC39" s="2"/>
      <c r="BH39" s="2"/>
      <c r="BI39" s="2"/>
      <c r="BL39" s="2"/>
      <c r="BM39" s="2"/>
      <c r="BP39" s="2"/>
      <c r="BQ39" s="2"/>
      <c r="DP39" s="2"/>
      <c r="DQ39" s="2"/>
      <c r="DR39" s="2"/>
      <c r="DS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FL39" s="2"/>
      <c r="FM39" s="2"/>
    </row>
    <row r="40" spans="1:169" x14ac:dyDescent="0.25">
      <c r="A40" s="3"/>
      <c r="E40" s="1"/>
      <c r="H40" s="2"/>
      <c r="I40" s="2"/>
      <c r="J40" s="2"/>
      <c r="K40" s="2"/>
      <c r="N40" s="2"/>
      <c r="O40" s="2"/>
      <c r="T40" s="2"/>
      <c r="U40" s="2"/>
      <c r="V40" s="2"/>
      <c r="W40" s="2"/>
      <c r="X40" s="2"/>
      <c r="Y40" s="2"/>
      <c r="Z40" s="2"/>
      <c r="AA40" s="2"/>
      <c r="AB40" s="2"/>
      <c r="AC40" s="2"/>
      <c r="BH40" s="2"/>
      <c r="BI40" s="2"/>
      <c r="BL40" s="2"/>
      <c r="BM40" s="2"/>
      <c r="BP40" s="2"/>
      <c r="BQ40" s="2"/>
      <c r="DP40" s="2"/>
      <c r="DQ40" s="2"/>
      <c r="DR40" s="2"/>
      <c r="DS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FL40" s="2"/>
      <c r="FM40" s="2"/>
    </row>
    <row r="41" spans="1:169" x14ac:dyDescent="0.25">
      <c r="A41" s="3"/>
      <c r="E41" s="1"/>
      <c r="H41" s="2"/>
      <c r="I41" s="2"/>
      <c r="J41" s="2"/>
      <c r="K41" s="2"/>
      <c r="N41" s="2"/>
      <c r="O41" s="2"/>
      <c r="T41" s="2"/>
      <c r="U41" s="2"/>
      <c r="V41" s="2"/>
      <c r="W41" s="2"/>
      <c r="X41" s="2"/>
      <c r="Y41" s="2"/>
      <c r="Z41" s="2"/>
      <c r="AA41" s="2"/>
      <c r="AB41" s="2"/>
      <c r="AC41" s="2"/>
      <c r="BH41" s="2"/>
      <c r="BI41" s="2"/>
      <c r="BL41" s="2"/>
      <c r="BM41" s="2"/>
      <c r="BP41" s="2"/>
      <c r="BQ41" s="2"/>
      <c r="DP41" s="2"/>
      <c r="DQ41" s="2"/>
      <c r="DR41" s="2"/>
      <c r="DS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FL41" s="2"/>
      <c r="FM41" s="2"/>
    </row>
    <row r="42" spans="1:169" x14ac:dyDescent="0.25">
      <c r="A42" s="3"/>
    </row>
    <row r="43" spans="1:169" x14ac:dyDescent="0.25">
      <c r="A43" s="3"/>
    </row>
    <row r="44" spans="1:169" x14ac:dyDescent="0.25">
      <c r="A44" s="3"/>
    </row>
    <row r="45" spans="1:169" x14ac:dyDescent="0.25">
      <c r="A45" s="3"/>
    </row>
    <row r="46" spans="1:169" x14ac:dyDescent="0.25">
      <c r="A46" s="3"/>
    </row>
    <row r="47" spans="1:169" x14ac:dyDescent="0.25">
      <c r="A47" s="3"/>
    </row>
    <row r="48" spans="1:169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</sheetData>
  <phoneticPr fontId="2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enableFormatConditionsCalculation="0"/>
  <dimension ref="A1:JB90"/>
  <sheetViews>
    <sheetView topLeftCell="A22" workbookViewId="0">
      <selection activeCell="A41" sqref="A41:XFD49"/>
    </sheetView>
  </sheetViews>
  <sheetFormatPr baseColWidth="10" defaultColWidth="8.88671875" defaultRowHeight="13.2" x14ac:dyDescent="0.25"/>
  <sheetData>
    <row r="1" spans="1:262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TotalBeam_LOD</v>
      </c>
      <c r="FW1" t="str">
        <f>'Raw traces'!FW1</f>
        <v>P31_LOD</v>
      </c>
      <c r="FX1" t="str">
        <f>'Raw traces'!FX1</f>
        <v>Cl35_LOD</v>
      </c>
      <c r="FY1" t="str">
        <f>'Raw traces'!FY1</f>
        <v>Ca43_LOD</v>
      </c>
      <c r="FZ1" t="str">
        <f>'Raw traces'!FZ1</f>
        <v>Mn55_LOD</v>
      </c>
      <c r="GA1" t="str">
        <f>'Raw traces'!GA1</f>
        <v>Sr86_LOD</v>
      </c>
      <c r="GB1" t="str">
        <f>'Raw traces'!GB1</f>
        <v>Y89_LOD</v>
      </c>
      <c r="GC1" t="str">
        <f>'Raw traces'!GC1</f>
        <v>La139_LOD</v>
      </c>
      <c r="GD1" t="str">
        <f>'Raw traces'!GD1</f>
        <v>Ce140_LOD</v>
      </c>
      <c r="GE1" t="str">
        <f>'Raw traces'!GE1</f>
        <v>Pr141_LOD</v>
      </c>
      <c r="GF1" t="str">
        <f>'Raw traces'!GF1</f>
        <v>Nd146_LOD</v>
      </c>
      <c r="GG1" t="str">
        <f>'Raw traces'!GG1</f>
        <v>Sm147_LOD</v>
      </c>
      <c r="GH1" t="str">
        <f>'Raw traces'!GH1</f>
        <v>Eu153_LOD</v>
      </c>
      <c r="GI1" t="str">
        <f>'Raw traces'!GI1</f>
        <v>Gd157_LOD</v>
      </c>
      <c r="GJ1" t="str">
        <f>'Raw traces'!GJ1</f>
        <v>Tb159_LOD</v>
      </c>
      <c r="GK1" t="str">
        <f>'Raw traces'!GK1</f>
        <v>Dy163_LOD</v>
      </c>
      <c r="GL1" t="str">
        <f>'Raw traces'!GL1</f>
        <v>Ho165_LOD</v>
      </c>
      <c r="GM1" t="str">
        <f>'Raw traces'!GM1</f>
        <v>Er166_LOD</v>
      </c>
      <c r="GN1" t="str">
        <f>'Raw traces'!GN1</f>
        <v>Tm169_LOD</v>
      </c>
      <c r="GO1" t="str">
        <f>'Raw traces'!GO1</f>
        <v>Yb172_LOD</v>
      </c>
      <c r="GP1" t="str">
        <f>'Raw traces'!GP1</f>
        <v>Lu175_LOD</v>
      </c>
      <c r="GQ1" t="str">
        <f>'Raw traces'!GQ1</f>
        <v>Hg200_LOD</v>
      </c>
      <c r="GR1" t="str">
        <f>'Raw traces'!GR1</f>
        <v>Pb204_LOD</v>
      </c>
      <c r="GS1" t="str">
        <f>'Raw traces'!GS1</f>
        <v>Pb206_LOD</v>
      </c>
      <c r="GT1" t="str">
        <f>'Raw traces'!GT1</f>
        <v>Pb207_LOD</v>
      </c>
      <c r="GU1" t="str">
        <f>'Raw traces'!GU1</f>
        <v>Pb208_LOD</v>
      </c>
      <c r="GV1" t="str">
        <f>'Raw traces'!GV1</f>
        <v>Th232_LOD</v>
      </c>
      <c r="GW1" t="str">
        <f>'Raw traces'!GW1</f>
        <v>U238_LOD</v>
      </c>
      <c r="GX1" t="str">
        <f>'Raw traces'!GX1</f>
        <v>U232__16O_LOD</v>
      </c>
      <c r="GY1" t="str">
        <f>'Raw traces'!GY1</f>
        <v>P_ppm_SQ_m31_LOD</v>
      </c>
      <c r="GZ1" t="str">
        <f>'Raw traces'!GZ1</f>
        <v>Cl_ppm_SQ_m35_LOD</v>
      </c>
      <c r="HA1" t="str">
        <f>'Raw traces'!HA1</f>
        <v>Ca_ppm_SQ_m43_LOD</v>
      </c>
      <c r="HB1" t="str">
        <f>'Raw traces'!HB1</f>
        <v>Mn_ppm_SQ_m55_LOD</v>
      </c>
      <c r="HC1" t="str">
        <f>'Raw traces'!HC1</f>
        <v>Sr_ppm_SQ_m86_LOD</v>
      </c>
      <c r="HD1" t="str">
        <f>'Raw traces'!HD1</f>
        <v>Y_ppm_SQ_m89_LOD</v>
      </c>
      <c r="HE1" t="str">
        <f>'Raw traces'!HE1</f>
        <v>La_ppm_SQ_m139_LOD</v>
      </c>
      <c r="HF1" t="str">
        <f>'Raw traces'!HF1</f>
        <v>Ce_ppm_SQ_m140_LOD</v>
      </c>
      <c r="HG1" t="str">
        <f>'Raw traces'!HG1</f>
        <v>Pr_ppm_SQ_m141_LOD</v>
      </c>
      <c r="HH1" t="str">
        <f>'Raw traces'!HH1</f>
        <v>Nd_ppm_SQ_m146_LOD</v>
      </c>
      <c r="HI1" t="str">
        <f>'Raw traces'!HI1</f>
        <v>Sm_ppm_SQ_m147_LOD</v>
      </c>
      <c r="HJ1" t="str">
        <f>'Raw traces'!HJ1</f>
        <v>Eu_ppm_SQ_m153_LOD</v>
      </c>
      <c r="HK1" t="str">
        <f>'Raw traces'!HK1</f>
        <v>Gd_ppm_SQ_m157_LOD</v>
      </c>
      <c r="HL1" t="str">
        <f>'Raw traces'!HL1</f>
        <v>Tb_ppm_SQ_m159_LOD</v>
      </c>
      <c r="HM1" t="str">
        <f>'Raw traces'!HM1</f>
        <v>Dy_ppm_SQ_m163_LOD</v>
      </c>
      <c r="HN1" t="str">
        <f>'Raw traces'!HN1</f>
        <v>Ho_ppm_SQ_m165_LOD</v>
      </c>
      <c r="HO1" t="str">
        <f>'Raw traces'!HO1</f>
        <v>Er_ppm_SQ_m166_LOD</v>
      </c>
      <c r="HP1" t="str">
        <f>'Raw traces'!HP1</f>
        <v>Tm_ppm_SQ_m169_LOD</v>
      </c>
      <c r="HQ1" t="str">
        <f>'Raw traces'!HQ1</f>
        <v>Yb_ppm_SQ_m172_LOD</v>
      </c>
      <c r="HR1" t="str">
        <f>'Raw traces'!HR1</f>
        <v>Lu_ppm_SQ_m175_LOD</v>
      </c>
      <c r="HS1" t="str">
        <f>'Raw traces'!HS1</f>
        <v>Hg200_CPS_LOD</v>
      </c>
      <c r="HT1" t="str">
        <f>'Raw traces'!HT1</f>
        <v>Pb_ppm_SQ_m204_LOD</v>
      </c>
      <c r="HU1" t="str">
        <f>'Raw traces'!HU1</f>
        <v>Pb_ppm_SQ_m206_LOD</v>
      </c>
      <c r="HV1" t="str">
        <f>'Raw traces'!HV1</f>
        <v>Pb_ppm_SQ_m207_LOD</v>
      </c>
      <c r="HW1" t="str">
        <f>'Raw traces'!HW1</f>
        <v>Pb_ppm_SQ_m208_LOD</v>
      </c>
      <c r="HX1" t="str">
        <f>'Raw traces'!HX1</f>
        <v>Th_ppm_SQ_m232_LOD</v>
      </c>
      <c r="HY1" t="str">
        <f>'Raw traces'!HY1</f>
        <v>U_ppm_SQ_m238_LOD</v>
      </c>
      <c r="HZ1" t="str">
        <f>'Raw traces'!HZ1</f>
        <v>U__16O_ppm_SQ_m232_LOD</v>
      </c>
      <c r="IA1" t="str">
        <f>'Raw traces'!IA1</f>
        <v>U_Ca_Ratio_LOD</v>
      </c>
      <c r="IB1" t="str">
        <f>'Raw traces'!IB1</f>
        <v>Ca43_CPS_LOD</v>
      </c>
      <c r="IC1" t="str">
        <f>'Raw traces'!IC1</f>
        <v>P31_CPS_LOD</v>
      </c>
      <c r="ID1" t="str">
        <f>'Raw traces'!ID1</f>
        <v>Cl35_CPS_LOD</v>
      </c>
      <c r="IE1" t="str">
        <f>'Raw traces'!IE1</f>
        <v>Mn55_CPS_LOD</v>
      </c>
      <c r="IF1" t="str">
        <f>'Raw traces'!IF1</f>
        <v>Sr86_CPS_LOD</v>
      </c>
      <c r="IG1" t="str">
        <f>'Raw traces'!IG1</f>
        <v>Y89_CPS_LOD</v>
      </c>
      <c r="IH1" t="str">
        <f>'Raw traces'!IH1</f>
        <v>La139_CPS_LOD</v>
      </c>
      <c r="II1" t="str">
        <f>'Raw traces'!II1</f>
        <v>Ce140_CPS_LOD</v>
      </c>
      <c r="IJ1" t="str">
        <f>'Raw traces'!IJ1</f>
        <v>Pr141_CPS_LOD</v>
      </c>
      <c r="IK1" t="str">
        <f>'Raw traces'!IK1</f>
        <v>Nd146_CPS_LOD</v>
      </c>
      <c r="IL1" t="str">
        <f>'Raw traces'!IL1</f>
        <v>Sm147_CPS_LOD</v>
      </c>
      <c r="IM1" t="str">
        <f>'Raw traces'!IM1</f>
        <v>Eu153_CPS_LOD</v>
      </c>
      <c r="IN1" t="str">
        <f>'Raw traces'!IN1</f>
        <v>Gd157_CPS_LOD</v>
      </c>
      <c r="IO1" t="str">
        <f>'Raw traces'!IO1</f>
        <v>Tb159_CPS_LOD</v>
      </c>
      <c r="IP1" t="str">
        <f>'Raw traces'!IP1</f>
        <v>Dy163_CPS_LOD</v>
      </c>
      <c r="IQ1" t="str">
        <f>'Raw traces'!IQ1</f>
        <v>Ho165_CPS_LOD</v>
      </c>
      <c r="IR1" t="str">
        <f>'Raw traces'!IR1</f>
        <v>Er166_CPS_LOD</v>
      </c>
      <c r="IS1" t="str">
        <f>'Raw traces'!IS1</f>
        <v>Tm169_CPS_LOD</v>
      </c>
      <c r="IT1" t="str">
        <f>'Raw traces'!IT1</f>
        <v>Yb172_CPS_LOD</v>
      </c>
      <c r="IU1" t="str">
        <f>'Raw traces'!IU1</f>
        <v>Lu175_CPS_LOD</v>
      </c>
      <c r="IV1" t="str">
        <f>'Raw traces'!IV1</f>
        <v>Pb204_CPS_LOD</v>
      </c>
    </row>
    <row r="3" spans="1:262" x14ac:dyDescent="0.25">
      <c r="A3" t="s">
        <v>112</v>
      </c>
    </row>
    <row r="4" spans="1:262" ht="14.4" x14ac:dyDescent="0.3">
      <c r="A4" s="120" t="s">
        <v>491</v>
      </c>
      <c r="B4" s="120" t="s">
        <v>454</v>
      </c>
      <c r="C4" s="120" t="s">
        <v>750</v>
      </c>
      <c r="D4" s="120" t="s">
        <v>455</v>
      </c>
      <c r="E4" s="121">
        <v>0.39621608796296298</v>
      </c>
      <c r="F4" s="120">
        <v>43.198999999999998</v>
      </c>
      <c r="G4" s="120" t="s">
        <v>491</v>
      </c>
      <c r="H4" s="122">
        <v>7120000</v>
      </c>
      <c r="I4" s="122">
        <v>320000</v>
      </c>
      <c r="J4" s="122">
        <v>2280000</v>
      </c>
      <c r="K4" s="122">
        <v>110000</v>
      </c>
      <c r="L4" s="120">
        <v>93720</v>
      </c>
      <c r="M4" s="120">
        <v>940</v>
      </c>
      <c r="N4" s="122">
        <v>138000</v>
      </c>
      <c r="O4" s="122">
        <v>6100</v>
      </c>
      <c r="P4" s="120">
        <v>137910</v>
      </c>
      <c r="Q4" s="120">
        <v>970</v>
      </c>
      <c r="R4" s="120">
        <v>14450</v>
      </c>
      <c r="S4" s="120">
        <v>660</v>
      </c>
      <c r="T4" s="122">
        <v>1307000</v>
      </c>
      <c r="U4" s="122">
        <v>80000</v>
      </c>
      <c r="V4" s="122">
        <v>454000</v>
      </c>
      <c r="W4" s="122">
        <v>21000</v>
      </c>
      <c r="X4" s="122">
        <v>1342000</v>
      </c>
      <c r="Y4" s="122">
        <v>69000</v>
      </c>
      <c r="Z4" s="122">
        <v>291000</v>
      </c>
      <c r="AA4" s="122">
        <v>15000</v>
      </c>
      <c r="AB4" s="122">
        <v>280000</v>
      </c>
      <c r="AC4" s="122">
        <v>16000</v>
      </c>
      <c r="AD4" s="122">
        <v>72200</v>
      </c>
      <c r="AE4" s="122">
        <v>3600</v>
      </c>
      <c r="AF4" s="122">
        <v>23600</v>
      </c>
      <c r="AG4" s="122">
        <v>1200</v>
      </c>
      <c r="AH4" s="122">
        <v>97100</v>
      </c>
      <c r="AI4" s="122">
        <v>4700</v>
      </c>
      <c r="AJ4" s="122">
        <v>98700</v>
      </c>
      <c r="AK4" s="122">
        <v>4500</v>
      </c>
      <c r="AL4" s="122">
        <v>139900</v>
      </c>
      <c r="AM4" s="122">
        <v>6900</v>
      </c>
      <c r="AN4" s="122">
        <v>104600</v>
      </c>
      <c r="AO4" s="122">
        <v>4800</v>
      </c>
      <c r="AP4" s="122">
        <v>90100</v>
      </c>
      <c r="AQ4" s="122">
        <v>4200</v>
      </c>
      <c r="AR4" s="122">
        <v>33700</v>
      </c>
      <c r="AS4" s="122">
        <v>1600</v>
      </c>
      <c r="AT4" s="122">
        <v>39600</v>
      </c>
      <c r="AU4" s="122">
        <v>1800</v>
      </c>
      <c r="AV4" s="122">
        <v>22900</v>
      </c>
      <c r="AW4" s="122">
        <v>1000</v>
      </c>
      <c r="AX4" s="120">
        <v>330</v>
      </c>
      <c r="AY4" s="120">
        <v>20</v>
      </c>
      <c r="AZ4" s="120">
        <v>90</v>
      </c>
      <c r="BA4" s="120">
        <v>13</v>
      </c>
      <c r="BB4" s="120">
        <v>616</v>
      </c>
      <c r="BC4" s="120">
        <v>29</v>
      </c>
      <c r="BD4" s="120">
        <v>98</v>
      </c>
      <c r="BE4" s="120">
        <v>14</v>
      </c>
      <c r="BF4" s="120">
        <v>1630</v>
      </c>
      <c r="BG4" s="120">
        <v>100</v>
      </c>
      <c r="BH4" s="122">
        <v>35900</v>
      </c>
      <c r="BI4" s="122">
        <v>1800</v>
      </c>
      <c r="BJ4" s="120">
        <v>4430</v>
      </c>
      <c r="BK4" s="120">
        <v>210</v>
      </c>
      <c r="BL4" s="120">
        <v>51.7</v>
      </c>
      <c r="BM4" s="120">
        <v>8.1</v>
      </c>
      <c r="BN4" s="122">
        <v>57700</v>
      </c>
      <c r="BO4" s="122">
        <v>3100</v>
      </c>
      <c r="BP4" s="120">
        <v>-10470</v>
      </c>
      <c r="BQ4" s="120">
        <v>510</v>
      </c>
      <c r="BR4" s="122">
        <v>999700</v>
      </c>
      <c r="BS4" s="122">
        <v>44000</v>
      </c>
      <c r="BT4" s="120">
        <v>105.2</v>
      </c>
      <c r="BU4" s="120">
        <v>7.9</v>
      </c>
      <c r="BV4" s="120">
        <v>636</v>
      </c>
      <c r="BW4" s="120">
        <v>34</v>
      </c>
      <c r="BX4" s="120">
        <v>6650</v>
      </c>
      <c r="BY4" s="120">
        <v>410</v>
      </c>
      <c r="BZ4" s="120">
        <v>1856</v>
      </c>
      <c r="CA4" s="120">
        <v>85</v>
      </c>
      <c r="CB4" s="120">
        <v>5340</v>
      </c>
      <c r="CC4" s="120">
        <v>270</v>
      </c>
      <c r="CD4" s="120">
        <v>860</v>
      </c>
      <c r="CE4" s="120">
        <v>43</v>
      </c>
      <c r="CF4" s="120">
        <v>4850</v>
      </c>
      <c r="CG4" s="120">
        <v>280</v>
      </c>
      <c r="CH4" s="120">
        <v>1419</v>
      </c>
      <c r="CI4" s="120">
        <v>70</v>
      </c>
      <c r="CJ4" s="120">
        <v>114.6</v>
      </c>
      <c r="CK4" s="120">
        <v>5.8</v>
      </c>
      <c r="CL4" s="120">
        <v>1683</v>
      </c>
      <c r="CM4" s="120">
        <v>82</v>
      </c>
      <c r="CN4" s="120">
        <v>236</v>
      </c>
      <c r="CO4" s="120">
        <v>11</v>
      </c>
      <c r="CP4" s="120">
        <v>1435</v>
      </c>
      <c r="CQ4" s="120">
        <v>71</v>
      </c>
      <c r="CR4" s="120">
        <v>258</v>
      </c>
      <c r="CS4" s="120">
        <v>12</v>
      </c>
      <c r="CT4" s="120">
        <v>661</v>
      </c>
      <c r="CU4" s="120">
        <v>31</v>
      </c>
      <c r="CV4" s="120">
        <v>80.099999999999994</v>
      </c>
      <c r="CW4" s="120">
        <v>3.7</v>
      </c>
      <c r="CX4" s="120">
        <v>441</v>
      </c>
      <c r="CY4" s="120">
        <v>20</v>
      </c>
      <c r="CZ4" s="120">
        <v>54.6</v>
      </c>
      <c r="DA4" s="120">
        <v>2.5</v>
      </c>
      <c r="DB4" s="120">
        <v>19</v>
      </c>
      <c r="DC4" s="120">
        <v>20</v>
      </c>
      <c r="DD4" s="120">
        <v>-1.9</v>
      </c>
      <c r="DE4" s="120">
        <v>2.6</v>
      </c>
      <c r="DF4" s="120">
        <v>6.57</v>
      </c>
      <c r="DG4" s="120">
        <v>0.33</v>
      </c>
      <c r="DH4" s="120">
        <v>0.92</v>
      </c>
      <c r="DI4" s="120">
        <v>0.16</v>
      </c>
      <c r="DJ4" s="120">
        <v>8.08</v>
      </c>
      <c r="DK4" s="120">
        <v>0.53</v>
      </c>
      <c r="DL4" s="120">
        <v>98.9</v>
      </c>
      <c r="DM4" s="120">
        <v>4.8</v>
      </c>
      <c r="DN4" s="120">
        <v>10.51</v>
      </c>
      <c r="DO4" s="120">
        <v>0.5</v>
      </c>
      <c r="DP4" s="120">
        <v>94</v>
      </c>
      <c r="DQ4" s="120">
        <v>15</v>
      </c>
      <c r="DR4" s="120">
        <v>1.046E-5</v>
      </c>
      <c r="DS4" s="120">
        <v>4.3000000000000001E-7</v>
      </c>
      <c r="DT4" s="122">
        <v>137200</v>
      </c>
      <c r="DU4" s="122">
        <v>6100</v>
      </c>
      <c r="DV4" s="122">
        <v>2180000</v>
      </c>
      <c r="DW4" s="122">
        <v>110000</v>
      </c>
      <c r="DX4" s="120">
        <v>18660</v>
      </c>
      <c r="DY4" s="120">
        <v>950</v>
      </c>
      <c r="DZ4" s="120">
        <v>12660</v>
      </c>
      <c r="EA4" s="120">
        <v>960</v>
      </c>
      <c r="EB4" s="120">
        <v>12280</v>
      </c>
      <c r="EC4" s="120">
        <v>660</v>
      </c>
      <c r="ED4" s="122">
        <v>1307000</v>
      </c>
      <c r="EE4" s="122">
        <v>80000</v>
      </c>
      <c r="EF4" s="122">
        <v>454000</v>
      </c>
      <c r="EG4" s="122">
        <v>21000</v>
      </c>
      <c r="EH4" s="122">
        <v>1342000</v>
      </c>
      <c r="EI4" s="122">
        <v>69000</v>
      </c>
      <c r="EJ4" s="122">
        <v>291000</v>
      </c>
      <c r="EK4" s="122">
        <v>15000</v>
      </c>
      <c r="EL4" s="122">
        <v>280000</v>
      </c>
      <c r="EM4" s="122">
        <v>16000</v>
      </c>
      <c r="EN4" s="122">
        <v>72200</v>
      </c>
      <c r="EO4" s="122">
        <v>3600</v>
      </c>
      <c r="EP4" s="122">
        <v>23600</v>
      </c>
      <c r="EQ4" s="122">
        <v>1200</v>
      </c>
      <c r="ER4" s="122">
        <v>97100</v>
      </c>
      <c r="ES4" s="122">
        <v>4700</v>
      </c>
      <c r="ET4" s="122">
        <v>98700</v>
      </c>
      <c r="EU4" s="122">
        <v>4500</v>
      </c>
      <c r="EV4" s="122">
        <v>139900</v>
      </c>
      <c r="EW4" s="122">
        <v>6900</v>
      </c>
      <c r="EX4" s="122">
        <v>104600</v>
      </c>
      <c r="EY4" s="122">
        <v>4800</v>
      </c>
      <c r="EZ4" s="122">
        <v>90100</v>
      </c>
      <c r="FA4" s="122">
        <v>4200</v>
      </c>
      <c r="FB4" s="122">
        <v>33700</v>
      </c>
      <c r="FC4" s="122">
        <v>1600</v>
      </c>
      <c r="FD4" s="122">
        <v>39600</v>
      </c>
      <c r="FE4" s="122">
        <v>1800</v>
      </c>
      <c r="FF4" s="122">
        <v>22900</v>
      </c>
      <c r="FG4" s="122">
        <v>1000</v>
      </c>
      <c r="FH4" s="120">
        <v>-10</v>
      </c>
      <c r="FI4" s="120">
        <v>13</v>
      </c>
      <c r="FJ4" s="120">
        <v>586</v>
      </c>
      <c r="FK4" s="120">
        <v>29</v>
      </c>
      <c r="FL4" s="120">
        <v>79</v>
      </c>
      <c r="FM4" s="120">
        <v>14</v>
      </c>
      <c r="FN4" s="120">
        <v>1570</v>
      </c>
      <c r="FO4" s="120">
        <v>100</v>
      </c>
      <c r="FP4" s="122">
        <v>35900</v>
      </c>
      <c r="FQ4" s="122">
        <v>1800</v>
      </c>
      <c r="FR4" s="120">
        <v>4430</v>
      </c>
      <c r="FS4" s="120">
        <v>210</v>
      </c>
      <c r="FT4" s="120">
        <v>51.7</v>
      </c>
      <c r="FU4" s="120">
        <v>8.1</v>
      </c>
      <c r="FV4" s="120">
        <v>0</v>
      </c>
      <c r="FW4" s="120">
        <v>0.72067000000000003</v>
      </c>
      <c r="FX4" s="120">
        <v>0.89863000000000004</v>
      </c>
      <c r="FY4" s="120">
        <v>298.47000000000003</v>
      </c>
      <c r="FZ4" s="120">
        <v>0.20355000000000001</v>
      </c>
      <c r="GA4" s="120">
        <v>1.7395</v>
      </c>
      <c r="GB4" s="120">
        <v>0</v>
      </c>
      <c r="GC4" s="120">
        <v>3.2388E-2</v>
      </c>
      <c r="GD4" s="120">
        <v>6.3001000000000001E-2</v>
      </c>
      <c r="GE4" s="120">
        <v>3.2629999999999999E-2</v>
      </c>
      <c r="GF4" s="120">
        <v>0</v>
      </c>
      <c r="GG4" s="120">
        <v>7.7710000000000001E-2</v>
      </c>
      <c r="GH4" s="120">
        <v>3.8442999999999998E-2</v>
      </c>
      <c r="GI4" s="120">
        <v>0</v>
      </c>
      <c r="GJ4" s="120">
        <v>1.8107999999999999E-2</v>
      </c>
      <c r="GK4" s="120">
        <v>0</v>
      </c>
      <c r="GL4" s="120">
        <v>2.3342999999999999E-2</v>
      </c>
      <c r="GM4" s="120">
        <v>0</v>
      </c>
      <c r="GN4" s="120">
        <v>3.1636999999999998E-2</v>
      </c>
      <c r="GO4" s="120">
        <v>6.1438E-2</v>
      </c>
      <c r="GP4" s="120">
        <v>3.8591E-2</v>
      </c>
      <c r="GQ4" s="120">
        <v>385.91</v>
      </c>
      <c r="GR4" s="120">
        <v>1.9111</v>
      </c>
      <c r="GS4" s="120">
        <v>9.1306999999999999E-2</v>
      </c>
      <c r="GT4" s="120">
        <v>0.10416</v>
      </c>
      <c r="GU4" s="120">
        <v>0.11411</v>
      </c>
      <c r="GV4" s="120">
        <v>1.0815E-2</v>
      </c>
      <c r="GW4" s="120">
        <v>1.559E-2</v>
      </c>
      <c r="GX4" s="120">
        <v>0</v>
      </c>
      <c r="GY4" s="120">
        <v>0</v>
      </c>
      <c r="GZ4" s="120">
        <v>0</v>
      </c>
      <c r="HA4" s="120">
        <v>0</v>
      </c>
      <c r="HB4" s="120">
        <v>0</v>
      </c>
      <c r="HC4" s="120">
        <v>0</v>
      </c>
      <c r="HD4" s="120">
        <v>0</v>
      </c>
      <c r="HE4" s="120">
        <v>0</v>
      </c>
      <c r="HF4" s="120">
        <v>0</v>
      </c>
      <c r="HG4" s="120">
        <v>0</v>
      </c>
      <c r="HH4" s="120">
        <v>0</v>
      </c>
      <c r="HI4" s="120">
        <v>0</v>
      </c>
      <c r="HJ4" s="120">
        <v>0</v>
      </c>
      <c r="HK4" s="120">
        <v>0</v>
      </c>
      <c r="HL4" s="120">
        <v>0</v>
      </c>
      <c r="HM4" s="120">
        <v>0</v>
      </c>
      <c r="HN4" s="120">
        <v>0</v>
      </c>
      <c r="HO4" s="120">
        <v>0</v>
      </c>
      <c r="HP4" s="120">
        <v>0</v>
      </c>
      <c r="HQ4" s="120">
        <v>0</v>
      </c>
      <c r="HR4" s="120">
        <v>0</v>
      </c>
      <c r="HS4" s="120">
        <v>0</v>
      </c>
      <c r="HT4" s="120">
        <v>0</v>
      </c>
      <c r="HU4" s="120">
        <v>0</v>
      </c>
      <c r="HV4" s="120">
        <v>0</v>
      </c>
      <c r="HW4" s="120">
        <v>0</v>
      </c>
      <c r="HX4" s="120">
        <v>0</v>
      </c>
      <c r="HY4" s="120">
        <v>0</v>
      </c>
      <c r="HZ4" s="120">
        <v>0</v>
      </c>
      <c r="IA4" s="120">
        <v>0</v>
      </c>
      <c r="IB4" s="120">
        <v>0</v>
      </c>
      <c r="IC4" s="120">
        <v>0</v>
      </c>
      <c r="ID4" s="120">
        <v>0</v>
      </c>
      <c r="IE4" s="120">
        <v>0</v>
      </c>
      <c r="IF4" s="120">
        <v>0</v>
      </c>
      <c r="IG4" s="120">
        <v>0</v>
      </c>
      <c r="IH4" s="120">
        <v>0</v>
      </c>
      <c r="II4" s="120">
        <v>0</v>
      </c>
      <c r="IJ4" s="120">
        <v>0</v>
      </c>
      <c r="IK4" s="120">
        <v>0</v>
      </c>
      <c r="IL4" s="120">
        <v>0</v>
      </c>
      <c r="IM4" s="120">
        <v>0</v>
      </c>
      <c r="IN4" s="120">
        <v>0</v>
      </c>
      <c r="IO4" s="120">
        <v>0</v>
      </c>
      <c r="IP4" s="120">
        <v>0</v>
      </c>
      <c r="IQ4" s="120">
        <v>0</v>
      </c>
      <c r="IR4" s="120">
        <v>0</v>
      </c>
      <c r="IS4" s="120">
        <v>0</v>
      </c>
      <c r="IT4" s="120">
        <v>0</v>
      </c>
      <c r="IU4" s="120">
        <v>0</v>
      </c>
      <c r="IV4" s="120">
        <v>0</v>
      </c>
      <c r="IW4" s="120">
        <v>0</v>
      </c>
      <c r="IX4" s="120">
        <v>0</v>
      </c>
      <c r="IY4" s="120">
        <v>0</v>
      </c>
      <c r="IZ4" s="120">
        <v>0</v>
      </c>
      <c r="JA4" s="120">
        <v>0</v>
      </c>
      <c r="JB4" s="120">
        <v>0</v>
      </c>
    </row>
    <row r="5" spans="1:262" ht="14.4" x14ac:dyDescent="0.3">
      <c r="A5" s="120" t="s">
        <v>492</v>
      </c>
      <c r="B5" s="120" t="s">
        <v>454</v>
      </c>
      <c r="C5" s="120" t="s">
        <v>751</v>
      </c>
      <c r="D5" s="120" t="s">
        <v>455</v>
      </c>
      <c r="E5" s="121">
        <v>0.3970436342592592</v>
      </c>
      <c r="F5" s="120">
        <v>41.947000000000003</v>
      </c>
      <c r="G5" s="120" t="s">
        <v>492</v>
      </c>
      <c r="H5" s="122">
        <v>7400000</v>
      </c>
      <c r="I5" s="122">
        <v>250000</v>
      </c>
      <c r="J5" s="122">
        <v>2290000</v>
      </c>
      <c r="K5" s="122">
        <v>120000</v>
      </c>
      <c r="L5" s="122">
        <v>93700</v>
      </c>
      <c r="M5" s="122">
        <v>1400</v>
      </c>
      <c r="N5" s="122">
        <v>135900</v>
      </c>
      <c r="O5" s="122">
        <v>6600</v>
      </c>
      <c r="P5" s="122">
        <v>138200</v>
      </c>
      <c r="Q5" s="122">
        <v>1100</v>
      </c>
      <c r="R5" s="120">
        <v>14260</v>
      </c>
      <c r="S5" s="120">
        <v>600</v>
      </c>
      <c r="T5" s="122">
        <v>1326000</v>
      </c>
      <c r="U5" s="122">
        <v>73000</v>
      </c>
      <c r="V5" s="122">
        <v>456000</v>
      </c>
      <c r="W5" s="122">
        <v>24000</v>
      </c>
      <c r="X5" s="122">
        <v>1399000</v>
      </c>
      <c r="Y5" s="122">
        <v>65000</v>
      </c>
      <c r="Z5" s="122">
        <v>306000</v>
      </c>
      <c r="AA5" s="122">
        <v>16000</v>
      </c>
      <c r="AB5" s="122">
        <v>285000</v>
      </c>
      <c r="AC5" s="122">
        <v>14000</v>
      </c>
      <c r="AD5" s="122">
        <v>70700</v>
      </c>
      <c r="AE5" s="122">
        <v>3300</v>
      </c>
      <c r="AF5" s="122">
        <v>23300</v>
      </c>
      <c r="AG5" s="122">
        <v>1200</v>
      </c>
      <c r="AH5" s="122">
        <v>98400</v>
      </c>
      <c r="AI5" s="122">
        <v>4600</v>
      </c>
      <c r="AJ5" s="122">
        <v>97100</v>
      </c>
      <c r="AK5" s="122">
        <v>4600</v>
      </c>
      <c r="AL5" s="122">
        <v>146100</v>
      </c>
      <c r="AM5" s="122">
        <v>7200</v>
      </c>
      <c r="AN5" s="122">
        <v>107500</v>
      </c>
      <c r="AO5" s="122">
        <v>5500</v>
      </c>
      <c r="AP5" s="122">
        <v>90900</v>
      </c>
      <c r="AQ5" s="122">
        <v>4100</v>
      </c>
      <c r="AR5" s="122">
        <v>32900</v>
      </c>
      <c r="AS5" s="122">
        <v>1800</v>
      </c>
      <c r="AT5" s="122">
        <v>38900</v>
      </c>
      <c r="AU5" s="122">
        <v>1800</v>
      </c>
      <c r="AV5" s="122">
        <v>23200</v>
      </c>
      <c r="AW5" s="122">
        <v>1200</v>
      </c>
      <c r="AX5" s="120">
        <v>318</v>
      </c>
      <c r="AY5" s="120">
        <v>19</v>
      </c>
      <c r="AZ5" s="120">
        <v>96</v>
      </c>
      <c r="BA5" s="120">
        <v>12</v>
      </c>
      <c r="BB5" s="120">
        <v>652</v>
      </c>
      <c r="BC5" s="120">
        <v>32</v>
      </c>
      <c r="BD5" s="120">
        <v>106</v>
      </c>
      <c r="BE5" s="120">
        <v>14</v>
      </c>
      <c r="BF5" s="120">
        <v>1760</v>
      </c>
      <c r="BG5" s="120">
        <v>110</v>
      </c>
      <c r="BH5" s="122">
        <v>38500</v>
      </c>
      <c r="BI5" s="122">
        <v>1900</v>
      </c>
      <c r="BJ5" s="120">
        <v>4650</v>
      </c>
      <c r="BK5" s="120">
        <v>220</v>
      </c>
      <c r="BL5" s="120">
        <v>60.5</v>
      </c>
      <c r="BM5" s="120">
        <v>7.9</v>
      </c>
      <c r="BN5" s="122">
        <v>52600</v>
      </c>
      <c r="BO5" s="122">
        <v>3000</v>
      </c>
      <c r="BP5" s="120">
        <v>-12640</v>
      </c>
      <c r="BQ5" s="120">
        <v>830</v>
      </c>
      <c r="BR5" s="122">
        <v>990000</v>
      </c>
      <c r="BS5" s="122">
        <v>49000</v>
      </c>
      <c r="BT5" s="120">
        <v>116.5</v>
      </c>
      <c r="BU5" s="120">
        <v>8.6999999999999993</v>
      </c>
      <c r="BV5" s="120">
        <v>630</v>
      </c>
      <c r="BW5" s="120">
        <v>31</v>
      </c>
      <c r="BX5" s="120">
        <v>6780</v>
      </c>
      <c r="BY5" s="120">
        <v>380</v>
      </c>
      <c r="BZ5" s="120">
        <v>1874</v>
      </c>
      <c r="CA5" s="120">
        <v>97</v>
      </c>
      <c r="CB5" s="120">
        <v>5600</v>
      </c>
      <c r="CC5" s="120">
        <v>260</v>
      </c>
      <c r="CD5" s="120">
        <v>912</v>
      </c>
      <c r="CE5" s="120">
        <v>46</v>
      </c>
      <c r="CF5" s="120">
        <v>4950</v>
      </c>
      <c r="CG5" s="120">
        <v>250</v>
      </c>
      <c r="CH5" s="120">
        <v>1396</v>
      </c>
      <c r="CI5" s="120">
        <v>64</v>
      </c>
      <c r="CJ5" s="120">
        <v>113.6</v>
      </c>
      <c r="CK5" s="120">
        <v>5.7</v>
      </c>
      <c r="CL5" s="120">
        <v>1715</v>
      </c>
      <c r="CM5" s="120">
        <v>79</v>
      </c>
      <c r="CN5" s="120">
        <v>233</v>
      </c>
      <c r="CO5" s="120">
        <v>11</v>
      </c>
      <c r="CP5" s="120">
        <v>1506</v>
      </c>
      <c r="CQ5" s="120">
        <v>74</v>
      </c>
      <c r="CR5" s="120">
        <v>267</v>
      </c>
      <c r="CS5" s="120">
        <v>14</v>
      </c>
      <c r="CT5" s="120">
        <v>670</v>
      </c>
      <c r="CU5" s="120">
        <v>30</v>
      </c>
      <c r="CV5" s="120">
        <v>78.7</v>
      </c>
      <c r="CW5" s="120">
        <v>4.2</v>
      </c>
      <c r="CX5" s="120">
        <v>435</v>
      </c>
      <c r="CY5" s="120">
        <v>21</v>
      </c>
      <c r="CZ5" s="120">
        <v>55.6</v>
      </c>
      <c r="DA5" s="120">
        <v>2.8</v>
      </c>
      <c r="DB5" s="120">
        <v>10</v>
      </c>
      <c r="DC5" s="120">
        <v>19</v>
      </c>
      <c r="DD5" s="120">
        <v>-0.8</v>
      </c>
      <c r="DE5" s="120">
        <v>2.2999999999999998</v>
      </c>
      <c r="DF5" s="120">
        <v>7</v>
      </c>
      <c r="DG5" s="120">
        <v>0.36</v>
      </c>
      <c r="DH5" s="120">
        <v>1.06</v>
      </c>
      <c r="DI5" s="120">
        <v>0.17</v>
      </c>
      <c r="DJ5" s="120">
        <v>8.7799999999999994</v>
      </c>
      <c r="DK5" s="120">
        <v>0.59</v>
      </c>
      <c r="DL5" s="120">
        <v>106.5</v>
      </c>
      <c r="DM5" s="120">
        <v>5.2</v>
      </c>
      <c r="DN5" s="120">
        <v>11.09</v>
      </c>
      <c r="DO5" s="120">
        <v>0.51</v>
      </c>
      <c r="DP5" s="120">
        <v>111</v>
      </c>
      <c r="DQ5" s="120">
        <v>14</v>
      </c>
      <c r="DR5" s="120">
        <v>1.1209999999999999E-5</v>
      </c>
      <c r="DS5" s="120">
        <v>5.5000000000000003E-7</v>
      </c>
      <c r="DT5" s="122">
        <v>135000</v>
      </c>
      <c r="DU5" s="122">
        <v>6600</v>
      </c>
      <c r="DV5" s="122">
        <v>2190000</v>
      </c>
      <c r="DW5" s="122">
        <v>120000</v>
      </c>
      <c r="DX5" s="122">
        <v>18500</v>
      </c>
      <c r="DY5" s="122">
        <v>1400</v>
      </c>
      <c r="DZ5" s="122">
        <v>13900</v>
      </c>
      <c r="EA5" s="122">
        <v>1000</v>
      </c>
      <c r="EB5" s="120">
        <v>12100</v>
      </c>
      <c r="EC5" s="120">
        <v>600</v>
      </c>
      <c r="ED5" s="122">
        <v>1326000</v>
      </c>
      <c r="EE5" s="122">
        <v>73000</v>
      </c>
      <c r="EF5" s="122">
        <v>456000</v>
      </c>
      <c r="EG5" s="122">
        <v>24000</v>
      </c>
      <c r="EH5" s="122">
        <v>1399000</v>
      </c>
      <c r="EI5" s="122">
        <v>65000</v>
      </c>
      <c r="EJ5" s="122">
        <v>306000</v>
      </c>
      <c r="EK5" s="122">
        <v>16000</v>
      </c>
      <c r="EL5" s="122">
        <v>285000</v>
      </c>
      <c r="EM5" s="122">
        <v>14000</v>
      </c>
      <c r="EN5" s="122">
        <v>70700</v>
      </c>
      <c r="EO5" s="122">
        <v>3300</v>
      </c>
      <c r="EP5" s="122">
        <v>23300</v>
      </c>
      <c r="EQ5" s="122">
        <v>1200</v>
      </c>
      <c r="ER5" s="122">
        <v>98400</v>
      </c>
      <c r="ES5" s="122">
        <v>4600</v>
      </c>
      <c r="ET5" s="122">
        <v>97100</v>
      </c>
      <c r="EU5" s="122">
        <v>4600</v>
      </c>
      <c r="EV5" s="122">
        <v>146100</v>
      </c>
      <c r="EW5" s="122">
        <v>7200</v>
      </c>
      <c r="EX5" s="122">
        <v>107500</v>
      </c>
      <c r="EY5" s="122">
        <v>5500</v>
      </c>
      <c r="EZ5" s="122">
        <v>90900</v>
      </c>
      <c r="FA5" s="122">
        <v>4100</v>
      </c>
      <c r="FB5" s="122">
        <v>32900</v>
      </c>
      <c r="FC5" s="122">
        <v>1800</v>
      </c>
      <c r="FD5" s="122">
        <v>38900</v>
      </c>
      <c r="FE5" s="122">
        <v>1800</v>
      </c>
      <c r="FF5" s="122">
        <v>23200</v>
      </c>
      <c r="FG5" s="122">
        <v>1200</v>
      </c>
      <c r="FH5" s="120">
        <v>-4</v>
      </c>
      <c r="FI5" s="120">
        <v>12</v>
      </c>
      <c r="FJ5" s="120">
        <v>622</v>
      </c>
      <c r="FK5" s="120">
        <v>32</v>
      </c>
      <c r="FL5" s="120">
        <v>86</v>
      </c>
      <c r="FM5" s="120">
        <v>14</v>
      </c>
      <c r="FN5" s="120">
        <v>1700</v>
      </c>
      <c r="FO5" s="120">
        <v>110</v>
      </c>
      <c r="FP5" s="122">
        <v>38500</v>
      </c>
      <c r="FQ5" s="122">
        <v>1900</v>
      </c>
      <c r="FR5" s="120">
        <v>4650</v>
      </c>
      <c r="FS5" s="120">
        <v>220</v>
      </c>
      <c r="FT5" s="120">
        <v>60.5</v>
      </c>
      <c r="FU5" s="120">
        <v>7.9</v>
      </c>
      <c r="FV5" s="120">
        <v>0</v>
      </c>
      <c r="FW5" s="120">
        <v>0.80256000000000005</v>
      </c>
      <c r="FX5" s="120">
        <v>0.97119999999999995</v>
      </c>
      <c r="FY5" s="120">
        <v>337</v>
      </c>
      <c r="FZ5" s="120">
        <v>0.30192999999999998</v>
      </c>
      <c r="GA5" s="120">
        <v>2.3809</v>
      </c>
      <c r="GB5" s="120">
        <v>0.18582000000000001</v>
      </c>
      <c r="GC5" s="120">
        <v>4.7951000000000001E-2</v>
      </c>
      <c r="GD5" s="120">
        <v>0.63802000000000003</v>
      </c>
      <c r="GE5" s="120">
        <v>3.4601E-2</v>
      </c>
      <c r="GF5" s="120">
        <v>0.24548</v>
      </c>
      <c r="GG5" s="120">
        <v>0.11502999999999999</v>
      </c>
      <c r="GH5" s="120">
        <v>0</v>
      </c>
      <c r="GI5" s="120">
        <v>0.26578000000000002</v>
      </c>
      <c r="GJ5" s="120">
        <v>1.0004000000000001E-2</v>
      </c>
      <c r="GK5" s="120">
        <v>0.16442000000000001</v>
      </c>
      <c r="GL5" s="120">
        <v>5.2211E-2</v>
      </c>
      <c r="GM5" s="120">
        <v>8.5719000000000004E-2</v>
      </c>
      <c r="GN5" s="120">
        <v>1.3882E-2</v>
      </c>
      <c r="GO5" s="120">
        <v>6.5156000000000006E-2</v>
      </c>
      <c r="GP5" s="120">
        <v>3.2557000000000003E-2</v>
      </c>
      <c r="GQ5" s="120">
        <v>325.57</v>
      </c>
      <c r="GR5" s="120">
        <v>1.9783999999999999</v>
      </c>
      <c r="GS5" s="120">
        <v>6.5902000000000002E-2</v>
      </c>
      <c r="GT5" s="120">
        <v>0.10514</v>
      </c>
      <c r="GU5" s="120">
        <v>8.7963E-2</v>
      </c>
      <c r="GV5" s="120">
        <v>3.5991000000000002E-2</v>
      </c>
      <c r="GW5" s="120">
        <v>5.1954000000000002E-3</v>
      </c>
      <c r="GX5" s="120">
        <v>0</v>
      </c>
      <c r="GY5" s="120">
        <v>0</v>
      </c>
      <c r="GZ5" s="120">
        <v>0</v>
      </c>
      <c r="HA5" s="120">
        <v>0</v>
      </c>
      <c r="HB5" s="120">
        <v>0</v>
      </c>
      <c r="HC5" s="120">
        <v>0</v>
      </c>
      <c r="HD5" s="120">
        <v>0</v>
      </c>
      <c r="HE5" s="120">
        <v>0</v>
      </c>
      <c r="HF5" s="120">
        <v>0</v>
      </c>
      <c r="HG5" s="120">
        <v>0</v>
      </c>
      <c r="HH5" s="120">
        <v>0</v>
      </c>
      <c r="HI5" s="120">
        <v>0</v>
      </c>
      <c r="HJ5" s="120">
        <v>0</v>
      </c>
      <c r="HK5" s="120">
        <v>0</v>
      </c>
      <c r="HL5" s="120">
        <v>0</v>
      </c>
      <c r="HM5" s="120">
        <v>0</v>
      </c>
      <c r="HN5" s="120">
        <v>0</v>
      </c>
      <c r="HO5" s="120">
        <v>0</v>
      </c>
      <c r="HP5" s="120">
        <v>0</v>
      </c>
      <c r="HQ5" s="120">
        <v>0</v>
      </c>
      <c r="HR5" s="120">
        <v>0</v>
      </c>
      <c r="HS5" s="120">
        <v>0</v>
      </c>
      <c r="HT5" s="120">
        <v>0</v>
      </c>
      <c r="HU5" s="120">
        <v>0</v>
      </c>
      <c r="HV5" s="120">
        <v>0</v>
      </c>
      <c r="HW5" s="120">
        <v>0</v>
      </c>
      <c r="HX5" s="120">
        <v>0</v>
      </c>
      <c r="HY5" s="120">
        <v>0</v>
      </c>
      <c r="HZ5" s="120">
        <v>0</v>
      </c>
      <c r="IA5" s="120">
        <v>0</v>
      </c>
      <c r="IB5" s="120">
        <v>0</v>
      </c>
      <c r="IC5" s="120">
        <v>0</v>
      </c>
      <c r="ID5" s="120">
        <v>0</v>
      </c>
      <c r="IE5" s="120">
        <v>0</v>
      </c>
      <c r="IF5" s="120">
        <v>0</v>
      </c>
      <c r="IG5" s="120">
        <v>0</v>
      </c>
      <c r="IH5" s="120">
        <v>0</v>
      </c>
      <c r="II5" s="120">
        <v>0</v>
      </c>
      <c r="IJ5" s="120">
        <v>0</v>
      </c>
      <c r="IK5" s="120">
        <v>0</v>
      </c>
      <c r="IL5" s="120">
        <v>0</v>
      </c>
      <c r="IM5" s="120">
        <v>0</v>
      </c>
      <c r="IN5" s="120">
        <v>0</v>
      </c>
      <c r="IO5" s="120">
        <v>0</v>
      </c>
      <c r="IP5" s="120">
        <v>0</v>
      </c>
      <c r="IQ5" s="120">
        <v>0</v>
      </c>
      <c r="IR5" s="120">
        <v>0</v>
      </c>
      <c r="IS5" s="120">
        <v>0</v>
      </c>
      <c r="IT5" s="120">
        <v>0</v>
      </c>
      <c r="IU5" s="120">
        <v>0</v>
      </c>
      <c r="IV5" s="120">
        <v>0</v>
      </c>
      <c r="IW5" s="120">
        <v>0</v>
      </c>
      <c r="IX5" s="120">
        <v>0</v>
      </c>
      <c r="IY5" s="120">
        <v>0</v>
      </c>
      <c r="IZ5" s="120">
        <v>0</v>
      </c>
      <c r="JA5" s="120">
        <v>0</v>
      </c>
      <c r="JB5" s="120">
        <v>0</v>
      </c>
    </row>
    <row r="6" spans="1:262" ht="14.4" x14ac:dyDescent="0.3">
      <c r="A6" s="120" t="s">
        <v>493</v>
      </c>
      <c r="B6" s="120" t="s">
        <v>454</v>
      </c>
      <c r="C6" s="120" t="s">
        <v>752</v>
      </c>
      <c r="D6" s="120" t="s">
        <v>455</v>
      </c>
      <c r="E6" s="121">
        <v>0.42536006944444443</v>
      </c>
      <c r="F6" s="120">
        <v>38.972999999999999</v>
      </c>
      <c r="G6" s="120" t="s">
        <v>493</v>
      </c>
      <c r="H6" s="122">
        <v>6250000</v>
      </c>
      <c r="I6" s="122">
        <v>190000</v>
      </c>
      <c r="J6" s="122">
        <v>1905000</v>
      </c>
      <c r="K6" s="122">
        <v>94000</v>
      </c>
      <c r="L6" s="120">
        <v>74080</v>
      </c>
      <c r="M6" s="120">
        <v>680</v>
      </c>
      <c r="N6" s="122">
        <v>117300</v>
      </c>
      <c r="O6" s="122">
        <v>4000</v>
      </c>
      <c r="P6" s="120">
        <v>120060</v>
      </c>
      <c r="Q6" s="120">
        <v>760</v>
      </c>
      <c r="R6" s="120">
        <v>12550</v>
      </c>
      <c r="S6" s="120">
        <v>490</v>
      </c>
      <c r="T6" s="122">
        <v>1142000</v>
      </c>
      <c r="U6" s="122">
        <v>50000</v>
      </c>
      <c r="V6" s="122">
        <v>399000</v>
      </c>
      <c r="W6" s="122">
        <v>19000</v>
      </c>
      <c r="X6" s="122">
        <v>1222000</v>
      </c>
      <c r="Y6" s="122">
        <v>44000</v>
      </c>
      <c r="Z6" s="122">
        <v>266000</v>
      </c>
      <c r="AA6" s="122">
        <v>11000</v>
      </c>
      <c r="AB6" s="122">
        <v>251000</v>
      </c>
      <c r="AC6" s="122">
        <v>11000</v>
      </c>
      <c r="AD6" s="122">
        <v>66100</v>
      </c>
      <c r="AE6" s="122">
        <v>2800</v>
      </c>
      <c r="AF6" s="120">
        <v>21580</v>
      </c>
      <c r="AG6" s="120">
        <v>840</v>
      </c>
      <c r="AH6" s="122">
        <v>86500</v>
      </c>
      <c r="AI6" s="122">
        <v>3700</v>
      </c>
      <c r="AJ6" s="122">
        <v>90800</v>
      </c>
      <c r="AK6" s="122">
        <v>3300</v>
      </c>
      <c r="AL6" s="122">
        <v>130000</v>
      </c>
      <c r="AM6" s="122">
        <v>4900</v>
      </c>
      <c r="AN6" s="122">
        <v>101400</v>
      </c>
      <c r="AO6" s="122">
        <v>4300</v>
      </c>
      <c r="AP6" s="122">
        <v>85400</v>
      </c>
      <c r="AQ6" s="122">
        <v>3500</v>
      </c>
      <c r="AR6" s="122">
        <v>30300</v>
      </c>
      <c r="AS6" s="122">
        <v>1200</v>
      </c>
      <c r="AT6" s="122">
        <v>35000</v>
      </c>
      <c r="AU6" s="122">
        <v>1300</v>
      </c>
      <c r="AV6" s="120">
        <v>21150</v>
      </c>
      <c r="AW6" s="120">
        <v>820</v>
      </c>
      <c r="AX6" s="120">
        <v>287</v>
      </c>
      <c r="AY6" s="120">
        <v>23</v>
      </c>
      <c r="AZ6" s="120">
        <v>96</v>
      </c>
      <c r="BA6" s="120">
        <v>12</v>
      </c>
      <c r="BB6" s="120">
        <v>592</v>
      </c>
      <c r="BC6" s="120">
        <v>29</v>
      </c>
      <c r="BD6" s="120">
        <v>100</v>
      </c>
      <c r="BE6" s="120">
        <v>14</v>
      </c>
      <c r="BF6" s="120">
        <v>1610</v>
      </c>
      <c r="BG6" s="120">
        <v>100</v>
      </c>
      <c r="BH6" s="122">
        <v>36400</v>
      </c>
      <c r="BI6" s="122">
        <v>1400</v>
      </c>
      <c r="BJ6" s="120">
        <v>4270</v>
      </c>
      <c r="BK6" s="120">
        <v>170</v>
      </c>
      <c r="BL6" s="120">
        <v>33.299999999999997</v>
      </c>
      <c r="BM6" s="120">
        <v>7.2</v>
      </c>
      <c r="BN6" s="122">
        <v>321000</v>
      </c>
      <c r="BO6" s="122">
        <v>14000</v>
      </c>
      <c r="BP6" s="120">
        <v>11650</v>
      </c>
      <c r="BQ6" s="120">
        <v>490</v>
      </c>
      <c r="BR6" s="122">
        <v>1068000</v>
      </c>
      <c r="BS6" s="122">
        <v>36000</v>
      </c>
      <c r="BT6" s="120">
        <v>123.6</v>
      </c>
      <c r="BU6" s="120">
        <v>8.1</v>
      </c>
      <c r="BV6" s="120">
        <v>698</v>
      </c>
      <c r="BW6" s="120">
        <v>31</v>
      </c>
      <c r="BX6" s="120">
        <v>7280</v>
      </c>
      <c r="BY6" s="120">
        <v>320</v>
      </c>
      <c r="BZ6" s="120">
        <v>2009</v>
      </c>
      <c r="CA6" s="120">
        <v>95</v>
      </c>
      <c r="CB6" s="120">
        <v>5960</v>
      </c>
      <c r="CC6" s="120">
        <v>210</v>
      </c>
      <c r="CD6" s="120">
        <v>962</v>
      </c>
      <c r="CE6" s="120">
        <v>41</v>
      </c>
      <c r="CF6" s="120">
        <v>5330</v>
      </c>
      <c r="CG6" s="120">
        <v>220</v>
      </c>
      <c r="CH6" s="120">
        <v>1582</v>
      </c>
      <c r="CI6" s="120">
        <v>67</v>
      </c>
      <c r="CJ6" s="120">
        <v>128.4</v>
      </c>
      <c r="CK6" s="120">
        <v>5</v>
      </c>
      <c r="CL6" s="120">
        <v>1843</v>
      </c>
      <c r="CM6" s="120">
        <v>79</v>
      </c>
      <c r="CN6" s="120">
        <v>266.39999999999998</v>
      </c>
      <c r="CO6" s="120">
        <v>9.5</v>
      </c>
      <c r="CP6" s="120">
        <v>1637</v>
      </c>
      <c r="CQ6" s="120">
        <v>62</v>
      </c>
      <c r="CR6" s="120">
        <v>305</v>
      </c>
      <c r="CS6" s="120">
        <v>13</v>
      </c>
      <c r="CT6" s="120">
        <v>768</v>
      </c>
      <c r="CU6" s="120">
        <v>32</v>
      </c>
      <c r="CV6" s="120">
        <v>88.8</v>
      </c>
      <c r="CW6" s="120">
        <v>3.5</v>
      </c>
      <c r="CX6" s="120">
        <v>479</v>
      </c>
      <c r="CY6" s="120">
        <v>17</v>
      </c>
      <c r="CZ6" s="120">
        <v>61.3</v>
      </c>
      <c r="DA6" s="120">
        <v>2.4</v>
      </c>
      <c r="DB6" s="120">
        <v>-20</v>
      </c>
      <c r="DC6" s="120">
        <v>23</v>
      </c>
      <c r="DD6" s="120">
        <v>0.2</v>
      </c>
      <c r="DE6" s="120">
        <v>2.8</v>
      </c>
      <c r="DF6" s="120">
        <v>7.46</v>
      </c>
      <c r="DG6" s="120">
        <v>0.38</v>
      </c>
      <c r="DH6" s="120">
        <v>1.21</v>
      </c>
      <c r="DI6" s="120">
        <v>0.2</v>
      </c>
      <c r="DJ6" s="120">
        <v>9.5399999999999991</v>
      </c>
      <c r="DK6" s="120">
        <v>0.6</v>
      </c>
      <c r="DL6" s="120">
        <v>121.1</v>
      </c>
      <c r="DM6" s="120">
        <v>4.5</v>
      </c>
      <c r="DN6" s="120">
        <v>11.99</v>
      </c>
      <c r="DO6" s="120">
        <v>0.48</v>
      </c>
      <c r="DP6" s="120">
        <v>86</v>
      </c>
      <c r="DQ6" s="120">
        <v>19</v>
      </c>
      <c r="DR6" s="120">
        <v>1.1399999999999999E-5</v>
      </c>
      <c r="DS6" s="120">
        <v>3.9999999999999998E-7</v>
      </c>
      <c r="DT6" s="122">
        <v>116500</v>
      </c>
      <c r="DU6" s="122">
        <v>4000</v>
      </c>
      <c r="DV6" s="122">
        <v>1841000</v>
      </c>
      <c r="DW6" s="122">
        <v>94000</v>
      </c>
      <c r="DX6" s="120">
        <v>15150</v>
      </c>
      <c r="DY6" s="120">
        <v>690</v>
      </c>
      <c r="DZ6" s="120">
        <v>11590</v>
      </c>
      <c r="EA6" s="120">
        <v>760</v>
      </c>
      <c r="EB6" s="120">
        <v>10790</v>
      </c>
      <c r="EC6" s="120">
        <v>490</v>
      </c>
      <c r="ED6" s="122">
        <v>1142000</v>
      </c>
      <c r="EE6" s="122">
        <v>50000</v>
      </c>
      <c r="EF6" s="122">
        <v>399000</v>
      </c>
      <c r="EG6" s="122">
        <v>19000</v>
      </c>
      <c r="EH6" s="122">
        <v>1222000</v>
      </c>
      <c r="EI6" s="122">
        <v>44000</v>
      </c>
      <c r="EJ6" s="122">
        <v>266000</v>
      </c>
      <c r="EK6" s="122">
        <v>11000</v>
      </c>
      <c r="EL6" s="122">
        <v>251000</v>
      </c>
      <c r="EM6" s="122">
        <v>11000</v>
      </c>
      <c r="EN6" s="122">
        <v>66100</v>
      </c>
      <c r="EO6" s="122">
        <v>2800</v>
      </c>
      <c r="EP6" s="120">
        <v>21580</v>
      </c>
      <c r="EQ6" s="120">
        <v>840</v>
      </c>
      <c r="ER6" s="122">
        <v>86500</v>
      </c>
      <c r="ES6" s="122">
        <v>3700</v>
      </c>
      <c r="ET6" s="122">
        <v>90800</v>
      </c>
      <c r="EU6" s="122">
        <v>3300</v>
      </c>
      <c r="EV6" s="122">
        <v>130000</v>
      </c>
      <c r="EW6" s="122">
        <v>4900</v>
      </c>
      <c r="EX6" s="122">
        <v>101400</v>
      </c>
      <c r="EY6" s="122">
        <v>4300</v>
      </c>
      <c r="EZ6" s="122">
        <v>85400</v>
      </c>
      <c r="FA6" s="122">
        <v>3500</v>
      </c>
      <c r="FB6" s="122">
        <v>30300</v>
      </c>
      <c r="FC6" s="122">
        <v>1200</v>
      </c>
      <c r="FD6" s="122">
        <v>35000</v>
      </c>
      <c r="FE6" s="122">
        <v>1300</v>
      </c>
      <c r="FF6" s="120">
        <v>21150</v>
      </c>
      <c r="FG6" s="120">
        <v>820</v>
      </c>
      <c r="FH6" s="120">
        <v>1</v>
      </c>
      <c r="FI6" s="120">
        <v>12</v>
      </c>
      <c r="FJ6" s="120">
        <v>567</v>
      </c>
      <c r="FK6" s="120">
        <v>29</v>
      </c>
      <c r="FL6" s="120">
        <v>84</v>
      </c>
      <c r="FM6" s="120">
        <v>14</v>
      </c>
      <c r="FN6" s="120">
        <v>1570</v>
      </c>
      <c r="FO6" s="120">
        <v>100</v>
      </c>
      <c r="FP6" s="122">
        <v>36400</v>
      </c>
      <c r="FQ6" s="122">
        <v>1400</v>
      </c>
      <c r="FR6" s="120">
        <v>4270</v>
      </c>
      <c r="FS6" s="120">
        <v>170</v>
      </c>
      <c r="FT6" s="120">
        <v>33.299999999999997</v>
      </c>
      <c r="FU6" s="120">
        <v>7.2</v>
      </c>
      <c r="FV6" s="120">
        <v>0</v>
      </c>
      <c r="FW6" s="120">
        <v>0.80878000000000005</v>
      </c>
      <c r="FX6" s="120">
        <v>0.71696000000000004</v>
      </c>
      <c r="FY6" s="120">
        <v>285.63</v>
      </c>
      <c r="FZ6" s="120">
        <v>0.27061000000000002</v>
      </c>
      <c r="GA6" s="120">
        <v>2.1688999999999998</v>
      </c>
      <c r="GB6" s="120">
        <v>2.8157999999999999</v>
      </c>
      <c r="GC6" s="120">
        <v>5.5548E-2</v>
      </c>
      <c r="GD6" s="120">
        <v>0.85202999999999995</v>
      </c>
      <c r="GE6" s="120">
        <v>0.21293999999999999</v>
      </c>
      <c r="GF6" s="120">
        <v>0.61670999999999998</v>
      </c>
      <c r="GG6" s="120">
        <v>0.13203999999999999</v>
      </c>
      <c r="GH6" s="120">
        <v>3.9609999999999999E-2</v>
      </c>
      <c r="GI6" s="120">
        <v>0</v>
      </c>
      <c r="GJ6" s="120">
        <v>0.11556</v>
      </c>
      <c r="GK6" s="120">
        <v>0.26749000000000001</v>
      </c>
      <c r="GL6" s="120">
        <v>3.6218E-2</v>
      </c>
      <c r="GM6" s="120">
        <v>0.64092000000000005</v>
      </c>
      <c r="GN6" s="120">
        <v>1.154E-2</v>
      </c>
      <c r="GO6" s="120">
        <v>5.3955000000000003E-2</v>
      </c>
      <c r="GP6" s="120">
        <v>1.1410999999999999E-2</v>
      </c>
      <c r="GQ6" s="120">
        <v>114.11</v>
      </c>
      <c r="GR6" s="120">
        <v>2.1814</v>
      </c>
      <c r="GS6" s="120">
        <v>5.8278999999999997E-2</v>
      </c>
      <c r="GT6" s="120">
        <v>0.10445</v>
      </c>
      <c r="GU6" s="120">
        <v>0.12670000000000001</v>
      </c>
      <c r="GV6" s="120">
        <v>1.8190999999999999E-2</v>
      </c>
      <c r="GW6" s="120">
        <v>5.2675999999999999E-3</v>
      </c>
      <c r="GX6" s="120">
        <v>0</v>
      </c>
      <c r="GY6" s="120">
        <v>0</v>
      </c>
      <c r="GZ6" s="120">
        <v>0</v>
      </c>
      <c r="HA6" s="120">
        <v>0</v>
      </c>
      <c r="HB6" s="120">
        <v>0</v>
      </c>
      <c r="HC6" s="120">
        <v>0</v>
      </c>
      <c r="HD6" s="120">
        <v>0</v>
      </c>
      <c r="HE6" s="120">
        <v>0</v>
      </c>
      <c r="HF6" s="120">
        <v>0</v>
      </c>
      <c r="HG6" s="120">
        <v>0</v>
      </c>
      <c r="HH6" s="120">
        <v>0</v>
      </c>
      <c r="HI6" s="120">
        <v>0</v>
      </c>
      <c r="HJ6" s="120">
        <v>0</v>
      </c>
      <c r="HK6" s="120">
        <v>0</v>
      </c>
      <c r="HL6" s="120">
        <v>0</v>
      </c>
      <c r="HM6" s="120">
        <v>0</v>
      </c>
      <c r="HN6" s="120">
        <v>0</v>
      </c>
      <c r="HO6" s="120">
        <v>0</v>
      </c>
      <c r="HP6" s="120">
        <v>0</v>
      </c>
      <c r="HQ6" s="120">
        <v>0</v>
      </c>
      <c r="HR6" s="120">
        <v>0</v>
      </c>
      <c r="HS6" s="120">
        <v>0</v>
      </c>
      <c r="HT6" s="120">
        <v>0</v>
      </c>
      <c r="HU6" s="120">
        <v>0</v>
      </c>
      <c r="HV6" s="120">
        <v>0</v>
      </c>
      <c r="HW6" s="120">
        <v>0</v>
      </c>
      <c r="HX6" s="120">
        <v>0</v>
      </c>
      <c r="HY6" s="120">
        <v>0</v>
      </c>
      <c r="HZ6" s="120">
        <v>0</v>
      </c>
      <c r="IA6" s="120">
        <v>0</v>
      </c>
      <c r="IB6" s="120">
        <v>0</v>
      </c>
      <c r="IC6" s="120">
        <v>0</v>
      </c>
      <c r="ID6" s="120">
        <v>0</v>
      </c>
      <c r="IE6" s="120">
        <v>0</v>
      </c>
      <c r="IF6" s="120">
        <v>0</v>
      </c>
      <c r="IG6" s="120">
        <v>0</v>
      </c>
      <c r="IH6" s="120">
        <v>0</v>
      </c>
      <c r="II6" s="120">
        <v>0</v>
      </c>
      <c r="IJ6" s="120">
        <v>0</v>
      </c>
      <c r="IK6" s="120">
        <v>0</v>
      </c>
      <c r="IL6" s="120">
        <v>0</v>
      </c>
      <c r="IM6" s="120">
        <v>0</v>
      </c>
      <c r="IN6" s="120">
        <v>0</v>
      </c>
      <c r="IO6" s="120">
        <v>0</v>
      </c>
      <c r="IP6" s="120">
        <v>0</v>
      </c>
      <c r="IQ6" s="120">
        <v>0</v>
      </c>
      <c r="IR6" s="120">
        <v>0</v>
      </c>
      <c r="IS6" s="120">
        <v>0</v>
      </c>
      <c r="IT6" s="120">
        <v>0</v>
      </c>
      <c r="IU6" s="120">
        <v>0</v>
      </c>
      <c r="IV6" s="120">
        <v>0</v>
      </c>
      <c r="IW6" s="120">
        <v>0</v>
      </c>
      <c r="IX6" s="120">
        <v>0</v>
      </c>
      <c r="IY6" s="120">
        <v>0</v>
      </c>
      <c r="IZ6" s="120">
        <v>0</v>
      </c>
      <c r="JA6" s="120">
        <v>0</v>
      </c>
      <c r="JB6" s="120">
        <v>0</v>
      </c>
    </row>
    <row r="7" spans="1:262" ht="14.4" x14ac:dyDescent="0.3">
      <c r="A7" s="120" t="s">
        <v>494</v>
      </c>
      <c r="B7" s="120" t="s">
        <v>454</v>
      </c>
      <c r="C7" s="120" t="s">
        <v>753</v>
      </c>
      <c r="D7" s="120" t="s">
        <v>455</v>
      </c>
      <c r="E7" s="121">
        <v>0.42617152777777778</v>
      </c>
      <c r="F7" s="120">
        <v>39.286000000000001</v>
      </c>
      <c r="G7" s="120" t="s">
        <v>494</v>
      </c>
      <c r="H7" s="122">
        <v>6260000</v>
      </c>
      <c r="I7" s="122">
        <v>210000</v>
      </c>
      <c r="J7" s="122">
        <v>1945000</v>
      </c>
      <c r="K7" s="122">
        <v>93000</v>
      </c>
      <c r="L7" s="120">
        <v>74460</v>
      </c>
      <c r="M7" s="120">
        <v>590</v>
      </c>
      <c r="N7" s="122">
        <v>113300</v>
      </c>
      <c r="O7" s="122">
        <v>4100</v>
      </c>
      <c r="P7" s="120">
        <v>120610</v>
      </c>
      <c r="Q7" s="120">
        <v>990</v>
      </c>
      <c r="R7" s="120">
        <v>12150</v>
      </c>
      <c r="S7" s="120">
        <v>400</v>
      </c>
      <c r="T7" s="122">
        <v>1094000</v>
      </c>
      <c r="U7" s="122">
        <v>46000</v>
      </c>
      <c r="V7" s="122">
        <v>405000</v>
      </c>
      <c r="W7" s="122">
        <v>19000</v>
      </c>
      <c r="X7" s="122">
        <v>1218000</v>
      </c>
      <c r="Y7" s="122">
        <v>53000</v>
      </c>
      <c r="Z7" s="122">
        <v>266000</v>
      </c>
      <c r="AA7" s="122">
        <v>12000</v>
      </c>
      <c r="AB7" s="122">
        <v>258900</v>
      </c>
      <c r="AC7" s="122">
        <v>9900</v>
      </c>
      <c r="AD7" s="122">
        <v>64300</v>
      </c>
      <c r="AE7" s="122">
        <v>2400</v>
      </c>
      <c r="AF7" s="120">
        <v>21020</v>
      </c>
      <c r="AG7" s="120">
        <v>810</v>
      </c>
      <c r="AH7" s="122">
        <v>86800</v>
      </c>
      <c r="AI7" s="122">
        <v>3100</v>
      </c>
      <c r="AJ7" s="122">
        <v>87900</v>
      </c>
      <c r="AK7" s="122">
        <v>2900</v>
      </c>
      <c r="AL7" s="122">
        <v>127700</v>
      </c>
      <c r="AM7" s="122">
        <v>4600</v>
      </c>
      <c r="AN7" s="122">
        <v>98600</v>
      </c>
      <c r="AO7" s="122">
        <v>3500</v>
      </c>
      <c r="AP7" s="122">
        <v>82600</v>
      </c>
      <c r="AQ7" s="122">
        <v>2700</v>
      </c>
      <c r="AR7" s="122">
        <v>29100</v>
      </c>
      <c r="AS7" s="122">
        <v>1100</v>
      </c>
      <c r="AT7" s="122">
        <v>35300</v>
      </c>
      <c r="AU7" s="122">
        <v>1400</v>
      </c>
      <c r="AV7" s="120">
        <v>20810</v>
      </c>
      <c r="AW7" s="120">
        <v>860</v>
      </c>
      <c r="AX7" s="120">
        <v>303</v>
      </c>
      <c r="AY7" s="120">
        <v>28</v>
      </c>
      <c r="AZ7" s="120">
        <v>87</v>
      </c>
      <c r="BA7" s="120">
        <v>13</v>
      </c>
      <c r="BB7" s="120">
        <v>621</v>
      </c>
      <c r="BC7" s="120">
        <v>27</v>
      </c>
      <c r="BD7" s="120">
        <v>94</v>
      </c>
      <c r="BE7" s="120">
        <v>12</v>
      </c>
      <c r="BF7" s="120">
        <v>1559</v>
      </c>
      <c r="BG7" s="120">
        <v>87</v>
      </c>
      <c r="BH7" s="122">
        <v>35300</v>
      </c>
      <c r="BI7" s="122">
        <v>1200</v>
      </c>
      <c r="BJ7" s="120">
        <v>4300</v>
      </c>
      <c r="BK7" s="120">
        <v>150</v>
      </c>
      <c r="BL7" s="120">
        <v>33.799999999999997</v>
      </c>
      <c r="BM7" s="120">
        <v>6.9</v>
      </c>
      <c r="BN7" s="122">
        <v>7000000</v>
      </c>
      <c r="BO7" s="122">
        <v>2400000</v>
      </c>
      <c r="BP7" s="120">
        <v>14580</v>
      </c>
      <c r="BQ7" s="120">
        <v>540</v>
      </c>
      <c r="BR7" s="122">
        <v>1039000</v>
      </c>
      <c r="BS7" s="122">
        <v>38000</v>
      </c>
      <c r="BT7" s="120">
        <v>133</v>
      </c>
      <c r="BU7" s="120">
        <v>11</v>
      </c>
      <c r="BV7" s="120">
        <v>677</v>
      </c>
      <c r="BW7" s="120">
        <v>26</v>
      </c>
      <c r="BX7" s="120">
        <v>7020</v>
      </c>
      <c r="BY7" s="120">
        <v>290</v>
      </c>
      <c r="BZ7" s="120">
        <v>2056</v>
      </c>
      <c r="CA7" s="120">
        <v>95</v>
      </c>
      <c r="CB7" s="120">
        <v>5980</v>
      </c>
      <c r="CC7" s="120">
        <v>260</v>
      </c>
      <c r="CD7" s="120">
        <v>969</v>
      </c>
      <c r="CE7" s="120">
        <v>44</v>
      </c>
      <c r="CF7" s="120">
        <v>5540</v>
      </c>
      <c r="CG7" s="120">
        <v>210</v>
      </c>
      <c r="CH7" s="120">
        <v>1549</v>
      </c>
      <c r="CI7" s="120">
        <v>58</v>
      </c>
      <c r="CJ7" s="120">
        <v>125.8</v>
      </c>
      <c r="CK7" s="120">
        <v>4.8</v>
      </c>
      <c r="CL7" s="120">
        <v>1863</v>
      </c>
      <c r="CM7" s="120">
        <v>66</v>
      </c>
      <c r="CN7" s="120">
        <v>258.5</v>
      </c>
      <c r="CO7" s="120">
        <v>8.6</v>
      </c>
      <c r="CP7" s="120">
        <v>1618</v>
      </c>
      <c r="CQ7" s="120">
        <v>58</v>
      </c>
      <c r="CR7" s="120">
        <v>299</v>
      </c>
      <c r="CS7" s="120">
        <v>11</v>
      </c>
      <c r="CT7" s="120">
        <v>747</v>
      </c>
      <c r="CU7" s="120">
        <v>24</v>
      </c>
      <c r="CV7" s="120">
        <v>85.8</v>
      </c>
      <c r="CW7" s="120">
        <v>3.2</v>
      </c>
      <c r="CX7" s="120">
        <v>487</v>
      </c>
      <c r="CY7" s="120">
        <v>19</v>
      </c>
      <c r="CZ7" s="120">
        <v>60.7</v>
      </c>
      <c r="DA7" s="120">
        <v>2.5</v>
      </c>
      <c r="DB7" s="120">
        <v>-9</v>
      </c>
      <c r="DC7" s="120">
        <v>28</v>
      </c>
      <c r="DD7" s="120">
        <v>-2.2000000000000002</v>
      </c>
      <c r="DE7" s="120">
        <v>3</v>
      </c>
      <c r="DF7" s="120">
        <v>7.88</v>
      </c>
      <c r="DG7" s="120">
        <v>0.36</v>
      </c>
      <c r="DH7" s="120">
        <v>1.1200000000000001</v>
      </c>
      <c r="DI7" s="120">
        <v>0.18</v>
      </c>
      <c r="DJ7" s="120">
        <v>9.26</v>
      </c>
      <c r="DK7" s="120">
        <v>0.53</v>
      </c>
      <c r="DL7" s="120">
        <v>118</v>
      </c>
      <c r="DM7" s="120">
        <v>4</v>
      </c>
      <c r="DN7" s="120">
        <v>12.15</v>
      </c>
      <c r="DO7" s="120">
        <v>0.41</v>
      </c>
      <c r="DP7" s="120">
        <v>88</v>
      </c>
      <c r="DQ7" s="120">
        <v>18</v>
      </c>
      <c r="DR7" s="120">
        <v>1.153E-5</v>
      </c>
      <c r="DS7" s="120">
        <v>3.5999999999999999E-7</v>
      </c>
      <c r="DT7" s="122">
        <v>112500</v>
      </c>
      <c r="DU7" s="122">
        <v>4100</v>
      </c>
      <c r="DV7" s="122">
        <v>1881000</v>
      </c>
      <c r="DW7" s="122">
        <v>93000</v>
      </c>
      <c r="DX7" s="120">
        <v>15200</v>
      </c>
      <c r="DY7" s="120">
        <v>590</v>
      </c>
      <c r="DZ7" s="120">
        <v>12410</v>
      </c>
      <c r="EA7" s="120">
        <v>990</v>
      </c>
      <c r="EB7" s="120">
        <v>10380</v>
      </c>
      <c r="EC7" s="120">
        <v>400</v>
      </c>
      <c r="ED7" s="122">
        <v>1094000</v>
      </c>
      <c r="EE7" s="122">
        <v>46000</v>
      </c>
      <c r="EF7" s="122">
        <v>405000</v>
      </c>
      <c r="EG7" s="122">
        <v>19000</v>
      </c>
      <c r="EH7" s="122">
        <v>1218000</v>
      </c>
      <c r="EI7" s="122">
        <v>53000</v>
      </c>
      <c r="EJ7" s="122">
        <v>266000</v>
      </c>
      <c r="EK7" s="122">
        <v>12000</v>
      </c>
      <c r="EL7" s="122">
        <v>258900</v>
      </c>
      <c r="EM7" s="122">
        <v>9900</v>
      </c>
      <c r="EN7" s="122">
        <v>64300</v>
      </c>
      <c r="EO7" s="122">
        <v>2400</v>
      </c>
      <c r="EP7" s="120">
        <v>21020</v>
      </c>
      <c r="EQ7" s="120">
        <v>810</v>
      </c>
      <c r="ER7" s="122">
        <v>86800</v>
      </c>
      <c r="ES7" s="122">
        <v>3100</v>
      </c>
      <c r="ET7" s="122">
        <v>87900</v>
      </c>
      <c r="EU7" s="122">
        <v>2900</v>
      </c>
      <c r="EV7" s="122">
        <v>127700</v>
      </c>
      <c r="EW7" s="122">
        <v>4600</v>
      </c>
      <c r="EX7" s="122">
        <v>98600</v>
      </c>
      <c r="EY7" s="122">
        <v>3500</v>
      </c>
      <c r="EZ7" s="122">
        <v>82600</v>
      </c>
      <c r="FA7" s="122">
        <v>2700</v>
      </c>
      <c r="FB7" s="122">
        <v>29100</v>
      </c>
      <c r="FC7" s="122">
        <v>1100</v>
      </c>
      <c r="FD7" s="122">
        <v>35300</v>
      </c>
      <c r="FE7" s="122">
        <v>1400</v>
      </c>
      <c r="FF7" s="120">
        <v>20810</v>
      </c>
      <c r="FG7" s="120">
        <v>860</v>
      </c>
      <c r="FH7" s="120">
        <v>-9</v>
      </c>
      <c r="FI7" s="120">
        <v>13</v>
      </c>
      <c r="FJ7" s="120">
        <v>596</v>
      </c>
      <c r="FK7" s="120">
        <v>27</v>
      </c>
      <c r="FL7" s="120">
        <v>77</v>
      </c>
      <c r="FM7" s="120">
        <v>12</v>
      </c>
      <c r="FN7" s="120">
        <v>1518</v>
      </c>
      <c r="FO7" s="120">
        <v>87</v>
      </c>
      <c r="FP7" s="122">
        <v>35300</v>
      </c>
      <c r="FQ7" s="122">
        <v>1200</v>
      </c>
      <c r="FR7" s="120">
        <v>4300</v>
      </c>
      <c r="FS7" s="120">
        <v>150</v>
      </c>
      <c r="FT7" s="120">
        <v>33.799999999999997</v>
      </c>
      <c r="FU7" s="120">
        <v>6.9</v>
      </c>
      <c r="FV7" s="120">
        <v>0</v>
      </c>
      <c r="FW7" s="120">
        <v>0.82477999999999996</v>
      </c>
      <c r="FX7" s="120">
        <v>1.1343000000000001</v>
      </c>
      <c r="FY7" s="120">
        <v>402.48</v>
      </c>
      <c r="FZ7" s="120">
        <v>0.37479000000000001</v>
      </c>
      <c r="GA7" s="120">
        <v>2.5985</v>
      </c>
      <c r="GB7" s="120">
        <v>6.2960000000000002E-2</v>
      </c>
      <c r="GC7" s="120">
        <v>0</v>
      </c>
      <c r="GD7" s="120">
        <v>0.62282999999999999</v>
      </c>
      <c r="GE7" s="120">
        <v>0</v>
      </c>
      <c r="GF7" s="120">
        <v>0.47586000000000001</v>
      </c>
      <c r="GG7" s="120">
        <v>0</v>
      </c>
      <c r="GH7" s="120">
        <v>8.7928000000000006E-2</v>
      </c>
      <c r="GI7" s="120">
        <v>0</v>
      </c>
      <c r="GJ7" s="120">
        <v>0</v>
      </c>
      <c r="GK7" s="120">
        <v>6.1832999999999999E-2</v>
      </c>
      <c r="GL7" s="120">
        <v>2.0572E-2</v>
      </c>
      <c r="GM7" s="120">
        <v>4.4259E-2</v>
      </c>
      <c r="GN7" s="120">
        <v>7.1939000000000003E-2</v>
      </c>
      <c r="GO7" s="120">
        <v>6.7258999999999999E-2</v>
      </c>
      <c r="GP7" s="120">
        <v>0</v>
      </c>
      <c r="GQ7" s="120">
        <v>0</v>
      </c>
      <c r="GR7" s="120">
        <v>3.4434</v>
      </c>
      <c r="GS7" s="120">
        <v>9.3942999999999999E-2</v>
      </c>
      <c r="GT7" s="120">
        <v>9.4237000000000001E-2</v>
      </c>
      <c r="GU7" s="120">
        <v>9.0323000000000001E-2</v>
      </c>
      <c r="GV7" s="120">
        <v>0</v>
      </c>
      <c r="GW7" s="120">
        <v>7.1015999999999996E-3</v>
      </c>
      <c r="GX7" s="120">
        <v>0</v>
      </c>
      <c r="GY7" s="120">
        <v>0</v>
      </c>
      <c r="GZ7" s="120">
        <v>0</v>
      </c>
      <c r="HA7" s="120">
        <v>0</v>
      </c>
      <c r="HB7" s="120">
        <v>0</v>
      </c>
      <c r="HC7" s="120">
        <v>0</v>
      </c>
      <c r="HD7" s="120">
        <v>0</v>
      </c>
      <c r="HE7" s="120">
        <v>0</v>
      </c>
      <c r="HF7" s="120">
        <v>0</v>
      </c>
      <c r="HG7" s="120">
        <v>0</v>
      </c>
      <c r="HH7" s="120">
        <v>0</v>
      </c>
      <c r="HI7" s="120">
        <v>0</v>
      </c>
      <c r="HJ7" s="120">
        <v>0</v>
      </c>
      <c r="HK7" s="120">
        <v>0</v>
      </c>
      <c r="HL7" s="120">
        <v>0</v>
      </c>
      <c r="HM7" s="120">
        <v>0</v>
      </c>
      <c r="HN7" s="120">
        <v>0</v>
      </c>
      <c r="HO7" s="120">
        <v>0</v>
      </c>
      <c r="HP7" s="120">
        <v>0</v>
      </c>
      <c r="HQ7" s="120">
        <v>0</v>
      </c>
      <c r="HR7" s="120">
        <v>0</v>
      </c>
      <c r="HS7" s="120">
        <v>0</v>
      </c>
      <c r="HT7" s="120">
        <v>0</v>
      </c>
      <c r="HU7" s="120">
        <v>0</v>
      </c>
      <c r="HV7" s="120">
        <v>0</v>
      </c>
      <c r="HW7" s="120">
        <v>0</v>
      </c>
      <c r="HX7" s="120">
        <v>0</v>
      </c>
      <c r="HY7" s="120">
        <v>0</v>
      </c>
      <c r="HZ7" s="120">
        <v>0</v>
      </c>
      <c r="IA7" s="120">
        <v>0</v>
      </c>
      <c r="IB7" s="120">
        <v>0</v>
      </c>
      <c r="IC7" s="120">
        <v>0</v>
      </c>
      <c r="ID7" s="120">
        <v>0</v>
      </c>
      <c r="IE7" s="120">
        <v>0</v>
      </c>
      <c r="IF7" s="120">
        <v>0</v>
      </c>
      <c r="IG7" s="120">
        <v>0</v>
      </c>
      <c r="IH7" s="120">
        <v>0</v>
      </c>
      <c r="II7" s="120">
        <v>0</v>
      </c>
      <c r="IJ7" s="120">
        <v>0</v>
      </c>
      <c r="IK7" s="120">
        <v>0</v>
      </c>
      <c r="IL7" s="120">
        <v>0</v>
      </c>
      <c r="IM7" s="120">
        <v>0</v>
      </c>
      <c r="IN7" s="120">
        <v>0</v>
      </c>
      <c r="IO7" s="120">
        <v>0</v>
      </c>
      <c r="IP7" s="120">
        <v>0</v>
      </c>
      <c r="IQ7" s="120">
        <v>0</v>
      </c>
      <c r="IR7" s="120">
        <v>0</v>
      </c>
      <c r="IS7" s="120">
        <v>0</v>
      </c>
      <c r="IT7" s="120">
        <v>0</v>
      </c>
      <c r="IU7" s="120">
        <v>0</v>
      </c>
      <c r="IV7" s="120">
        <v>0</v>
      </c>
      <c r="IW7" s="120">
        <v>0</v>
      </c>
      <c r="IX7" s="120">
        <v>0</v>
      </c>
      <c r="IY7" s="120">
        <v>0</v>
      </c>
      <c r="IZ7" s="120">
        <v>0</v>
      </c>
      <c r="JA7" s="120">
        <v>0</v>
      </c>
      <c r="JB7" s="120">
        <v>0</v>
      </c>
    </row>
    <row r="8" spans="1:262" ht="14.4" x14ac:dyDescent="0.3">
      <c r="A8" s="120" t="s">
        <v>495</v>
      </c>
      <c r="B8" s="120" t="s">
        <v>454</v>
      </c>
      <c r="C8" s="120" t="s">
        <v>754</v>
      </c>
      <c r="D8" s="120" t="s">
        <v>455</v>
      </c>
      <c r="E8" s="121">
        <v>0.45344803240740744</v>
      </c>
      <c r="F8" s="120">
        <v>43.198999999999998</v>
      </c>
      <c r="G8" s="120" t="s">
        <v>495</v>
      </c>
      <c r="H8" s="122">
        <v>5780000</v>
      </c>
      <c r="I8" s="122">
        <v>200000</v>
      </c>
      <c r="J8" s="122">
        <v>1772000</v>
      </c>
      <c r="K8" s="122">
        <v>95000</v>
      </c>
      <c r="L8" s="120">
        <v>68430</v>
      </c>
      <c r="M8" s="120">
        <v>620</v>
      </c>
      <c r="N8" s="122">
        <v>103900</v>
      </c>
      <c r="O8" s="122">
        <v>3900</v>
      </c>
      <c r="P8" s="120">
        <v>115810</v>
      </c>
      <c r="Q8" s="120">
        <v>840</v>
      </c>
      <c r="R8" s="120">
        <v>11400</v>
      </c>
      <c r="S8" s="120">
        <v>440</v>
      </c>
      <c r="T8" s="122">
        <v>1018000</v>
      </c>
      <c r="U8" s="122">
        <v>37000</v>
      </c>
      <c r="V8" s="122">
        <v>383000</v>
      </c>
      <c r="W8" s="122">
        <v>15000</v>
      </c>
      <c r="X8" s="122">
        <v>1163000</v>
      </c>
      <c r="Y8" s="122">
        <v>53000</v>
      </c>
      <c r="Z8" s="122">
        <v>254000</v>
      </c>
      <c r="AA8" s="122">
        <v>11000</v>
      </c>
      <c r="AB8" s="122">
        <v>228500</v>
      </c>
      <c r="AC8" s="122">
        <v>8500</v>
      </c>
      <c r="AD8" s="122">
        <v>61000</v>
      </c>
      <c r="AE8" s="122">
        <v>2300</v>
      </c>
      <c r="AF8" s="120">
        <v>20500</v>
      </c>
      <c r="AG8" s="120">
        <v>810</v>
      </c>
      <c r="AH8" s="122">
        <v>80200</v>
      </c>
      <c r="AI8" s="122">
        <v>2800</v>
      </c>
      <c r="AJ8" s="122">
        <v>82200</v>
      </c>
      <c r="AK8" s="122">
        <v>3000</v>
      </c>
      <c r="AL8" s="122">
        <v>120100</v>
      </c>
      <c r="AM8" s="122">
        <v>4300</v>
      </c>
      <c r="AN8" s="122">
        <v>92400</v>
      </c>
      <c r="AO8" s="122">
        <v>3100</v>
      </c>
      <c r="AP8" s="122">
        <v>78300</v>
      </c>
      <c r="AQ8" s="122">
        <v>3000</v>
      </c>
      <c r="AR8" s="122">
        <v>27700</v>
      </c>
      <c r="AS8" s="122">
        <v>1100</v>
      </c>
      <c r="AT8" s="122">
        <v>32800</v>
      </c>
      <c r="AU8" s="122">
        <v>1300</v>
      </c>
      <c r="AV8" s="120">
        <v>19340</v>
      </c>
      <c r="AW8" s="120">
        <v>710</v>
      </c>
      <c r="AX8" s="120">
        <v>299</v>
      </c>
      <c r="AY8" s="120">
        <v>21</v>
      </c>
      <c r="AZ8" s="120">
        <v>95</v>
      </c>
      <c r="BA8" s="120">
        <v>12</v>
      </c>
      <c r="BB8" s="120">
        <v>568</v>
      </c>
      <c r="BC8" s="120">
        <v>24</v>
      </c>
      <c r="BD8" s="120">
        <v>93</v>
      </c>
      <c r="BE8" s="120">
        <v>13</v>
      </c>
      <c r="BF8" s="120">
        <v>1477</v>
      </c>
      <c r="BG8" s="120">
        <v>86</v>
      </c>
      <c r="BH8" s="122">
        <v>33800</v>
      </c>
      <c r="BI8" s="122">
        <v>1300</v>
      </c>
      <c r="BJ8" s="120">
        <v>4020</v>
      </c>
      <c r="BK8" s="120">
        <v>150</v>
      </c>
      <c r="BL8" s="120">
        <v>38.4</v>
      </c>
      <c r="BM8" s="120">
        <v>7</v>
      </c>
      <c r="BN8" s="122">
        <v>98500</v>
      </c>
      <c r="BO8" s="122">
        <v>6500</v>
      </c>
      <c r="BP8" s="120">
        <v>5080</v>
      </c>
      <c r="BQ8" s="120">
        <v>250</v>
      </c>
      <c r="BR8" s="122">
        <v>1260000</v>
      </c>
      <c r="BS8" s="122">
        <v>48000</v>
      </c>
      <c r="BT8" s="120">
        <v>177</v>
      </c>
      <c r="BU8" s="120">
        <v>12</v>
      </c>
      <c r="BV8" s="120">
        <v>836</v>
      </c>
      <c r="BW8" s="120">
        <v>38</v>
      </c>
      <c r="BX8" s="120">
        <v>8600</v>
      </c>
      <c r="BY8" s="120">
        <v>310</v>
      </c>
      <c r="BZ8" s="120">
        <v>2486</v>
      </c>
      <c r="CA8" s="120">
        <v>98</v>
      </c>
      <c r="CB8" s="120">
        <v>7240</v>
      </c>
      <c r="CC8" s="120">
        <v>330</v>
      </c>
      <c r="CD8" s="120">
        <v>1173</v>
      </c>
      <c r="CE8" s="120">
        <v>48</v>
      </c>
      <c r="CF8" s="120">
        <v>6230</v>
      </c>
      <c r="CG8" s="120">
        <v>230</v>
      </c>
      <c r="CH8" s="120">
        <v>1851</v>
      </c>
      <c r="CI8" s="120">
        <v>71</v>
      </c>
      <c r="CJ8" s="120">
        <v>156.1</v>
      </c>
      <c r="CK8" s="120">
        <v>6.2</v>
      </c>
      <c r="CL8" s="120">
        <v>2197</v>
      </c>
      <c r="CM8" s="120">
        <v>77</v>
      </c>
      <c r="CN8" s="120">
        <v>306</v>
      </c>
      <c r="CO8" s="120">
        <v>11</v>
      </c>
      <c r="CP8" s="120">
        <v>1938</v>
      </c>
      <c r="CQ8" s="120">
        <v>69</v>
      </c>
      <c r="CR8" s="120">
        <v>352</v>
      </c>
      <c r="CS8" s="120">
        <v>12</v>
      </c>
      <c r="CT8" s="120">
        <v>901</v>
      </c>
      <c r="CU8" s="120">
        <v>34</v>
      </c>
      <c r="CV8" s="120">
        <v>104.6</v>
      </c>
      <c r="CW8" s="120">
        <v>4.3</v>
      </c>
      <c r="CX8" s="120">
        <v>578</v>
      </c>
      <c r="CY8" s="120">
        <v>23</v>
      </c>
      <c r="CZ8" s="120">
        <v>70.7</v>
      </c>
      <c r="DA8" s="120">
        <v>2.6</v>
      </c>
      <c r="DB8" s="120">
        <v>-1</v>
      </c>
      <c r="DC8" s="120">
        <v>21</v>
      </c>
      <c r="DD8" s="120">
        <v>-1.8</v>
      </c>
      <c r="DE8" s="120">
        <v>3.4</v>
      </c>
      <c r="DF8" s="120">
        <v>8.68</v>
      </c>
      <c r="DG8" s="120">
        <v>0.38</v>
      </c>
      <c r="DH8" s="120">
        <v>1.39</v>
      </c>
      <c r="DI8" s="120">
        <v>0.22</v>
      </c>
      <c r="DJ8" s="120">
        <v>10.61</v>
      </c>
      <c r="DK8" s="120">
        <v>0.63</v>
      </c>
      <c r="DL8" s="120">
        <v>140.69999999999999</v>
      </c>
      <c r="DM8" s="120">
        <v>5.2</v>
      </c>
      <c r="DN8" s="120">
        <v>13.75</v>
      </c>
      <c r="DO8" s="120">
        <v>0.53</v>
      </c>
      <c r="DP8" s="120">
        <v>148</v>
      </c>
      <c r="DQ8" s="120">
        <v>27</v>
      </c>
      <c r="DR8" s="120">
        <v>1.083E-5</v>
      </c>
      <c r="DS8" s="120">
        <v>3.7E-7</v>
      </c>
      <c r="DT8" s="122">
        <v>103200</v>
      </c>
      <c r="DU8" s="122">
        <v>3900</v>
      </c>
      <c r="DV8" s="122">
        <v>1719000</v>
      </c>
      <c r="DW8" s="122">
        <v>95000</v>
      </c>
      <c r="DX8" s="120">
        <v>13710</v>
      </c>
      <c r="DY8" s="120">
        <v>630</v>
      </c>
      <c r="DZ8" s="120">
        <v>12070</v>
      </c>
      <c r="EA8" s="120">
        <v>840</v>
      </c>
      <c r="EB8" s="120">
        <v>9780</v>
      </c>
      <c r="EC8" s="120">
        <v>440</v>
      </c>
      <c r="ED8" s="122">
        <v>1018000</v>
      </c>
      <c r="EE8" s="122">
        <v>37000</v>
      </c>
      <c r="EF8" s="122">
        <v>383000</v>
      </c>
      <c r="EG8" s="122">
        <v>15000</v>
      </c>
      <c r="EH8" s="122">
        <v>1163000</v>
      </c>
      <c r="EI8" s="122">
        <v>53000</v>
      </c>
      <c r="EJ8" s="122">
        <v>254000</v>
      </c>
      <c r="EK8" s="122">
        <v>11000</v>
      </c>
      <c r="EL8" s="122">
        <v>228500</v>
      </c>
      <c r="EM8" s="122">
        <v>8500</v>
      </c>
      <c r="EN8" s="122">
        <v>61000</v>
      </c>
      <c r="EO8" s="122">
        <v>2300</v>
      </c>
      <c r="EP8" s="120">
        <v>20500</v>
      </c>
      <c r="EQ8" s="120">
        <v>810</v>
      </c>
      <c r="ER8" s="122">
        <v>80200</v>
      </c>
      <c r="ES8" s="122">
        <v>2800</v>
      </c>
      <c r="ET8" s="122">
        <v>82200</v>
      </c>
      <c r="EU8" s="122">
        <v>3000</v>
      </c>
      <c r="EV8" s="122">
        <v>120100</v>
      </c>
      <c r="EW8" s="122">
        <v>4300</v>
      </c>
      <c r="EX8" s="122">
        <v>92400</v>
      </c>
      <c r="EY8" s="122">
        <v>3100</v>
      </c>
      <c r="EZ8" s="122">
        <v>78300</v>
      </c>
      <c r="FA8" s="122">
        <v>3000</v>
      </c>
      <c r="FB8" s="122">
        <v>27700</v>
      </c>
      <c r="FC8" s="122">
        <v>1100</v>
      </c>
      <c r="FD8" s="122">
        <v>32800</v>
      </c>
      <c r="FE8" s="122">
        <v>1300</v>
      </c>
      <c r="FF8" s="120">
        <v>19340</v>
      </c>
      <c r="FG8" s="120">
        <v>710</v>
      </c>
      <c r="FH8" s="120">
        <v>-6</v>
      </c>
      <c r="FI8" s="120">
        <v>12</v>
      </c>
      <c r="FJ8" s="120">
        <v>548</v>
      </c>
      <c r="FK8" s="120">
        <v>24</v>
      </c>
      <c r="FL8" s="120">
        <v>80</v>
      </c>
      <c r="FM8" s="120">
        <v>13</v>
      </c>
      <c r="FN8" s="120">
        <v>1443</v>
      </c>
      <c r="FO8" s="120">
        <v>86</v>
      </c>
      <c r="FP8" s="122">
        <v>33800</v>
      </c>
      <c r="FQ8" s="122">
        <v>1300</v>
      </c>
      <c r="FR8" s="120">
        <v>4020</v>
      </c>
      <c r="FS8" s="120">
        <v>150</v>
      </c>
      <c r="FT8" s="120">
        <v>38.4</v>
      </c>
      <c r="FU8" s="120">
        <v>7</v>
      </c>
      <c r="FV8" s="120">
        <v>0</v>
      </c>
      <c r="FW8" s="120">
        <v>0.77195000000000003</v>
      </c>
      <c r="FX8" s="120">
        <v>0.69205000000000005</v>
      </c>
      <c r="FY8" s="120">
        <v>365.64</v>
      </c>
      <c r="FZ8" s="120">
        <v>0.26296000000000003</v>
      </c>
      <c r="GA8" s="120">
        <v>2.3616000000000001</v>
      </c>
      <c r="GB8" s="120">
        <v>15.332000000000001</v>
      </c>
      <c r="GC8" s="120">
        <v>0.30230000000000001</v>
      </c>
      <c r="GD8" s="120">
        <v>1.5992</v>
      </c>
      <c r="GE8" s="120">
        <v>7.3956999999999995E-2</v>
      </c>
      <c r="GF8" s="120">
        <v>1.8757999999999999</v>
      </c>
      <c r="GG8" s="120">
        <v>0.17205000000000001</v>
      </c>
      <c r="GH8" s="120">
        <v>2.5536E-2</v>
      </c>
      <c r="GI8" s="120">
        <v>0.26835999999999999</v>
      </c>
      <c r="GJ8" s="120">
        <v>1.7378999999999999E-2</v>
      </c>
      <c r="GK8" s="120">
        <v>0.19805</v>
      </c>
      <c r="GL8" s="120">
        <v>0.18336</v>
      </c>
      <c r="GM8" s="120">
        <v>0.26846999999999999</v>
      </c>
      <c r="GN8" s="120">
        <v>2.1311E-2</v>
      </c>
      <c r="GO8" s="120">
        <v>5.8791000000000003E-2</v>
      </c>
      <c r="GP8" s="120">
        <v>0</v>
      </c>
      <c r="GQ8" s="120">
        <v>0</v>
      </c>
      <c r="GR8" s="120">
        <v>2.1343999999999999</v>
      </c>
      <c r="GS8" s="120">
        <v>7.4674000000000004E-2</v>
      </c>
      <c r="GT8" s="120">
        <v>0.10102</v>
      </c>
      <c r="GU8" s="120">
        <v>7.2164000000000006E-2</v>
      </c>
      <c r="GV8" s="120">
        <v>1.9331000000000001E-2</v>
      </c>
      <c r="GW8" s="120">
        <v>0</v>
      </c>
      <c r="GX8" s="120">
        <v>0</v>
      </c>
      <c r="GY8" s="120">
        <v>0</v>
      </c>
      <c r="GZ8" s="120">
        <v>0</v>
      </c>
      <c r="HA8" s="120">
        <v>0</v>
      </c>
      <c r="HB8" s="120">
        <v>0</v>
      </c>
      <c r="HC8" s="120">
        <v>0</v>
      </c>
      <c r="HD8" s="120">
        <v>0</v>
      </c>
      <c r="HE8" s="120">
        <v>0</v>
      </c>
      <c r="HF8" s="120">
        <v>0</v>
      </c>
      <c r="HG8" s="120">
        <v>0</v>
      </c>
      <c r="HH8" s="120">
        <v>0</v>
      </c>
      <c r="HI8" s="120">
        <v>0</v>
      </c>
      <c r="HJ8" s="120">
        <v>0</v>
      </c>
      <c r="HK8" s="120">
        <v>0</v>
      </c>
      <c r="HL8" s="120">
        <v>0</v>
      </c>
      <c r="HM8" s="120">
        <v>0</v>
      </c>
      <c r="HN8" s="120">
        <v>0</v>
      </c>
      <c r="HO8" s="120">
        <v>0</v>
      </c>
      <c r="HP8" s="120">
        <v>0</v>
      </c>
      <c r="HQ8" s="120">
        <v>0</v>
      </c>
      <c r="HR8" s="120">
        <v>0</v>
      </c>
      <c r="HS8" s="120">
        <v>0</v>
      </c>
      <c r="HT8" s="120">
        <v>0</v>
      </c>
      <c r="HU8" s="120">
        <v>0</v>
      </c>
      <c r="HV8" s="120">
        <v>0</v>
      </c>
      <c r="HW8" s="120">
        <v>0</v>
      </c>
      <c r="HX8" s="120">
        <v>0</v>
      </c>
      <c r="HY8" s="120">
        <v>0</v>
      </c>
      <c r="HZ8" s="120">
        <v>0</v>
      </c>
      <c r="IA8" s="120">
        <v>0</v>
      </c>
      <c r="IB8" s="120">
        <v>0</v>
      </c>
      <c r="IC8" s="120">
        <v>0</v>
      </c>
      <c r="ID8" s="120">
        <v>0</v>
      </c>
      <c r="IE8" s="120">
        <v>0</v>
      </c>
      <c r="IF8" s="120">
        <v>0</v>
      </c>
      <c r="IG8" s="120">
        <v>0</v>
      </c>
      <c r="IH8" s="120">
        <v>0</v>
      </c>
      <c r="II8" s="120">
        <v>0</v>
      </c>
      <c r="IJ8" s="120">
        <v>0</v>
      </c>
      <c r="IK8" s="120">
        <v>0</v>
      </c>
      <c r="IL8" s="120">
        <v>0</v>
      </c>
      <c r="IM8" s="120">
        <v>0</v>
      </c>
      <c r="IN8" s="120">
        <v>0</v>
      </c>
      <c r="IO8" s="120">
        <v>0</v>
      </c>
      <c r="IP8" s="120">
        <v>0</v>
      </c>
      <c r="IQ8" s="120">
        <v>0</v>
      </c>
      <c r="IR8" s="120">
        <v>0</v>
      </c>
      <c r="IS8" s="120">
        <v>0</v>
      </c>
      <c r="IT8" s="120">
        <v>0</v>
      </c>
      <c r="IU8" s="120">
        <v>0</v>
      </c>
      <c r="IV8" s="120">
        <v>0</v>
      </c>
      <c r="IW8" s="120">
        <v>0</v>
      </c>
      <c r="IX8" s="120">
        <v>0</v>
      </c>
      <c r="IY8" s="120">
        <v>0</v>
      </c>
      <c r="IZ8" s="120">
        <v>0</v>
      </c>
      <c r="JA8" s="120">
        <v>0</v>
      </c>
      <c r="JB8" s="120">
        <v>0</v>
      </c>
    </row>
    <row r="9" spans="1:262" ht="14.4" x14ac:dyDescent="0.3">
      <c r="A9" s="120" t="s">
        <v>496</v>
      </c>
      <c r="B9" s="120" t="s">
        <v>454</v>
      </c>
      <c r="C9" s="120" t="s">
        <v>755</v>
      </c>
      <c r="D9" s="120" t="s">
        <v>455</v>
      </c>
      <c r="E9" s="121">
        <v>0.45427407407407405</v>
      </c>
      <c r="F9" s="120">
        <v>42.26</v>
      </c>
      <c r="G9" s="120" t="s">
        <v>496</v>
      </c>
      <c r="H9" s="122">
        <v>5730000</v>
      </c>
      <c r="I9" s="122">
        <v>150000</v>
      </c>
      <c r="J9" s="122">
        <v>1750000</v>
      </c>
      <c r="K9" s="122">
        <v>69000</v>
      </c>
      <c r="L9" s="120">
        <v>68470</v>
      </c>
      <c r="M9" s="120">
        <v>700</v>
      </c>
      <c r="N9" s="122">
        <v>105600</v>
      </c>
      <c r="O9" s="122">
        <v>3900</v>
      </c>
      <c r="P9" s="120">
        <v>116060</v>
      </c>
      <c r="Q9" s="120">
        <v>780</v>
      </c>
      <c r="R9" s="120">
        <v>11380</v>
      </c>
      <c r="S9" s="120">
        <v>380</v>
      </c>
      <c r="T9" s="122">
        <v>1002000</v>
      </c>
      <c r="U9" s="122">
        <v>38000</v>
      </c>
      <c r="V9" s="122">
        <v>373000</v>
      </c>
      <c r="W9" s="122">
        <v>15000</v>
      </c>
      <c r="X9" s="122">
        <v>1128000</v>
      </c>
      <c r="Y9" s="122">
        <v>47000</v>
      </c>
      <c r="Z9" s="122">
        <v>250700</v>
      </c>
      <c r="AA9" s="122">
        <v>9600</v>
      </c>
      <c r="AB9" s="122">
        <v>231200</v>
      </c>
      <c r="AC9" s="122">
        <v>9800</v>
      </c>
      <c r="AD9" s="122">
        <v>60400</v>
      </c>
      <c r="AE9" s="122">
        <v>2100</v>
      </c>
      <c r="AF9" s="120">
        <v>19710</v>
      </c>
      <c r="AG9" s="120">
        <v>800</v>
      </c>
      <c r="AH9" s="122">
        <v>76800</v>
      </c>
      <c r="AI9" s="122">
        <v>3100</v>
      </c>
      <c r="AJ9" s="122">
        <v>81300</v>
      </c>
      <c r="AK9" s="122">
        <v>2800</v>
      </c>
      <c r="AL9" s="122">
        <v>117700</v>
      </c>
      <c r="AM9" s="122">
        <v>4200</v>
      </c>
      <c r="AN9" s="122">
        <v>89600</v>
      </c>
      <c r="AO9" s="122">
        <v>2500</v>
      </c>
      <c r="AP9" s="122">
        <v>77100</v>
      </c>
      <c r="AQ9" s="122">
        <v>2300</v>
      </c>
      <c r="AR9" s="122">
        <v>27500</v>
      </c>
      <c r="AS9" s="122">
        <v>1000</v>
      </c>
      <c r="AT9" s="122">
        <v>33000</v>
      </c>
      <c r="AU9" s="122">
        <v>1100</v>
      </c>
      <c r="AV9" s="120">
        <v>19060</v>
      </c>
      <c r="AW9" s="120">
        <v>710</v>
      </c>
      <c r="AX9" s="120">
        <v>343</v>
      </c>
      <c r="AY9" s="120">
        <v>23</v>
      </c>
      <c r="AZ9" s="120">
        <v>87</v>
      </c>
      <c r="BA9" s="120">
        <v>11</v>
      </c>
      <c r="BB9" s="120">
        <v>574</v>
      </c>
      <c r="BC9" s="120">
        <v>23</v>
      </c>
      <c r="BD9" s="120">
        <v>78.2</v>
      </c>
      <c r="BE9" s="120">
        <v>9.1</v>
      </c>
      <c r="BF9" s="120">
        <v>1492</v>
      </c>
      <c r="BG9" s="120">
        <v>93</v>
      </c>
      <c r="BH9" s="122">
        <v>33900</v>
      </c>
      <c r="BI9" s="122">
        <v>1200</v>
      </c>
      <c r="BJ9" s="120">
        <v>3920</v>
      </c>
      <c r="BK9" s="120">
        <v>130</v>
      </c>
      <c r="BL9" s="120">
        <v>40.799999999999997</v>
      </c>
      <c r="BM9" s="120">
        <v>6.8</v>
      </c>
      <c r="BN9" s="122">
        <v>70700</v>
      </c>
      <c r="BO9" s="122">
        <v>3200</v>
      </c>
      <c r="BP9" s="120">
        <v>4530</v>
      </c>
      <c r="BQ9" s="120">
        <v>240</v>
      </c>
      <c r="BR9" s="122">
        <v>1293000</v>
      </c>
      <c r="BS9" s="122">
        <v>48000</v>
      </c>
      <c r="BT9" s="120">
        <v>181</v>
      </c>
      <c r="BU9" s="120">
        <v>12</v>
      </c>
      <c r="BV9" s="120">
        <v>840</v>
      </c>
      <c r="BW9" s="120">
        <v>33</v>
      </c>
      <c r="BX9" s="120">
        <v>8540</v>
      </c>
      <c r="BY9" s="120">
        <v>320</v>
      </c>
      <c r="BZ9" s="120">
        <v>2445</v>
      </c>
      <c r="CA9" s="120">
        <v>95</v>
      </c>
      <c r="CB9" s="120">
        <v>7080</v>
      </c>
      <c r="CC9" s="120">
        <v>290</v>
      </c>
      <c r="CD9" s="120">
        <v>1166</v>
      </c>
      <c r="CE9" s="120">
        <v>45</v>
      </c>
      <c r="CF9" s="120">
        <v>6360</v>
      </c>
      <c r="CG9" s="120">
        <v>270</v>
      </c>
      <c r="CH9" s="120">
        <v>1848</v>
      </c>
      <c r="CI9" s="120">
        <v>65</v>
      </c>
      <c r="CJ9" s="120">
        <v>151.30000000000001</v>
      </c>
      <c r="CK9" s="120">
        <v>6.1</v>
      </c>
      <c r="CL9" s="120">
        <v>2123</v>
      </c>
      <c r="CM9" s="120">
        <v>87</v>
      </c>
      <c r="CN9" s="120">
        <v>306</v>
      </c>
      <c r="CO9" s="120">
        <v>11</v>
      </c>
      <c r="CP9" s="120">
        <v>1915</v>
      </c>
      <c r="CQ9" s="120">
        <v>67</v>
      </c>
      <c r="CR9" s="120">
        <v>344.2</v>
      </c>
      <c r="CS9" s="120">
        <v>9.6</v>
      </c>
      <c r="CT9" s="120">
        <v>894</v>
      </c>
      <c r="CU9" s="120">
        <v>27</v>
      </c>
      <c r="CV9" s="120">
        <v>104.7</v>
      </c>
      <c r="CW9" s="120">
        <v>3.8</v>
      </c>
      <c r="CX9" s="120">
        <v>586</v>
      </c>
      <c r="CY9" s="120">
        <v>20</v>
      </c>
      <c r="CZ9" s="120">
        <v>70.2</v>
      </c>
      <c r="DA9" s="120">
        <v>2.6</v>
      </c>
      <c r="DB9" s="120">
        <v>31</v>
      </c>
      <c r="DC9" s="120">
        <v>23</v>
      </c>
      <c r="DD9" s="120">
        <v>-3.8</v>
      </c>
      <c r="DE9" s="120">
        <v>3.2</v>
      </c>
      <c r="DF9" s="120">
        <v>8.83</v>
      </c>
      <c r="DG9" s="120">
        <v>0.37</v>
      </c>
      <c r="DH9" s="120">
        <v>1.1399999999999999</v>
      </c>
      <c r="DI9" s="120">
        <v>0.16</v>
      </c>
      <c r="DJ9" s="120">
        <v>10.79</v>
      </c>
      <c r="DK9" s="120">
        <v>0.69</v>
      </c>
      <c r="DL9" s="120">
        <v>142.19999999999999</v>
      </c>
      <c r="DM9" s="120">
        <v>5.0999999999999996</v>
      </c>
      <c r="DN9" s="120">
        <v>13.5</v>
      </c>
      <c r="DO9" s="120">
        <v>0.45</v>
      </c>
      <c r="DP9" s="120">
        <v>160</v>
      </c>
      <c r="DQ9" s="120">
        <v>27</v>
      </c>
      <c r="DR9" s="120">
        <v>1.0499999999999999E-5</v>
      </c>
      <c r="DS9" s="120">
        <v>3.5999999999999999E-7</v>
      </c>
      <c r="DT9" s="122">
        <v>104900</v>
      </c>
      <c r="DU9" s="122">
        <v>3900</v>
      </c>
      <c r="DV9" s="122">
        <v>1696000</v>
      </c>
      <c r="DW9" s="122">
        <v>69000</v>
      </c>
      <c r="DX9" s="120">
        <v>13550</v>
      </c>
      <c r="DY9" s="120">
        <v>690</v>
      </c>
      <c r="DZ9" s="120">
        <v>12180</v>
      </c>
      <c r="EA9" s="120">
        <v>790</v>
      </c>
      <c r="EB9" s="120">
        <v>9750</v>
      </c>
      <c r="EC9" s="120">
        <v>380</v>
      </c>
      <c r="ED9" s="122">
        <v>1002000</v>
      </c>
      <c r="EE9" s="122">
        <v>38000</v>
      </c>
      <c r="EF9" s="122">
        <v>373000</v>
      </c>
      <c r="EG9" s="122">
        <v>15000</v>
      </c>
      <c r="EH9" s="122">
        <v>1128000</v>
      </c>
      <c r="EI9" s="122">
        <v>47000</v>
      </c>
      <c r="EJ9" s="122">
        <v>250700</v>
      </c>
      <c r="EK9" s="122">
        <v>9600</v>
      </c>
      <c r="EL9" s="122">
        <v>231200</v>
      </c>
      <c r="EM9" s="122">
        <v>9800</v>
      </c>
      <c r="EN9" s="122">
        <v>60400</v>
      </c>
      <c r="EO9" s="122">
        <v>2100</v>
      </c>
      <c r="EP9" s="120">
        <v>19710</v>
      </c>
      <c r="EQ9" s="120">
        <v>800</v>
      </c>
      <c r="ER9" s="122">
        <v>76800</v>
      </c>
      <c r="ES9" s="122">
        <v>3100</v>
      </c>
      <c r="ET9" s="122">
        <v>81300</v>
      </c>
      <c r="EU9" s="122">
        <v>2800</v>
      </c>
      <c r="EV9" s="122">
        <v>117700</v>
      </c>
      <c r="EW9" s="122">
        <v>4200</v>
      </c>
      <c r="EX9" s="122">
        <v>89600</v>
      </c>
      <c r="EY9" s="122">
        <v>2500</v>
      </c>
      <c r="EZ9" s="122">
        <v>77100</v>
      </c>
      <c r="FA9" s="122">
        <v>2300</v>
      </c>
      <c r="FB9" s="122">
        <v>27500</v>
      </c>
      <c r="FC9" s="122">
        <v>1000</v>
      </c>
      <c r="FD9" s="122">
        <v>33000</v>
      </c>
      <c r="FE9" s="122">
        <v>1100</v>
      </c>
      <c r="FF9" s="120">
        <v>19060</v>
      </c>
      <c r="FG9" s="120">
        <v>710</v>
      </c>
      <c r="FH9" s="120">
        <v>-13</v>
      </c>
      <c r="FI9" s="120">
        <v>11</v>
      </c>
      <c r="FJ9" s="120">
        <v>555</v>
      </c>
      <c r="FK9" s="120">
        <v>23</v>
      </c>
      <c r="FL9" s="120">
        <v>64.900000000000006</v>
      </c>
      <c r="FM9" s="120">
        <v>9.1</v>
      </c>
      <c r="FN9" s="120">
        <v>1458</v>
      </c>
      <c r="FO9" s="120">
        <v>93</v>
      </c>
      <c r="FP9" s="122">
        <v>33900</v>
      </c>
      <c r="FQ9" s="122">
        <v>1200</v>
      </c>
      <c r="FR9" s="120">
        <v>3920</v>
      </c>
      <c r="FS9" s="120">
        <v>130</v>
      </c>
      <c r="FT9" s="120">
        <v>40.799999999999997</v>
      </c>
      <c r="FU9" s="120">
        <v>6.8</v>
      </c>
      <c r="FV9" s="120">
        <v>0</v>
      </c>
      <c r="FW9" s="120">
        <v>0.76044999999999996</v>
      </c>
      <c r="FX9" s="120">
        <v>0.68178000000000005</v>
      </c>
      <c r="FY9" s="120">
        <v>362.54</v>
      </c>
      <c r="FZ9" s="120">
        <v>0.25911000000000001</v>
      </c>
      <c r="GA9" s="120">
        <v>2.3329</v>
      </c>
      <c r="GB9" s="120">
        <v>15.211</v>
      </c>
      <c r="GC9" s="120">
        <v>0.29965000000000003</v>
      </c>
      <c r="GD9" s="120">
        <v>1.5845</v>
      </c>
      <c r="GE9" s="120">
        <v>7.3283000000000001E-2</v>
      </c>
      <c r="GF9" s="120">
        <v>1.8576999999999999</v>
      </c>
      <c r="GG9" s="120">
        <v>0.17046</v>
      </c>
      <c r="GH9" s="120">
        <v>2.5305999999999999E-2</v>
      </c>
      <c r="GI9" s="120">
        <v>0.26599</v>
      </c>
      <c r="GJ9" s="120">
        <v>1.7221E-2</v>
      </c>
      <c r="GK9" s="120">
        <v>0.19628999999999999</v>
      </c>
      <c r="GL9" s="120">
        <v>0.18167</v>
      </c>
      <c r="GM9" s="120">
        <v>0.26606999999999997</v>
      </c>
      <c r="GN9" s="120">
        <v>2.1125000000000001E-2</v>
      </c>
      <c r="GO9" s="120">
        <v>5.8265999999999998E-2</v>
      </c>
      <c r="GP9" s="120">
        <v>0</v>
      </c>
      <c r="GQ9" s="120">
        <v>0</v>
      </c>
      <c r="GR9" s="120">
        <v>2.1074000000000002</v>
      </c>
      <c r="GS9" s="120">
        <v>7.3856000000000005E-2</v>
      </c>
      <c r="GT9" s="120">
        <v>9.9929000000000004E-2</v>
      </c>
      <c r="GU9" s="120">
        <v>7.1388999999999994E-2</v>
      </c>
      <c r="GV9" s="120">
        <v>1.9143E-2</v>
      </c>
      <c r="GW9" s="120">
        <v>0</v>
      </c>
      <c r="GX9" s="120">
        <v>0</v>
      </c>
      <c r="GY9" s="120">
        <v>0</v>
      </c>
      <c r="GZ9" s="120">
        <v>0</v>
      </c>
      <c r="HA9" s="120">
        <v>0</v>
      </c>
      <c r="HB9" s="120">
        <v>0</v>
      </c>
      <c r="HC9" s="120">
        <v>0</v>
      </c>
      <c r="HD9" s="120">
        <v>0</v>
      </c>
      <c r="HE9" s="120">
        <v>0</v>
      </c>
      <c r="HF9" s="120">
        <v>0</v>
      </c>
      <c r="HG9" s="120">
        <v>0</v>
      </c>
      <c r="HH9" s="120">
        <v>0</v>
      </c>
      <c r="HI9" s="120">
        <v>0</v>
      </c>
      <c r="HJ9" s="120">
        <v>0</v>
      </c>
      <c r="HK9" s="120">
        <v>0</v>
      </c>
      <c r="HL9" s="120">
        <v>0</v>
      </c>
      <c r="HM9" s="120">
        <v>0</v>
      </c>
      <c r="HN9" s="120">
        <v>0</v>
      </c>
      <c r="HO9" s="120">
        <v>0</v>
      </c>
      <c r="HP9" s="120">
        <v>0</v>
      </c>
      <c r="HQ9" s="120">
        <v>0</v>
      </c>
      <c r="HR9" s="120">
        <v>0</v>
      </c>
      <c r="HS9" s="120">
        <v>0</v>
      </c>
      <c r="HT9" s="120">
        <v>0</v>
      </c>
      <c r="HU9" s="120">
        <v>0</v>
      </c>
      <c r="HV9" s="120">
        <v>0</v>
      </c>
      <c r="HW9" s="120">
        <v>0</v>
      </c>
      <c r="HX9" s="120">
        <v>0</v>
      </c>
      <c r="HY9" s="120">
        <v>0</v>
      </c>
      <c r="HZ9" s="120">
        <v>0</v>
      </c>
      <c r="IA9" s="120">
        <v>0</v>
      </c>
      <c r="IB9" s="120">
        <v>0</v>
      </c>
      <c r="IC9" s="120">
        <v>0</v>
      </c>
      <c r="ID9" s="120">
        <v>0</v>
      </c>
      <c r="IE9" s="120">
        <v>0</v>
      </c>
      <c r="IF9" s="120">
        <v>0</v>
      </c>
      <c r="IG9" s="120">
        <v>0</v>
      </c>
      <c r="IH9" s="120">
        <v>0</v>
      </c>
      <c r="II9" s="120">
        <v>0</v>
      </c>
      <c r="IJ9" s="120">
        <v>0</v>
      </c>
      <c r="IK9" s="120">
        <v>0</v>
      </c>
      <c r="IL9" s="120">
        <v>0</v>
      </c>
      <c r="IM9" s="120">
        <v>0</v>
      </c>
      <c r="IN9" s="120">
        <v>0</v>
      </c>
      <c r="IO9" s="120">
        <v>0</v>
      </c>
      <c r="IP9" s="120">
        <v>0</v>
      </c>
      <c r="IQ9" s="120">
        <v>0</v>
      </c>
      <c r="IR9" s="120">
        <v>0</v>
      </c>
      <c r="IS9" s="120">
        <v>0</v>
      </c>
      <c r="IT9" s="120">
        <v>0</v>
      </c>
      <c r="IU9" s="120">
        <v>0</v>
      </c>
      <c r="IV9" s="120">
        <v>0</v>
      </c>
      <c r="IW9" s="120">
        <v>0</v>
      </c>
      <c r="IX9" s="120">
        <v>0</v>
      </c>
      <c r="IY9" s="120">
        <v>0</v>
      </c>
      <c r="IZ9" s="120">
        <v>0</v>
      </c>
      <c r="JA9" s="120">
        <v>0</v>
      </c>
      <c r="JB9" s="120">
        <v>0</v>
      </c>
    </row>
    <row r="10" spans="1:262" x14ac:dyDescent="0.25">
      <c r="A10" s="3"/>
    </row>
    <row r="11" spans="1:262" x14ac:dyDescent="0.25">
      <c r="A11" s="3"/>
    </row>
    <row r="12" spans="1:262" x14ac:dyDescent="0.25">
      <c r="A12" s="3"/>
    </row>
    <row r="13" spans="1:262" x14ac:dyDescent="0.25">
      <c r="A13" s="3"/>
    </row>
    <row r="14" spans="1:262" x14ac:dyDescent="0.25">
      <c r="A14" s="3"/>
    </row>
    <row r="15" spans="1:262" x14ac:dyDescent="0.25">
      <c r="A15" s="3"/>
    </row>
    <row r="16" spans="1:262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262" x14ac:dyDescent="0.25">
      <c r="A33" s="3"/>
    </row>
    <row r="34" spans="1:262" x14ac:dyDescent="0.25">
      <c r="A34" s="3"/>
    </row>
    <row r="35" spans="1:262" x14ac:dyDescent="0.25">
      <c r="A35" s="3"/>
    </row>
    <row r="36" spans="1:262" x14ac:dyDescent="0.25">
      <c r="A36" s="3"/>
    </row>
    <row r="37" spans="1:262" x14ac:dyDescent="0.25">
      <c r="A37" s="3"/>
    </row>
    <row r="38" spans="1:262" x14ac:dyDescent="0.25">
      <c r="A38" s="3"/>
    </row>
    <row r="39" spans="1:262" x14ac:dyDescent="0.25">
      <c r="A39" s="3"/>
    </row>
    <row r="40" spans="1:262" x14ac:dyDescent="0.25">
      <c r="A40" t="s">
        <v>113</v>
      </c>
    </row>
    <row r="41" spans="1:262" ht="14.4" x14ac:dyDescent="0.3">
      <c r="A41" s="120" t="s">
        <v>473</v>
      </c>
      <c r="B41" s="120" t="s">
        <v>454</v>
      </c>
      <c r="C41" s="120" t="s">
        <v>741</v>
      </c>
      <c r="D41" s="120" t="s">
        <v>455</v>
      </c>
      <c r="E41" s="121">
        <v>0.40029166666666666</v>
      </c>
      <c r="F41" s="120">
        <v>41.79</v>
      </c>
      <c r="G41" s="120" t="s">
        <v>474</v>
      </c>
      <c r="H41" s="122">
        <v>7260000</v>
      </c>
      <c r="I41" s="122">
        <v>200000</v>
      </c>
      <c r="J41" s="122">
        <v>2112000</v>
      </c>
      <c r="K41" s="122">
        <v>91000</v>
      </c>
      <c r="L41" s="120">
        <v>74750</v>
      </c>
      <c r="M41" s="120">
        <v>340</v>
      </c>
      <c r="N41" s="122">
        <v>134300</v>
      </c>
      <c r="O41" s="122">
        <v>5600</v>
      </c>
      <c r="P41" s="122">
        <v>154700</v>
      </c>
      <c r="Q41" s="122">
        <v>1800</v>
      </c>
      <c r="R41" s="122">
        <v>190600</v>
      </c>
      <c r="S41" s="122">
        <v>7700</v>
      </c>
      <c r="T41" s="122">
        <v>174400</v>
      </c>
      <c r="U41" s="122">
        <v>6900</v>
      </c>
      <c r="V41" s="122">
        <v>1296000</v>
      </c>
      <c r="W41" s="122">
        <v>51000</v>
      </c>
      <c r="X41" s="122">
        <v>2261000</v>
      </c>
      <c r="Y41" s="122">
        <v>78000</v>
      </c>
      <c r="Z41" s="122">
        <v>321000</v>
      </c>
      <c r="AA41" s="122">
        <v>12000</v>
      </c>
      <c r="AB41" s="122">
        <v>205100</v>
      </c>
      <c r="AC41" s="122">
        <v>8200</v>
      </c>
      <c r="AD41" s="120">
        <v>23150</v>
      </c>
      <c r="AE41" s="120">
        <v>790</v>
      </c>
      <c r="AF41" s="120">
        <v>27690</v>
      </c>
      <c r="AG41" s="120">
        <v>910</v>
      </c>
      <c r="AH41" s="120">
        <v>18350</v>
      </c>
      <c r="AI41" s="120">
        <v>690</v>
      </c>
      <c r="AJ41" s="120">
        <v>14040</v>
      </c>
      <c r="AK41" s="120">
        <v>600</v>
      </c>
      <c r="AL41" s="120">
        <v>17280</v>
      </c>
      <c r="AM41" s="120">
        <v>620</v>
      </c>
      <c r="AN41" s="120">
        <v>12880</v>
      </c>
      <c r="AO41" s="120">
        <v>520</v>
      </c>
      <c r="AP41" s="120">
        <v>11220</v>
      </c>
      <c r="AQ41" s="120">
        <v>470</v>
      </c>
      <c r="AR41" s="120">
        <v>4330</v>
      </c>
      <c r="AS41" s="120">
        <v>190</v>
      </c>
      <c r="AT41" s="120">
        <v>5120</v>
      </c>
      <c r="AU41" s="120">
        <v>240</v>
      </c>
      <c r="AV41" s="120">
        <v>3340</v>
      </c>
      <c r="AW41" s="120">
        <v>160</v>
      </c>
      <c r="AX41" s="120">
        <v>344</v>
      </c>
      <c r="AY41" s="120">
        <v>24</v>
      </c>
      <c r="AZ41" s="120">
        <v>101</v>
      </c>
      <c r="BA41" s="120">
        <v>11</v>
      </c>
      <c r="BB41" s="120">
        <v>1261</v>
      </c>
      <c r="BC41" s="120">
        <v>50</v>
      </c>
      <c r="BD41" s="120">
        <v>244</v>
      </c>
      <c r="BE41" s="120">
        <v>21</v>
      </c>
      <c r="BF41" s="120">
        <v>1425</v>
      </c>
      <c r="BG41" s="120">
        <v>93</v>
      </c>
      <c r="BH41" s="122">
        <v>52000</v>
      </c>
      <c r="BI41" s="122">
        <v>2400</v>
      </c>
      <c r="BJ41" s="120">
        <v>18840</v>
      </c>
      <c r="BK41" s="120">
        <v>610</v>
      </c>
      <c r="BL41" s="120">
        <v>77</v>
      </c>
      <c r="BM41" s="120">
        <v>12</v>
      </c>
      <c r="BN41" s="122">
        <v>37100</v>
      </c>
      <c r="BO41" s="122">
        <v>1700</v>
      </c>
      <c r="BP41" s="120">
        <v>800</v>
      </c>
      <c r="BQ41" s="120">
        <v>1000</v>
      </c>
      <c r="BR41" s="122">
        <v>1002000</v>
      </c>
      <c r="BS41" s="122">
        <v>42000</v>
      </c>
      <c r="BT41" s="120">
        <v>294</v>
      </c>
      <c r="BU41" s="120">
        <v>15</v>
      </c>
      <c r="BV41" s="120">
        <v>10040</v>
      </c>
      <c r="BW41" s="120">
        <v>410</v>
      </c>
      <c r="BX41" s="120">
        <v>913</v>
      </c>
      <c r="BY41" s="120">
        <v>36</v>
      </c>
      <c r="BZ41" s="120">
        <v>5440</v>
      </c>
      <c r="CA41" s="120">
        <v>220</v>
      </c>
      <c r="CB41" s="120">
        <v>9240</v>
      </c>
      <c r="CC41" s="120">
        <v>320</v>
      </c>
      <c r="CD41" s="120">
        <v>974</v>
      </c>
      <c r="CE41" s="120">
        <v>37</v>
      </c>
      <c r="CF41" s="120">
        <v>3640</v>
      </c>
      <c r="CG41" s="120">
        <v>150</v>
      </c>
      <c r="CH41" s="120">
        <v>467</v>
      </c>
      <c r="CI41" s="120">
        <v>16</v>
      </c>
      <c r="CJ41" s="120">
        <v>137.9</v>
      </c>
      <c r="CK41" s="120">
        <v>4.5</v>
      </c>
      <c r="CL41" s="120">
        <v>327</v>
      </c>
      <c r="CM41" s="120">
        <v>12</v>
      </c>
      <c r="CN41" s="120">
        <v>34.4</v>
      </c>
      <c r="CO41" s="120">
        <v>1.5</v>
      </c>
      <c r="CP41" s="120">
        <v>181.9</v>
      </c>
      <c r="CQ41" s="120">
        <v>6.5</v>
      </c>
      <c r="CR41" s="120">
        <v>32.6</v>
      </c>
      <c r="CS41" s="120">
        <v>1.3</v>
      </c>
      <c r="CT41" s="120">
        <v>84.5</v>
      </c>
      <c r="CU41" s="120">
        <v>3.5</v>
      </c>
      <c r="CV41" s="120">
        <v>10.58</v>
      </c>
      <c r="CW41" s="120">
        <v>0.45</v>
      </c>
      <c r="CX41" s="120">
        <v>58.6</v>
      </c>
      <c r="CY41" s="120">
        <v>2.7</v>
      </c>
      <c r="CZ41" s="120">
        <v>8.16</v>
      </c>
      <c r="DA41" s="120">
        <v>0.4</v>
      </c>
      <c r="DB41" s="120">
        <v>28</v>
      </c>
      <c r="DC41" s="120">
        <v>24</v>
      </c>
      <c r="DD41" s="120">
        <v>0.1</v>
      </c>
      <c r="DE41" s="120">
        <v>2.2000000000000002</v>
      </c>
      <c r="DF41" s="120">
        <v>14.09</v>
      </c>
      <c r="DG41" s="120">
        <v>0.56999999999999995</v>
      </c>
      <c r="DH41" s="120">
        <v>2.81</v>
      </c>
      <c r="DI41" s="120">
        <v>0.26</v>
      </c>
      <c r="DJ41" s="120">
        <v>7.2</v>
      </c>
      <c r="DK41" s="120">
        <v>0.49</v>
      </c>
      <c r="DL41" s="120">
        <v>146.69999999999999</v>
      </c>
      <c r="DM41" s="120">
        <v>6.8</v>
      </c>
      <c r="DN41" s="120">
        <v>45.7</v>
      </c>
      <c r="DO41" s="120">
        <v>1.5</v>
      </c>
      <c r="DP41" s="120">
        <v>146</v>
      </c>
      <c r="DQ41" s="120">
        <v>23</v>
      </c>
      <c r="DR41" s="120">
        <v>4.6400000000000003E-5</v>
      </c>
      <c r="DS41" s="120">
        <v>1.7E-6</v>
      </c>
      <c r="DT41" s="122">
        <v>133500</v>
      </c>
      <c r="DU41" s="122">
        <v>5600</v>
      </c>
      <c r="DV41" s="122">
        <v>2022000</v>
      </c>
      <c r="DW41" s="122">
        <v>91000</v>
      </c>
      <c r="DX41" s="120">
        <v>-200</v>
      </c>
      <c r="DY41" s="120">
        <v>340</v>
      </c>
      <c r="DZ41" s="122">
        <v>34300</v>
      </c>
      <c r="EA41" s="122">
        <v>1800</v>
      </c>
      <c r="EB41" s="122">
        <v>188500</v>
      </c>
      <c r="EC41" s="122">
        <v>7700</v>
      </c>
      <c r="ED41" s="122">
        <v>174400</v>
      </c>
      <c r="EE41" s="122">
        <v>6900</v>
      </c>
      <c r="EF41" s="122">
        <v>1296000</v>
      </c>
      <c r="EG41" s="122">
        <v>51000</v>
      </c>
      <c r="EH41" s="122">
        <v>2261000</v>
      </c>
      <c r="EI41" s="122">
        <v>78000</v>
      </c>
      <c r="EJ41" s="122">
        <v>321000</v>
      </c>
      <c r="EK41" s="122">
        <v>12000</v>
      </c>
      <c r="EL41" s="122">
        <v>205100</v>
      </c>
      <c r="EM41" s="122">
        <v>8200</v>
      </c>
      <c r="EN41" s="120">
        <v>23150</v>
      </c>
      <c r="EO41" s="120">
        <v>790</v>
      </c>
      <c r="EP41" s="120">
        <v>27690</v>
      </c>
      <c r="EQ41" s="120">
        <v>910</v>
      </c>
      <c r="ER41" s="120">
        <v>18350</v>
      </c>
      <c r="ES41" s="120">
        <v>690</v>
      </c>
      <c r="ET41" s="120">
        <v>14040</v>
      </c>
      <c r="EU41" s="120">
        <v>600</v>
      </c>
      <c r="EV41" s="120">
        <v>17280</v>
      </c>
      <c r="EW41" s="120">
        <v>620</v>
      </c>
      <c r="EX41" s="120">
        <v>12880</v>
      </c>
      <c r="EY41" s="120">
        <v>520</v>
      </c>
      <c r="EZ41" s="120">
        <v>11220</v>
      </c>
      <c r="FA41" s="120">
        <v>470</v>
      </c>
      <c r="FB41" s="120">
        <v>4330</v>
      </c>
      <c r="FC41" s="120">
        <v>190</v>
      </c>
      <c r="FD41" s="120">
        <v>5120</v>
      </c>
      <c r="FE41" s="120">
        <v>240</v>
      </c>
      <c r="FF41" s="120">
        <v>3340</v>
      </c>
      <c r="FG41" s="120">
        <v>160</v>
      </c>
      <c r="FH41" s="120">
        <v>1</v>
      </c>
      <c r="FI41" s="120">
        <v>11</v>
      </c>
      <c r="FJ41" s="120">
        <v>1231</v>
      </c>
      <c r="FK41" s="120">
        <v>50</v>
      </c>
      <c r="FL41" s="120">
        <v>225</v>
      </c>
      <c r="FM41" s="120">
        <v>21</v>
      </c>
      <c r="FN41" s="120">
        <v>1372</v>
      </c>
      <c r="FO41" s="120">
        <v>93</v>
      </c>
      <c r="FP41" s="122">
        <v>52000</v>
      </c>
      <c r="FQ41" s="122">
        <v>2400</v>
      </c>
      <c r="FR41" s="120">
        <v>18840</v>
      </c>
      <c r="FS41" s="120">
        <v>610</v>
      </c>
      <c r="FT41" s="120">
        <v>77</v>
      </c>
      <c r="FU41" s="120">
        <v>12</v>
      </c>
      <c r="FV41" s="120"/>
      <c r="FW41" s="120"/>
      <c r="FX41" s="120"/>
      <c r="FY41" s="120"/>
      <c r="FZ41" s="120"/>
      <c r="GA41" s="120"/>
      <c r="GB41" s="120"/>
      <c r="GC41" s="120"/>
      <c r="GD41" s="120"/>
      <c r="GE41" s="120"/>
      <c r="GF41" s="120"/>
      <c r="GG41" s="120"/>
      <c r="GH41" s="120"/>
      <c r="GI41" s="120"/>
      <c r="GJ41" s="120"/>
      <c r="GK41" s="120"/>
      <c r="GL41" s="120"/>
      <c r="GM41" s="120"/>
      <c r="GN41" s="120"/>
      <c r="GO41" s="120"/>
      <c r="GP41" s="120"/>
      <c r="GQ41" s="120"/>
      <c r="GR41" s="120"/>
      <c r="GS41" s="120"/>
      <c r="GT41" s="120"/>
      <c r="GU41" s="120"/>
      <c r="GV41" s="120"/>
      <c r="GW41" s="120"/>
      <c r="GX41" s="120"/>
      <c r="GY41" s="120"/>
      <c r="GZ41" s="120"/>
      <c r="HA41" s="120"/>
      <c r="HB41" s="120"/>
      <c r="HC41" s="120"/>
      <c r="HD41" s="120"/>
      <c r="HE41" s="120"/>
      <c r="HF41" s="120"/>
      <c r="HG41" s="120"/>
      <c r="HH41" s="120"/>
      <c r="HI41" s="120"/>
      <c r="HJ41" s="120"/>
      <c r="HK41" s="120"/>
      <c r="HL41" s="120"/>
      <c r="HM41" s="120"/>
      <c r="HN41" s="120"/>
      <c r="HO41" s="120"/>
      <c r="HP41" s="120"/>
      <c r="HQ41" s="120"/>
      <c r="HR41" s="120"/>
      <c r="HS41" s="120"/>
      <c r="HT41" s="120"/>
      <c r="HU41" s="120"/>
      <c r="HV41" s="120"/>
      <c r="HW41" s="120"/>
      <c r="HX41" s="120"/>
      <c r="HY41" s="120"/>
      <c r="HZ41" s="120"/>
      <c r="IA41" s="120"/>
      <c r="IB41" s="120"/>
      <c r="IC41" s="120"/>
      <c r="ID41" s="120"/>
      <c r="IE41" s="120"/>
      <c r="IF41" s="120"/>
      <c r="IG41" s="120"/>
      <c r="IH41" s="120"/>
      <c r="II41" s="120"/>
      <c r="IJ41" s="120"/>
      <c r="IK41" s="120"/>
      <c r="IL41" s="120"/>
      <c r="IM41" s="120"/>
      <c r="IN41" s="120"/>
      <c r="IO41" s="120"/>
      <c r="IP41" s="120"/>
      <c r="IQ41" s="120"/>
      <c r="IR41" s="120"/>
      <c r="IS41" s="120"/>
      <c r="IT41" s="120"/>
      <c r="IU41" s="120"/>
      <c r="IV41" s="120"/>
      <c r="IW41" s="120"/>
      <c r="IX41" s="120"/>
      <c r="IY41" s="120"/>
      <c r="IZ41" s="120"/>
      <c r="JA41" s="120"/>
      <c r="JB41" s="120"/>
    </row>
    <row r="42" spans="1:262" ht="14.4" x14ac:dyDescent="0.3">
      <c r="A42" s="120" t="s">
        <v>475</v>
      </c>
      <c r="B42" s="120" t="s">
        <v>454</v>
      </c>
      <c r="C42" s="120" t="s">
        <v>742</v>
      </c>
      <c r="D42" s="120" t="s">
        <v>455</v>
      </c>
      <c r="E42" s="121">
        <v>0.40110868055555554</v>
      </c>
      <c r="F42" s="120">
        <v>41.164000000000001</v>
      </c>
      <c r="G42" s="120" t="s">
        <v>476</v>
      </c>
      <c r="H42" s="122">
        <v>5330000</v>
      </c>
      <c r="I42" s="122">
        <v>190000</v>
      </c>
      <c r="J42" s="122">
        <v>2182000</v>
      </c>
      <c r="K42" s="122">
        <v>94000</v>
      </c>
      <c r="L42" s="120">
        <v>74520</v>
      </c>
      <c r="M42" s="120">
        <v>370</v>
      </c>
      <c r="N42" s="122">
        <v>132100</v>
      </c>
      <c r="O42" s="122">
        <v>5600</v>
      </c>
      <c r="P42" s="122">
        <v>159800</v>
      </c>
      <c r="Q42" s="122">
        <v>2000</v>
      </c>
      <c r="R42" s="122">
        <v>189500</v>
      </c>
      <c r="S42" s="122">
        <v>7900</v>
      </c>
      <c r="T42" s="122">
        <v>89400</v>
      </c>
      <c r="U42" s="122">
        <v>4100</v>
      </c>
      <c r="V42" s="122">
        <v>760000</v>
      </c>
      <c r="W42" s="122">
        <v>31000</v>
      </c>
      <c r="X42" s="122">
        <v>1307000</v>
      </c>
      <c r="Y42" s="122">
        <v>63000</v>
      </c>
      <c r="Z42" s="122">
        <v>177000</v>
      </c>
      <c r="AA42" s="122">
        <v>8300</v>
      </c>
      <c r="AB42" s="122">
        <v>110100</v>
      </c>
      <c r="AC42" s="122">
        <v>4800</v>
      </c>
      <c r="AD42" s="120">
        <v>12200</v>
      </c>
      <c r="AE42" s="120">
        <v>600</v>
      </c>
      <c r="AF42" s="120">
        <v>14590</v>
      </c>
      <c r="AG42" s="120">
        <v>620</v>
      </c>
      <c r="AH42" s="120">
        <v>9540</v>
      </c>
      <c r="AI42" s="120">
        <v>420</v>
      </c>
      <c r="AJ42" s="120">
        <v>7310</v>
      </c>
      <c r="AK42" s="120">
        <v>340</v>
      </c>
      <c r="AL42" s="120">
        <v>9100</v>
      </c>
      <c r="AM42" s="120">
        <v>370</v>
      </c>
      <c r="AN42" s="120">
        <v>6830</v>
      </c>
      <c r="AO42" s="120">
        <v>320</v>
      </c>
      <c r="AP42" s="120">
        <v>5930</v>
      </c>
      <c r="AQ42" s="120">
        <v>280</v>
      </c>
      <c r="AR42" s="120">
        <v>2260</v>
      </c>
      <c r="AS42" s="120">
        <v>140</v>
      </c>
      <c r="AT42" s="120">
        <v>2890</v>
      </c>
      <c r="AU42" s="120">
        <v>160</v>
      </c>
      <c r="AV42" s="120">
        <v>1620</v>
      </c>
      <c r="AW42" s="120">
        <v>110</v>
      </c>
      <c r="AX42" s="120">
        <v>360</v>
      </c>
      <c r="AY42" s="120">
        <v>18</v>
      </c>
      <c r="AZ42" s="120">
        <v>101</v>
      </c>
      <c r="BA42" s="120">
        <v>14</v>
      </c>
      <c r="BB42" s="120">
        <v>577</v>
      </c>
      <c r="BC42" s="120">
        <v>28</v>
      </c>
      <c r="BD42" s="120">
        <v>197</v>
      </c>
      <c r="BE42" s="120">
        <v>13</v>
      </c>
      <c r="BF42" s="120">
        <v>710</v>
      </c>
      <c r="BG42" s="120">
        <v>51</v>
      </c>
      <c r="BH42" s="120">
        <v>14580</v>
      </c>
      <c r="BI42" s="120">
        <v>660</v>
      </c>
      <c r="BJ42" s="120">
        <v>6740</v>
      </c>
      <c r="BK42" s="120">
        <v>280</v>
      </c>
      <c r="BL42" s="120">
        <v>19.2</v>
      </c>
      <c r="BM42" s="120">
        <v>5.2</v>
      </c>
      <c r="BN42" s="122">
        <v>36600</v>
      </c>
      <c r="BO42" s="122">
        <v>1700</v>
      </c>
      <c r="BP42" s="122">
        <v>-40000</v>
      </c>
      <c r="BQ42" s="122">
        <v>37000</v>
      </c>
      <c r="BR42" s="122">
        <v>991000</v>
      </c>
      <c r="BS42" s="122">
        <v>42000</v>
      </c>
      <c r="BT42" s="120">
        <v>345</v>
      </c>
      <c r="BU42" s="120">
        <v>17</v>
      </c>
      <c r="BV42" s="120">
        <v>10030</v>
      </c>
      <c r="BW42" s="120">
        <v>420</v>
      </c>
      <c r="BX42" s="120">
        <v>470</v>
      </c>
      <c r="BY42" s="120">
        <v>22</v>
      </c>
      <c r="BZ42" s="120">
        <v>3210</v>
      </c>
      <c r="CA42" s="120">
        <v>130</v>
      </c>
      <c r="CB42" s="120">
        <v>5370</v>
      </c>
      <c r="CC42" s="120">
        <v>260</v>
      </c>
      <c r="CD42" s="120">
        <v>540</v>
      </c>
      <c r="CE42" s="120">
        <v>25</v>
      </c>
      <c r="CF42" s="120">
        <v>1967</v>
      </c>
      <c r="CG42" s="120">
        <v>86</v>
      </c>
      <c r="CH42" s="120">
        <v>247</v>
      </c>
      <c r="CI42" s="120">
        <v>12</v>
      </c>
      <c r="CJ42" s="120">
        <v>73</v>
      </c>
      <c r="CK42" s="120">
        <v>3.1</v>
      </c>
      <c r="CL42" s="120">
        <v>170.8</v>
      </c>
      <c r="CM42" s="120">
        <v>7.5</v>
      </c>
      <c r="CN42" s="120">
        <v>17.989999999999998</v>
      </c>
      <c r="CO42" s="120">
        <v>0.83</v>
      </c>
      <c r="CP42" s="120">
        <v>96.3</v>
      </c>
      <c r="CQ42" s="120">
        <v>3.9</v>
      </c>
      <c r="CR42" s="120">
        <v>17.37</v>
      </c>
      <c r="CS42" s="120">
        <v>0.82</v>
      </c>
      <c r="CT42" s="120">
        <v>44.9</v>
      </c>
      <c r="CU42" s="120">
        <v>2.1</v>
      </c>
      <c r="CV42" s="120">
        <v>5.53</v>
      </c>
      <c r="CW42" s="120">
        <v>0.34</v>
      </c>
      <c r="CX42" s="120">
        <v>33.200000000000003</v>
      </c>
      <c r="CY42" s="120">
        <v>1.8</v>
      </c>
      <c r="CZ42" s="120">
        <v>3.97</v>
      </c>
      <c r="DA42" s="120">
        <v>0.26</v>
      </c>
      <c r="DB42" s="120">
        <v>37</v>
      </c>
      <c r="DC42" s="120">
        <v>18</v>
      </c>
      <c r="DD42" s="120">
        <v>0.1</v>
      </c>
      <c r="DE42" s="120">
        <v>2.9</v>
      </c>
      <c r="DF42" s="120">
        <v>6.3</v>
      </c>
      <c r="DG42" s="120">
        <v>0.32</v>
      </c>
      <c r="DH42" s="120">
        <v>2.23</v>
      </c>
      <c r="DI42" s="120">
        <v>0.17</v>
      </c>
      <c r="DJ42" s="120">
        <v>3.47</v>
      </c>
      <c r="DK42" s="120">
        <v>0.27</v>
      </c>
      <c r="DL42" s="120">
        <v>41.3</v>
      </c>
      <c r="DM42" s="120">
        <v>1.9</v>
      </c>
      <c r="DN42" s="120">
        <v>16.43</v>
      </c>
      <c r="DO42" s="120">
        <v>0.67</v>
      </c>
      <c r="DP42" s="120">
        <v>36.799999999999997</v>
      </c>
      <c r="DQ42" s="120">
        <v>9.9</v>
      </c>
      <c r="DR42" s="120">
        <v>1.6560000000000001E-5</v>
      </c>
      <c r="DS42" s="120">
        <v>5.8999999999999996E-7</v>
      </c>
      <c r="DT42" s="122">
        <v>131200</v>
      </c>
      <c r="DU42" s="122">
        <v>5600</v>
      </c>
      <c r="DV42" s="122">
        <v>2092000</v>
      </c>
      <c r="DW42" s="122">
        <v>94000</v>
      </c>
      <c r="DX42" s="120">
        <v>230</v>
      </c>
      <c r="DY42" s="120">
        <v>370</v>
      </c>
      <c r="DZ42" s="122">
        <v>40000</v>
      </c>
      <c r="EA42" s="122">
        <v>2000</v>
      </c>
      <c r="EB42" s="122">
        <v>187300</v>
      </c>
      <c r="EC42" s="122">
        <v>7900</v>
      </c>
      <c r="ED42" s="122">
        <v>89400</v>
      </c>
      <c r="EE42" s="122">
        <v>4100</v>
      </c>
      <c r="EF42" s="122">
        <v>760000</v>
      </c>
      <c r="EG42" s="122">
        <v>31000</v>
      </c>
      <c r="EH42" s="122">
        <v>1307000</v>
      </c>
      <c r="EI42" s="122">
        <v>63000</v>
      </c>
      <c r="EJ42" s="122">
        <v>177000</v>
      </c>
      <c r="EK42" s="122">
        <v>8300</v>
      </c>
      <c r="EL42" s="122">
        <v>110100</v>
      </c>
      <c r="EM42" s="122">
        <v>4800</v>
      </c>
      <c r="EN42" s="120">
        <v>12200</v>
      </c>
      <c r="EO42" s="120">
        <v>600</v>
      </c>
      <c r="EP42" s="120">
        <v>14590</v>
      </c>
      <c r="EQ42" s="120">
        <v>620</v>
      </c>
      <c r="ER42" s="120">
        <v>9540</v>
      </c>
      <c r="ES42" s="120">
        <v>420</v>
      </c>
      <c r="ET42" s="120">
        <v>7310</v>
      </c>
      <c r="EU42" s="120">
        <v>340</v>
      </c>
      <c r="EV42" s="120">
        <v>9100</v>
      </c>
      <c r="EW42" s="120">
        <v>370</v>
      </c>
      <c r="EX42" s="120">
        <v>6830</v>
      </c>
      <c r="EY42" s="120">
        <v>320</v>
      </c>
      <c r="EZ42" s="120">
        <v>5930</v>
      </c>
      <c r="FA42" s="120">
        <v>280</v>
      </c>
      <c r="FB42" s="120">
        <v>2260</v>
      </c>
      <c r="FC42" s="120">
        <v>140</v>
      </c>
      <c r="FD42" s="120">
        <v>2890</v>
      </c>
      <c r="FE42" s="120">
        <v>160</v>
      </c>
      <c r="FF42" s="120">
        <v>1620</v>
      </c>
      <c r="FG42" s="120">
        <v>110</v>
      </c>
      <c r="FH42" s="120">
        <v>1</v>
      </c>
      <c r="FI42" s="120">
        <v>14</v>
      </c>
      <c r="FJ42" s="120">
        <v>548</v>
      </c>
      <c r="FK42" s="120">
        <v>28</v>
      </c>
      <c r="FL42" s="120">
        <v>178</v>
      </c>
      <c r="FM42" s="120">
        <v>13</v>
      </c>
      <c r="FN42" s="120">
        <v>658</v>
      </c>
      <c r="FO42" s="120">
        <v>51</v>
      </c>
      <c r="FP42" s="120">
        <v>14580</v>
      </c>
      <c r="FQ42" s="120">
        <v>660</v>
      </c>
      <c r="FR42" s="120">
        <v>6740</v>
      </c>
      <c r="FS42" s="120">
        <v>280</v>
      </c>
      <c r="FT42" s="120">
        <v>19.2</v>
      </c>
      <c r="FU42" s="120">
        <v>5.2</v>
      </c>
      <c r="FV42" s="120"/>
      <c r="FW42" s="120"/>
      <c r="FX42" s="120"/>
      <c r="FY42" s="120"/>
      <c r="FZ42" s="120"/>
      <c r="GA42" s="120"/>
      <c r="GB42" s="120"/>
      <c r="GC42" s="120"/>
      <c r="GD42" s="120"/>
      <c r="GE42" s="120"/>
      <c r="GF42" s="120"/>
      <c r="GG42" s="120"/>
      <c r="GH42" s="120"/>
      <c r="GI42" s="120"/>
      <c r="GJ42" s="120"/>
      <c r="GK42" s="120"/>
      <c r="GL42" s="120"/>
      <c r="GM42" s="120"/>
      <c r="GN42" s="120"/>
      <c r="GO42" s="120"/>
      <c r="GP42" s="120"/>
      <c r="GQ42" s="120"/>
      <c r="GR42" s="120"/>
      <c r="GS42" s="120"/>
      <c r="GT42" s="120"/>
      <c r="GU42" s="120"/>
      <c r="GV42" s="120"/>
      <c r="GW42" s="120"/>
      <c r="GX42" s="120"/>
      <c r="GY42" s="120"/>
      <c r="GZ42" s="120"/>
      <c r="HA42" s="120"/>
      <c r="HB42" s="120"/>
      <c r="HC42" s="120"/>
      <c r="HD42" s="120"/>
      <c r="HE42" s="120"/>
      <c r="HF42" s="120"/>
      <c r="HG42" s="120"/>
      <c r="HH42" s="120"/>
      <c r="HI42" s="120"/>
      <c r="HJ42" s="120"/>
      <c r="HK42" s="120"/>
      <c r="HL42" s="120"/>
      <c r="HM42" s="120"/>
      <c r="HN42" s="120"/>
      <c r="HO42" s="120"/>
      <c r="HP42" s="120"/>
      <c r="HQ42" s="120"/>
      <c r="HR42" s="120"/>
      <c r="HS42" s="120"/>
      <c r="HT42" s="120"/>
      <c r="HU42" s="120"/>
      <c r="HV42" s="120"/>
      <c r="HW42" s="120"/>
      <c r="HX42" s="120"/>
      <c r="HY42" s="120"/>
      <c r="HZ42" s="120"/>
      <c r="IA42" s="120"/>
      <c r="IB42" s="120"/>
      <c r="IC42" s="120"/>
      <c r="ID42" s="120"/>
      <c r="IE42" s="120"/>
      <c r="IF42" s="120"/>
      <c r="IG42" s="120"/>
      <c r="IH42" s="120"/>
      <c r="II42" s="120"/>
      <c r="IJ42" s="120"/>
      <c r="IK42" s="120"/>
      <c r="IL42" s="120"/>
      <c r="IM42" s="120"/>
      <c r="IN42" s="120"/>
      <c r="IO42" s="120"/>
      <c r="IP42" s="120"/>
      <c r="IQ42" s="120"/>
      <c r="IR42" s="120"/>
      <c r="IS42" s="120"/>
      <c r="IT42" s="120"/>
      <c r="IU42" s="120"/>
      <c r="IV42" s="120"/>
      <c r="IW42" s="120"/>
      <c r="IX42" s="120"/>
      <c r="IY42" s="120"/>
      <c r="IZ42" s="120"/>
      <c r="JA42" s="120"/>
      <c r="JB42" s="120"/>
    </row>
    <row r="43" spans="1:262" ht="14.4" x14ac:dyDescent="0.3">
      <c r="A43" s="120" t="s">
        <v>477</v>
      </c>
      <c r="B43" s="120" t="s">
        <v>454</v>
      </c>
      <c r="C43" s="120" t="s">
        <v>743</v>
      </c>
      <c r="D43" s="120" t="s">
        <v>455</v>
      </c>
      <c r="E43" s="121">
        <v>0.40191296296296297</v>
      </c>
      <c r="F43" s="120">
        <v>42.26</v>
      </c>
      <c r="G43" s="120" t="s">
        <v>478</v>
      </c>
      <c r="H43" s="122">
        <v>7340000</v>
      </c>
      <c r="I43" s="122">
        <v>220000</v>
      </c>
      <c r="J43" s="122">
        <v>2130000</v>
      </c>
      <c r="K43" s="122">
        <v>110000</v>
      </c>
      <c r="L43" s="120">
        <v>73590</v>
      </c>
      <c r="M43" s="120">
        <v>370</v>
      </c>
      <c r="N43" s="122">
        <v>131600</v>
      </c>
      <c r="O43" s="122">
        <v>5300</v>
      </c>
      <c r="P43" s="122">
        <v>154100</v>
      </c>
      <c r="Q43" s="122">
        <v>1500</v>
      </c>
      <c r="R43" s="122">
        <v>189900</v>
      </c>
      <c r="S43" s="122">
        <v>7600</v>
      </c>
      <c r="T43" s="122">
        <v>173500</v>
      </c>
      <c r="U43" s="122">
        <v>6800</v>
      </c>
      <c r="V43" s="122">
        <v>1319000</v>
      </c>
      <c r="W43" s="122">
        <v>58000</v>
      </c>
      <c r="X43" s="122">
        <v>2380000</v>
      </c>
      <c r="Y43" s="122">
        <v>110000</v>
      </c>
      <c r="Z43" s="122">
        <v>338000</v>
      </c>
      <c r="AA43" s="122">
        <v>14000</v>
      </c>
      <c r="AB43" s="122">
        <v>208200</v>
      </c>
      <c r="AC43" s="122">
        <v>8700</v>
      </c>
      <c r="AD43" s="122">
        <v>24100</v>
      </c>
      <c r="AE43" s="122">
        <v>1000</v>
      </c>
      <c r="AF43" s="122">
        <v>28500</v>
      </c>
      <c r="AG43" s="122">
        <v>1200</v>
      </c>
      <c r="AH43" s="120">
        <v>18770</v>
      </c>
      <c r="AI43" s="120">
        <v>850</v>
      </c>
      <c r="AJ43" s="120">
        <v>14380</v>
      </c>
      <c r="AK43" s="120">
        <v>630</v>
      </c>
      <c r="AL43" s="120">
        <v>18460</v>
      </c>
      <c r="AM43" s="120">
        <v>760</v>
      </c>
      <c r="AN43" s="120">
        <v>13930</v>
      </c>
      <c r="AO43" s="120">
        <v>540</v>
      </c>
      <c r="AP43" s="120">
        <v>11470</v>
      </c>
      <c r="AQ43" s="120">
        <v>540</v>
      </c>
      <c r="AR43" s="120">
        <v>4570</v>
      </c>
      <c r="AS43" s="120">
        <v>230</v>
      </c>
      <c r="AT43" s="120">
        <v>5470</v>
      </c>
      <c r="AU43" s="120">
        <v>240</v>
      </c>
      <c r="AV43" s="120">
        <v>3530</v>
      </c>
      <c r="AW43" s="120">
        <v>170</v>
      </c>
      <c r="AX43" s="120">
        <v>314</v>
      </c>
      <c r="AY43" s="120">
        <v>21</v>
      </c>
      <c r="AZ43" s="120">
        <v>107</v>
      </c>
      <c r="BA43" s="120">
        <v>14</v>
      </c>
      <c r="BB43" s="120">
        <v>1300</v>
      </c>
      <c r="BC43" s="120">
        <v>45</v>
      </c>
      <c r="BD43" s="120">
        <v>269</v>
      </c>
      <c r="BE43" s="120">
        <v>21</v>
      </c>
      <c r="BF43" s="120">
        <v>1520</v>
      </c>
      <c r="BG43" s="120">
        <v>100</v>
      </c>
      <c r="BH43" s="122">
        <v>51300</v>
      </c>
      <c r="BI43" s="122">
        <v>2000</v>
      </c>
      <c r="BJ43" s="120">
        <v>19250</v>
      </c>
      <c r="BK43" s="120">
        <v>700</v>
      </c>
      <c r="BL43" s="120">
        <v>77</v>
      </c>
      <c r="BM43" s="120">
        <v>11</v>
      </c>
      <c r="BN43" s="122">
        <v>34300</v>
      </c>
      <c r="BO43" s="122">
        <v>1900</v>
      </c>
      <c r="BP43" s="120">
        <v>-100</v>
      </c>
      <c r="BQ43" s="120">
        <v>1800</v>
      </c>
      <c r="BR43" s="122">
        <v>993000</v>
      </c>
      <c r="BS43" s="122">
        <v>40000</v>
      </c>
      <c r="BT43" s="120">
        <v>303</v>
      </c>
      <c r="BU43" s="120">
        <v>13</v>
      </c>
      <c r="BV43" s="120">
        <v>10120</v>
      </c>
      <c r="BW43" s="120">
        <v>410</v>
      </c>
      <c r="BX43" s="120">
        <v>918</v>
      </c>
      <c r="BY43" s="120">
        <v>36</v>
      </c>
      <c r="BZ43" s="120">
        <v>5600</v>
      </c>
      <c r="CA43" s="120">
        <v>250</v>
      </c>
      <c r="CB43" s="120">
        <v>9810</v>
      </c>
      <c r="CC43" s="120">
        <v>440</v>
      </c>
      <c r="CD43" s="120">
        <v>1038</v>
      </c>
      <c r="CE43" s="120">
        <v>44</v>
      </c>
      <c r="CF43" s="120">
        <v>3740</v>
      </c>
      <c r="CG43" s="120">
        <v>160</v>
      </c>
      <c r="CH43" s="120">
        <v>490</v>
      </c>
      <c r="CI43" s="120">
        <v>21</v>
      </c>
      <c r="CJ43" s="120">
        <v>143.30000000000001</v>
      </c>
      <c r="CK43" s="120">
        <v>6.2</v>
      </c>
      <c r="CL43" s="120">
        <v>338</v>
      </c>
      <c r="CM43" s="120">
        <v>15</v>
      </c>
      <c r="CN43" s="120">
        <v>35.6</v>
      </c>
      <c r="CO43" s="120">
        <v>1.6</v>
      </c>
      <c r="CP43" s="120">
        <v>196.4</v>
      </c>
      <c r="CQ43" s="120">
        <v>8.1</v>
      </c>
      <c r="CR43" s="120">
        <v>35.6</v>
      </c>
      <c r="CS43" s="120">
        <v>1.4</v>
      </c>
      <c r="CT43" s="120">
        <v>87.2</v>
      </c>
      <c r="CU43" s="120">
        <v>4.0999999999999996</v>
      </c>
      <c r="CV43" s="120">
        <v>11.28</v>
      </c>
      <c r="CW43" s="120">
        <v>0.56000000000000005</v>
      </c>
      <c r="CX43" s="120">
        <v>63.2</v>
      </c>
      <c r="CY43" s="120">
        <v>2.8</v>
      </c>
      <c r="CZ43" s="120">
        <v>8.73</v>
      </c>
      <c r="DA43" s="120">
        <v>0.42</v>
      </c>
      <c r="DB43" s="120">
        <v>-18</v>
      </c>
      <c r="DC43" s="120">
        <v>21</v>
      </c>
      <c r="DD43" s="120">
        <v>1.2</v>
      </c>
      <c r="DE43" s="120">
        <v>2.8</v>
      </c>
      <c r="DF43" s="120">
        <v>14.67</v>
      </c>
      <c r="DG43" s="120">
        <v>0.52</v>
      </c>
      <c r="DH43" s="120">
        <v>3.15</v>
      </c>
      <c r="DI43" s="120">
        <v>0.26</v>
      </c>
      <c r="DJ43" s="120">
        <v>7.76</v>
      </c>
      <c r="DK43" s="120">
        <v>0.53</v>
      </c>
      <c r="DL43" s="120">
        <v>146.19999999999999</v>
      </c>
      <c r="DM43" s="120">
        <v>5.8</v>
      </c>
      <c r="DN43" s="120">
        <v>47.1</v>
      </c>
      <c r="DO43" s="120">
        <v>1.7</v>
      </c>
      <c r="DP43" s="120">
        <v>144</v>
      </c>
      <c r="DQ43" s="120">
        <v>21</v>
      </c>
      <c r="DR43" s="120">
        <v>4.74E-5</v>
      </c>
      <c r="DS43" s="120">
        <v>1.5E-6</v>
      </c>
      <c r="DT43" s="122">
        <v>130800</v>
      </c>
      <c r="DU43" s="122">
        <v>5300</v>
      </c>
      <c r="DV43" s="122">
        <v>2040000</v>
      </c>
      <c r="DW43" s="122">
        <v>110000</v>
      </c>
      <c r="DX43" s="120">
        <v>-10</v>
      </c>
      <c r="DY43" s="120">
        <v>370</v>
      </c>
      <c r="DZ43" s="122">
        <v>34900</v>
      </c>
      <c r="EA43" s="122">
        <v>1500</v>
      </c>
      <c r="EB43" s="122">
        <v>187800</v>
      </c>
      <c r="EC43" s="122">
        <v>7600</v>
      </c>
      <c r="ED43" s="122">
        <v>173500</v>
      </c>
      <c r="EE43" s="122">
        <v>6800</v>
      </c>
      <c r="EF43" s="122">
        <v>1319000</v>
      </c>
      <c r="EG43" s="122">
        <v>58000</v>
      </c>
      <c r="EH43" s="122">
        <v>2380000</v>
      </c>
      <c r="EI43" s="122">
        <v>110000</v>
      </c>
      <c r="EJ43" s="122">
        <v>338000</v>
      </c>
      <c r="EK43" s="122">
        <v>14000</v>
      </c>
      <c r="EL43" s="122">
        <v>208200</v>
      </c>
      <c r="EM43" s="122">
        <v>8700</v>
      </c>
      <c r="EN43" s="122">
        <v>24100</v>
      </c>
      <c r="EO43" s="122">
        <v>1000</v>
      </c>
      <c r="EP43" s="122">
        <v>28500</v>
      </c>
      <c r="EQ43" s="122">
        <v>1200</v>
      </c>
      <c r="ER43" s="120">
        <v>18770</v>
      </c>
      <c r="ES43" s="120">
        <v>850</v>
      </c>
      <c r="ET43" s="120">
        <v>14380</v>
      </c>
      <c r="EU43" s="120">
        <v>630</v>
      </c>
      <c r="EV43" s="120">
        <v>18460</v>
      </c>
      <c r="EW43" s="120">
        <v>760</v>
      </c>
      <c r="EX43" s="120">
        <v>13930</v>
      </c>
      <c r="EY43" s="120">
        <v>540</v>
      </c>
      <c r="EZ43" s="120">
        <v>11470</v>
      </c>
      <c r="FA43" s="120">
        <v>540</v>
      </c>
      <c r="FB43" s="120">
        <v>4570</v>
      </c>
      <c r="FC43" s="120">
        <v>230</v>
      </c>
      <c r="FD43" s="120">
        <v>5470</v>
      </c>
      <c r="FE43" s="120">
        <v>240</v>
      </c>
      <c r="FF43" s="120">
        <v>3530</v>
      </c>
      <c r="FG43" s="120">
        <v>170</v>
      </c>
      <c r="FH43" s="120">
        <v>6</v>
      </c>
      <c r="FI43" s="120">
        <v>14</v>
      </c>
      <c r="FJ43" s="120">
        <v>1271</v>
      </c>
      <c r="FK43" s="120">
        <v>45</v>
      </c>
      <c r="FL43" s="120">
        <v>250</v>
      </c>
      <c r="FM43" s="120">
        <v>21</v>
      </c>
      <c r="FN43" s="120">
        <v>1460</v>
      </c>
      <c r="FO43" s="120">
        <v>100</v>
      </c>
      <c r="FP43" s="122">
        <v>51300</v>
      </c>
      <c r="FQ43" s="122">
        <v>2000</v>
      </c>
      <c r="FR43" s="120">
        <v>19250</v>
      </c>
      <c r="FS43" s="120">
        <v>700</v>
      </c>
      <c r="FT43" s="120">
        <v>77</v>
      </c>
      <c r="FU43" s="120">
        <v>11</v>
      </c>
      <c r="FV43" s="120"/>
      <c r="FW43" s="120"/>
      <c r="FX43" s="120"/>
      <c r="FY43" s="120"/>
      <c r="FZ43" s="120"/>
      <c r="GA43" s="120"/>
      <c r="GB43" s="120"/>
      <c r="GC43" s="120"/>
      <c r="GD43" s="120"/>
      <c r="GE43" s="120"/>
      <c r="GF43" s="120"/>
      <c r="GG43" s="120"/>
      <c r="GH43" s="120"/>
      <c r="GI43" s="120"/>
      <c r="GJ43" s="120"/>
      <c r="GK43" s="120"/>
      <c r="GL43" s="120"/>
      <c r="GM43" s="120"/>
      <c r="GN43" s="120"/>
      <c r="GO43" s="120"/>
      <c r="GP43" s="120"/>
      <c r="GQ43" s="120"/>
      <c r="GR43" s="120"/>
      <c r="GS43" s="120"/>
      <c r="GT43" s="120"/>
      <c r="GU43" s="120"/>
      <c r="GV43" s="120"/>
      <c r="GW43" s="120"/>
      <c r="GX43" s="120"/>
      <c r="GY43" s="120"/>
      <c r="GZ43" s="120"/>
      <c r="HA43" s="120"/>
      <c r="HB43" s="120"/>
      <c r="HC43" s="120"/>
      <c r="HD43" s="120"/>
      <c r="HE43" s="120"/>
      <c r="HF43" s="120"/>
      <c r="HG43" s="120"/>
      <c r="HH43" s="120"/>
      <c r="HI43" s="120"/>
      <c r="HJ43" s="120"/>
      <c r="HK43" s="120"/>
      <c r="HL43" s="120"/>
      <c r="HM43" s="120"/>
      <c r="HN43" s="120"/>
      <c r="HO43" s="120"/>
      <c r="HP43" s="120"/>
      <c r="HQ43" s="120"/>
      <c r="HR43" s="120"/>
      <c r="HS43" s="120"/>
      <c r="HT43" s="120"/>
      <c r="HU43" s="120"/>
      <c r="HV43" s="120"/>
      <c r="HW43" s="120"/>
      <c r="HX43" s="120"/>
      <c r="HY43" s="120"/>
      <c r="HZ43" s="120"/>
      <c r="IA43" s="120"/>
      <c r="IB43" s="120"/>
      <c r="IC43" s="120"/>
      <c r="ID43" s="120"/>
      <c r="IE43" s="120"/>
      <c r="IF43" s="120"/>
      <c r="IG43" s="120"/>
      <c r="IH43" s="120"/>
      <c r="II43" s="120"/>
      <c r="IJ43" s="120"/>
      <c r="IK43" s="120"/>
      <c r="IL43" s="120"/>
      <c r="IM43" s="120"/>
      <c r="IN43" s="120"/>
      <c r="IO43" s="120"/>
      <c r="IP43" s="120"/>
      <c r="IQ43" s="120"/>
      <c r="IR43" s="120"/>
      <c r="IS43" s="120"/>
      <c r="IT43" s="120"/>
      <c r="IU43" s="120"/>
      <c r="IV43" s="120"/>
      <c r="IW43" s="120"/>
      <c r="IX43" s="120"/>
      <c r="IY43" s="120"/>
      <c r="IZ43" s="120"/>
      <c r="JA43" s="120"/>
      <c r="JB43" s="120"/>
    </row>
    <row r="44" spans="1:262" ht="14.4" x14ac:dyDescent="0.3">
      <c r="A44" s="120" t="s">
        <v>479</v>
      </c>
      <c r="B44" s="120" t="s">
        <v>454</v>
      </c>
      <c r="C44" s="120" t="s">
        <v>744</v>
      </c>
      <c r="D44" s="120" t="s">
        <v>455</v>
      </c>
      <c r="E44" s="121">
        <v>0.42939027777777777</v>
      </c>
      <c r="F44" s="120">
        <v>42.103000000000002</v>
      </c>
      <c r="G44" s="120" t="s">
        <v>480</v>
      </c>
      <c r="H44" s="122">
        <v>5690000</v>
      </c>
      <c r="I44" s="122">
        <v>170000</v>
      </c>
      <c r="J44" s="122">
        <v>1819000</v>
      </c>
      <c r="K44" s="122">
        <v>83000</v>
      </c>
      <c r="L44" s="120">
        <v>58110</v>
      </c>
      <c r="M44" s="120">
        <v>330</v>
      </c>
      <c r="N44" s="122">
        <v>113300</v>
      </c>
      <c r="O44" s="122">
        <v>4200</v>
      </c>
      <c r="P44" s="122">
        <v>139400</v>
      </c>
      <c r="Q44" s="122">
        <v>1400</v>
      </c>
      <c r="R44" s="122">
        <v>164100</v>
      </c>
      <c r="S44" s="122">
        <v>6000</v>
      </c>
      <c r="T44" s="122">
        <v>126000</v>
      </c>
      <c r="U44" s="122">
        <v>3800</v>
      </c>
      <c r="V44" s="122">
        <v>1003000</v>
      </c>
      <c r="W44" s="122">
        <v>33000</v>
      </c>
      <c r="X44" s="122">
        <v>1728000</v>
      </c>
      <c r="Y44" s="122">
        <v>62000</v>
      </c>
      <c r="Z44" s="122">
        <v>247400</v>
      </c>
      <c r="AA44" s="122">
        <v>8300</v>
      </c>
      <c r="AB44" s="122">
        <v>156700</v>
      </c>
      <c r="AC44" s="122">
        <v>5400</v>
      </c>
      <c r="AD44" s="120">
        <v>17510</v>
      </c>
      <c r="AE44" s="120">
        <v>640</v>
      </c>
      <c r="AF44" s="120">
        <v>20200</v>
      </c>
      <c r="AG44" s="120">
        <v>700</v>
      </c>
      <c r="AH44" s="120">
        <v>13820</v>
      </c>
      <c r="AI44" s="120">
        <v>490</v>
      </c>
      <c r="AJ44" s="120">
        <v>10750</v>
      </c>
      <c r="AK44" s="120">
        <v>400</v>
      </c>
      <c r="AL44" s="120">
        <v>13330</v>
      </c>
      <c r="AM44" s="120">
        <v>450</v>
      </c>
      <c r="AN44" s="120">
        <v>9850</v>
      </c>
      <c r="AO44" s="120">
        <v>330</v>
      </c>
      <c r="AP44" s="120">
        <v>8360</v>
      </c>
      <c r="AQ44" s="120">
        <v>260</v>
      </c>
      <c r="AR44" s="120">
        <v>3190</v>
      </c>
      <c r="AS44" s="120">
        <v>170</v>
      </c>
      <c r="AT44" s="120">
        <v>4100</v>
      </c>
      <c r="AU44" s="120">
        <v>190</v>
      </c>
      <c r="AV44" s="120">
        <v>2360</v>
      </c>
      <c r="AW44" s="120">
        <v>130</v>
      </c>
      <c r="AX44" s="120">
        <v>334</v>
      </c>
      <c r="AY44" s="120">
        <v>22</v>
      </c>
      <c r="AZ44" s="120">
        <v>115</v>
      </c>
      <c r="BA44" s="120">
        <v>13</v>
      </c>
      <c r="BB44" s="120">
        <v>836</v>
      </c>
      <c r="BC44" s="120">
        <v>30</v>
      </c>
      <c r="BD44" s="120">
        <v>174</v>
      </c>
      <c r="BE44" s="120">
        <v>18</v>
      </c>
      <c r="BF44" s="120">
        <v>974</v>
      </c>
      <c r="BG44" s="120">
        <v>64</v>
      </c>
      <c r="BH44" s="120">
        <v>28700</v>
      </c>
      <c r="BI44" s="120">
        <v>890</v>
      </c>
      <c r="BJ44" s="120">
        <v>11850</v>
      </c>
      <c r="BK44" s="120">
        <v>300</v>
      </c>
      <c r="BL44" s="120">
        <v>34.1</v>
      </c>
      <c r="BM44" s="120">
        <v>6.6</v>
      </c>
      <c r="BN44" s="122">
        <v>-68100</v>
      </c>
      <c r="BO44" s="122">
        <v>3500</v>
      </c>
      <c r="BP44" s="122">
        <v>11000</v>
      </c>
      <c r="BQ44" s="122">
        <v>28000</v>
      </c>
      <c r="BR44" s="122">
        <v>1070000</v>
      </c>
      <c r="BS44" s="122">
        <v>40000</v>
      </c>
      <c r="BT44" s="120">
        <v>355</v>
      </c>
      <c r="BU44" s="120">
        <v>16</v>
      </c>
      <c r="BV44" s="120">
        <v>10890</v>
      </c>
      <c r="BW44" s="120">
        <v>400</v>
      </c>
      <c r="BX44" s="120">
        <v>832</v>
      </c>
      <c r="BY44" s="120">
        <v>25</v>
      </c>
      <c r="BZ44" s="120">
        <v>5220</v>
      </c>
      <c r="CA44" s="120">
        <v>170</v>
      </c>
      <c r="CB44" s="120">
        <v>8690</v>
      </c>
      <c r="CC44" s="120">
        <v>310</v>
      </c>
      <c r="CD44" s="120">
        <v>925</v>
      </c>
      <c r="CE44" s="120">
        <v>31</v>
      </c>
      <c r="CF44" s="120">
        <v>3440</v>
      </c>
      <c r="CG44" s="120">
        <v>120</v>
      </c>
      <c r="CH44" s="120">
        <v>432</v>
      </c>
      <c r="CI44" s="120">
        <v>16</v>
      </c>
      <c r="CJ44" s="120">
        <v>124</v>
      </c>
      <c r="CK44" s="120">
        <v>4.3</v>
      </c>
      <c r="CL44" s="120">
        <v>304</v>
      </c>
      <c r="CM44" s="120">
        <v>11</v>
      </c>
      <c r="CN44" s="120">
        <v>32.4</v>
      </c>
      <c r="CO44" s="120">
        <v>1.2</v>
      </c>
      <c r="CP44" s="120">
        <v>172.4</v>
      </c>
      <c r="CQ44" s="120">
        <v>5.7</v>
      </c>
      <c r="CR44" s="120">
        <v>30.6</v>
      </c>
      <c r="CS44" s="120">
        <v>1</v>
      </c>
      <c r="CT44" s="120">
        <v>77.599999999999994</v>
      </c>
      <c r="CU44" s="120">
        <v>2.4</v>
      </c>
      <c r="CV44" s="120">
        <v>9.66</v>
      </c>
      <c r="CW44" s="120">
        <v>0.52</v>
      </c>
      <c r="CX44" s="120">
        <v>57.9</v>
      </c>
      <c r="CY44" s="120">
        <v>2.6</v>
      </c>
      <c r="CZ44" s="120">
        <v>7.04</v>
      </c>
      <c r="DA44" s="120">
        <v>0.39</v>
      </c>
      <c r="DB44" s="120">
        <v>3</v>
      </c>
      <c r="DC44" s="120">
        <v>22</v>
      </c>
      <c r="DD44" s="120">
        <v>4</v>
      </c>
      <c r="DE44" s="120">
        <v>3.2</v>
      </c>
      <c r="DF44" s="120">
        <v>10.95</v>
      </c>
      <c r="DG44" s="120">
        <v>0.41</v>
      </c>
      <c r="DH44" s="120">
        <v>2.35</v>
      </c>
      <c r="DI44" s="120">
        <v>0.27</v>
      </c>
      <c r="DJ44" s="120">
        <v>5.82</v>
      </c>
      <c r="DK44" s="120">
        <v>0.4</v>
      </c>
      <c r="DL44" s="120">
        <v>98.3</v>
      </c>
      <c r="DM44" s="120">
        <v>3</v>
      </c>
      <c r="DN44" s="120">
        <v>34.18</v>
      </c>
      <c r="DO44" s="120">
        <v>0.86</v>
      </c>
      <c r="DP44" s="120">
        <v>93</v>
      </c>
      <c r="DQ44" s="120">
        <v>18</v>
      </c>
      <c r="DR44" s="120">
        <v>3.2400000000000001E-5</v>
      </c>
      <c r="DS44" s="120">
        <v>1.1000000000000001E-6</v>
      </c>
      <c r="DT44" s="122">
        <v>112500</v>
      </c>
      <c r="DU44" s="122">
        <v>4200</v>
      </c>
      <c r="DV44" s="122">
        <v>1756000</v>
      </c>
      <c r="DW44" s="122">
        <v>83000</v>
      </c>
      <c r="DX44" s="120">
        <v>-280</v>
      </c>
      <c r="DY44" s="120">
        <v>330</v>
      </c>
      <c r="DZ44" s="122">
        <v>31900</v>
      </c>
      <c r="EA44" s="122">
        <v>1400</v>
      </c>
      <c r="EB44" s="122">
        <v>162300</v>
      </c>
      <c r="EC44" s="122">
        <v>6000</v>
      </c>
      <c r="ED44" s="122">
        <v>126000</v>
      </c>
      <c r="EE44" s="122">
        <v>3800</v>
      </c>
      <c r="EF44" s="122">
        <v>1003000</v>
      </c>
      <c r="EG44" s="122">
        <v>33000</v>
      </c>
      <c r="EH44" s="122">
        <v>1728000</v>
      </c>
      <c r="EI44" s="122">
        <v>62000</v>
      </c>
      <c r="EJ44" s="122">
        <v>247400</v>
      </c>
      <c r="EK44" s="122">
        <v>8300</v>
      </c>
      <c r="EL44" s="122">
        <v>156700</v>
      </c>
      <c r="EM44" s="122">
        <v>5400</v>
      </c>
      <c r="EN44" s="120">
        <v>17510</v>
      </c>
      <c r="EO44" s="120">
        <v>640</v>
      </c>
      <c r="EP44" s="120">
        <v>20200</v>
      </c>
      <c r="EQ44" s="120">
        <v>700</v>
      </c>
      <c r="ER44" s="120">
        <v>13820</v>
      </c>
      <c r="ES44" s="120">
        <v>490</v>
      </c>
      <c r="ET44" s="120">
        <v>10750</v>
      </c>
      <c r="EU44" s="120">
        <v>400</v>
      </c>
      <c r="EV44" s="120">
        <v>13330</v>
      </c>
      <c r="EW44" s="120">
        <v>450</v>
      </c>
      <c r="EX44" s="120">
        <v>9850</v>
      </c>
      <c r="EY44" s="120">
        <v>330</v>
      </c>
      <c r="EZ44" s="120">
        <v>8360</v>
      </c>
      <c r="FA44" s="120">
        <v>260</v>
      </c>
      <c r="FB44" s="120">
        <v>3190</v>
      </c>
      <c r="FC44" s="120">
        <v>170</v>
      </c>
      <c r="FD44" s="120">
        <v>4100</v>
      </c>
      <c r="FE44" s="120">
        <v>190</v>
      </c>
      <c r="FF44" s="120">
        <v>2360</v>
      </c>
      <c r="FG44" s="120">
        <v>130</v>
      </c>
      <c r="FH44" s="120">
        <v>17</v>
      </c>
      <c r="FI44" s="120">
        <v>13</v>
      </c>
      <c r="FJ44" s="120">
        <v>812</v>
      </c>
      <c r="FK44" s="120">
        <v>30</v>
      </c>
      <c r="FL44" s="120">
        <v>158</v>
      </c>
      <c r="FM44" s="120">
        <v>18</v>
      </c>
      <c r="FN44" s="120">
        <v>935</v>
      </c>
      <c r="FO44" s="120">
        <v>64</v>
      </c>
      <c r="FP44" s="120">
        <v>28700</v>
      </c>
      <c r="FQ44" s="120">
        <v>890</v>
      </c>
      <c r="FR44" s="120">
        <v>11850</v>
      </c>
      <c r="FS44" s="120">
        <v>300</v>
      </c>
      <c r="FT44" s="120">
        <v>34.1</v>
      </c>
      <c r="FU44" s="120">
        <v>6.6</v>
      </c>
      <c r="FV44" s="120"/>
      <c r="FW44" s="120"/>
      <c r="FX44" s="120"/>
      <c r="FY44" s="120"/>
      <c r="FZ44" s="120"/>
      <c r="GA44" s="120"/>
      <c r="GB44" s="120"/>
      <c r="GC44" s="120"/>
      <c r="GD44" s="120"/>
      <c r="GE44" s="120"/>
      <c r="GF44" s="120"/>
      <c r="GG44" s="120"/>
      <c r="GH44" s="120"/>
      <c r="GI44" s="120"/>
      <c r="GJ44" s="120"/>
      <c r="GK44" s="120"/>
      <c r="GL44" s="120"/>
      <c r="GM44" s="120"/>
      <c r="GN44" s="120"/>
      <c r="GO44" s="120"/>
      <c r="GP44" s="120"/>
      <c r="GQ44" s="120"/>
      <c r="GR44" s="120"/>
      <c r="GS44" s="120"/>
      <c r="GT44" s="120"/>
      <c r="GU44" s="120"/>
      <c r="GV44" s="120"/>
      <c r="GW44" s="120"/>
      <c r="GX44" s="120"/>
      <c r="GY44" s="120"/>
      <c r="GZ44" s="120"/>
      <c r="HA44" s="120"/>
      <c r="HB44" s="120"/>
      <c r="HC44" s="120"/>
      <c r="HD44" s="120"/>
      <c r="HE44" s="120"/>
      <c r="HF44" s="120"/>
      <c r="HG44" s="120"/>
      <c r="HH44" s="120"/>
      <c r="HI44" s="120"/>
      <c r="HJ44" s="120"/>
      <c r="HK44" s="120"/>
      <c r="HL44" s="120"/>
      <c r="HM44" s="120"/>
      <c r="HN44" s="120"/>
      <c r="HO44" s="120"/>
      <c r="HP44" s="120"/>
      <c r="HQ44" s="120"/>
      <c r="HR44" s="120"/>
      <c r="HS44" s="120"/>
      <c r="HT44" s="120"/>
      <c r="HU44" s="120"/>
      <c r="HV44" s="120"/>
      <c r="HW44" s="120"/>
      <c r="HX44" s="120"/>
      <c r="HY44" s="120"/>
      <c r="HZ44" s="120"/>
      <c r="IA44" s="120"/>
      <c r="IB44" s="120"/>
      <c r="IC44" s="120"/>
      <c r="ID44" s="120"/>
      <c r="IE44" s="120"/>
      <c r="IF44" s="120"/>
      <c r="IG44" s="120"/>
      <c r="IH44" s="120"/>
      <c r="II44" s="120"/>
      <c r="IJ44" s="120"/>
      <c r="IK44" s="120"/>
      <c r="IL44" s="120"/>
      <c r="IM44" s="120"/>
      <c r="IN44" s="120"/>
      <c r="IO44" s="120"/>
      <c r="IP44" s="120"/>
      <c r="IQ44" s="120"/>
      <c r="IR44" s="120"/>
      <c r="IS44" s="120"/>
      <c r="IT44" s="120"/>
      <c r="IU44" s="120"/>
      <c r="IV44" s="120"/>
      <c r="IW44" s="120"/>
      <c r="IX44" s="120"/>
      <c r="IY44" s="120"/>
      <c r="IZ44" s="120"/>
      <c r="JA44" s="120"/>
      <c r="JB44" s="120"/>
    </row>
    <row r="45" spans="1:262" ht="14.4" x14ac:dyDescent="0.3">
      <c r="A45" s="120" t="s">
        <v>481</v>
      </c>
      <c r="B45" s="120" t="s">
        <v>454</v>
      </c>
      <c r="C45" s="120" t="s">
        <v>745</v>
      </c>
      <c r="D45" s="120" t="s">
        <v>455</v>
      </c>
      <c r="E45" s="121">
        <v>0.43021504629629631</v>
      </c>
      <c r="F45" s="120">
        <v>40.850999999999999</v>
      </c>
      <c r="G45" s="120" t="s">
        <v>482</v>
      </c>
      <c r="H45" s="122">
        <v>6570000</v>
      </c>
      <c r="I45" s="122">
        <v>150000</v>
      </c>
      <c r="J45" s="122">
        <v>1822000</v>
      </c>
      <c r="K45" s="122">
        <v>74000</v>
      </c>
      <c r="L45" s="120">
        <v>58010</v>
      </c>
      <c r="M45" s="120">
        <v>280</v>
      </c>
      <c r="N45" s="122">
        <v>112200</v>
      </c>
      <c r="O45" s="122">
        <v>3800</v>
      </c>
      <c r="P45" s="122">
        <v>134800</v>
      </c>
      <c r="Q45" s="122">
        <v>1400</v>
      </c>
      <c r="R45" s="122">
        <v>164200</v>
      </c>
      <c r="S45" s="122">
        <v>6400</v>
      </c>
      <c r="T45" s="122">
        <v>159700</v>
      </c>
      <c r="U45" s="122">
        <v>5800</v>
      </c>
      <c r="V45" s="122">
        <v>1209000</v>
      </c>
      <c r="W45" s="122">
        <v>41000</v>
      </c>
      <c r="X45" s="122">
        <v>2159000</v>
      </c>
      <c r="Y45" s="122">
        <v>65000</v>
      </c>
      <c r="Z45" s="122">
        <v>310100</v>
      </c>
      <c r="AA45" s="122">
        <v>9700</v>
      </c>
      <c r="AB45" s="122">
        <v>199900</v>
      </c>
      <c r="AC45" s="122">
        <v>6700</v>
      </c>
      <c r="AD45" s="120">
        <v>22500</v>
      </c>
      <c r="AE45" s="120">
        <v>730</v>
      </c>
      <c r="AF45" s="120">
        <v>26070</v>
      </c>
      <c r="AG45" s="120">
        <v>810</v>
      </c>
      <c r="AH45" s="120">
        <v>17620</v>
      </c>
      <c r="AI45" s="120">
        <v>570</v>
      </c>
      <c r="AJ45" s="120">
        <v>13800</v>
      </c>
      <c r="AK45" s="120">
        <v>480</v>
      </c>
      <c r="AL45" s="120">
        <v>17260</v>
      </c>
      <c r="AM45" s="120">
        <v>630</v>
      </c>
      <c r="AN45" s="120">
        <v>13350</v>
      </c>
      <c r="AO45" s="120">
        <v>450</v>
      </c>
      <c r="AP45" s="120">
        <v>11350</v>
      </c>
      <c r="AQ45" s="120">
        <v>420</v>
      </c>
      <c r="AR45" s="120">
        <v>4270</v>
      </c>
      <c r="AS45" s="120">
        <v>170</v>
      </c>
      <c r="AT45" s="120">
        <v>5370</v>
      </c>
      <c r="AU45" s="120">
        <v>220</v>
      </c>
      <c r="AV45" s="120">
        <v>3290</v>
      </c>
      <c r="AW45" s="120">
        <v>140</v>
      </c>
      <c r="AX45" s="120">
        <v>324</v>
      </c>
      <c r="AY45" s="120">
        <v>22</v>
      </c>
      <c r="AZ45" s="120">
        <v>104</v>
      </c>
      <c r="BA45" s="120">
        <v>16</v>
      </c>
      <c r="BB45" s="120">
        <v>1343</v>
      </c>
      <c r="BC45" s="120">
        <v>52</v>
      </c>
      <c r="BD45" s="120">
        <v>227</v>
      </c>
      <c r="BE45" s="120">
        <v>18</v>
      </c>
      <c r="BF45" s="120">
        <v>1468</v>
      </c>
      <c r="BG45" s="120">
        <v>97</v>
      </c>
      <c r="BH45" s="122">
        <v>56600</v>
      </c>
      <c r="BI45" s="122">
        <v>1800</v>
      </c>
      <c r="BJ45" s="120">
        <v>20280</v>
      </c>
      <c r="BK45" s="120">
        <v>600</v>
      </c>
      <c r="BL45" s="120">
        <v>67</v>
      </c>
      <c r="BM45" s="120">
        <v>11</v>
      </c>
      <c r="BN45" s="122">
        <v>-54800</v>
      </c>
      <c r="BO45" s="122">
        <v>2500</v>
      </c>
      <c r="BP45" s="120">
        <v>330</v>
      </c>
      <c r="BQ45" s="120">
        <v>760</v>
      </c>
      <c r="BR45" s="122">
        <v>1068000</v>
      </c>
      <c r="BS45" s="122">
        <v>37000</v>
      </c>
      <c r="BT45" s="120">
        <v>308</v>
      </c>
      <c r="BU45" s="120">
        <v>15</v>
      </c>
      <c r="BV45" s="120">
        <v>11020</v>
      </c>
      <c r="BW45" s="120">
        <v>440</v>
      </c>
      <c r="BX45" s="120">
        <v>1063</v>
      </c>
      <c r="BY45" s="120">
        <v>39</v>
      </c>
      <c r="BZ45" s="120">
        <v>6340</v>
      </c>
      <c r="CA45" s="120">
        <v>210</v>
      </c>
      <c r="CB45" s="120">
        <v>10930</v>
      </c>
      <c r="CC45" s="120">
        <v>330</v>
      </c>
      <c r="CD45" s="120">
        <v>1166</v>
      </c>
      <c r="CE45" s="120">
        <v>37</v>
      </c>
      <c r="CF45" s="120">
        <v>4410</v>
      </c>
      <c r="CG45" s="120">
        <v>150</v>
      </c>
      <c r="CH45" s="120">
        <v>559</v>
      </c>
      <c r="CI45" s="120">
        <v>18</v>
      </c>
      <c r="CJ45" s="120">
        <v>161.19999999999999</v>
      </c>
      <c r="CK45" s="120">
        <v>5</v>
      </c>
      <c r="CL45" s="120">
        <v>391</v>
      </c>
      <c r="CM45" s="120">
        <v>13</v>
      </c>
      <c r="CN45" s="120">
        <v>41.9</v>
      </c>
      <c r="CO45" s="120">
        <v>1.5</v>
      </c>
      <c r="CP45" s="120">
        <v>225.9</v>
      </c>
      <c r="CQ45" s="120">
        <v>8.1999999999999993</v>
      </c>
      <c r="CR45" s="120">
        <v>41.7</v>
      </c>
      <c r="CS45" s="120">
        <v>1.4</v>
      </c>
      <c r="CT45" s="120">
        <v>106.1</v>
      </c>
      <c r="CU45" s="120">
        <v>3.9</v>
      </c>
      <c r="CV45" s="120">
        <v>13.02</v>
      </c>
      <c r="CW45" s="120">
        <v>0.53</v>
      </c>
      <c r="CX45" s="120">
        <v>76.599999999999994</v>
      </c>
      <c r="CY45" s="120">
        <v>3.1</v>
      </c>
      <c r="CZ45" s="120">
        <v>9.9</v>
      </c>
      <c r="DA45" s="120">
        <v>0.41</v>
      </c>
      <c r="DB45" s="120">
        <v>-9</v>
      </c>
      <c r="DC45" s="120">
        <v>22</v>
      </c>
      <c r="DD45" s="120">
        <v>1.5</v>
      </c>
      <c r="DE45" s="120">
        <v>3.7</v>
      </c>
      <c r="DF45" s="120">
        <v>17.88</v>
      </c>
      <c r="DG45" s="120">
        <v>0.71</v>
      </c>
      <c r="DH45" s="120">
        <v>3.14</v>
      </c>
      <c r="DI45" s="120">
        <v>0.26</v>
      </c>
      <c r="DJ45" s="120">
        <v>8.9499999999999993</v>
      </c>
      <c r="DK45" s="120">
        <v>0.61</v>
      </c>
      <c r="DL45" s="120">
        <v>195</v>
      </c>
      <c r="DM45" s="120">
        <v>6.2</v>
      </c>
      <c r="DN45" s="120">
        <v>58.8</v>
      </c>
      <c r="DO45" s="120">
        <v>1.7</v>
      </c>
      <c r="DP45" s="120">
        <v>186</v>
      </c>
      <c r="DQ45" s="120">
        <v>29</v>
      </c>
      <c r="DR45" s="120">
        <v>5.6100000000000002E-5</v>
      </c>
      <c r="DS45" s="120">
        <v>2.5000000000000002E-6</v>
      </c>
      <c r="DT45" s="122">
        <v>111400</v>
      </c>
      <c r="DU45" s="122">
        <v>3800</v>
      </c>
      <c r="DV45" s="122">
        <v>1758000</v>
      </c>
      <c r="DW45" s="122">
        <v>74000</v>
      </c>
      <c r="DX45" s="120">
        <v>-130</v>
      </c>
      <c r="DY45" s="120">
        <v>280</v>
      </c>
      <c r="DZ45" s="122">
        <v>27500</v>
      </c>
      <c r="EA45" s="122">
        <v>1400</v>
      </c>
      <c r="EB45" s="122">
        <v>162400</v>
      </c>
      <c r="EC45" s="122">
        <v>6400</v>
      </c>
      <c r="ED45" s="122">
        <v>159700</v>
      </c>
      <c r="EE45" s="122">
        <v>5800</v>
      </c>
      <c r="EF45" s="122">
        <v>1209000</v>
      </c>
      <c r="EG45" s="122">
        <v>41000</v>
      </c>
      <c r="EH45" s="122">
        <v>2159000</v>
      </c>
      <c r="EI45" s="122">
        <v>65000</v>
      </c>
      <c r="EJ45" s="122">
        <v>310100</v>
      </c>
      <c r="EK45" s="122">
        <v>9700</v>
      </c>
      <c r="EL45" s="122">
        <v>199900</v>
      </c>
      <c r="EM45" s="122">
        <v>6700</v>
      </c>
      <c r="EN45" s="120">
        <v>22500</v>
      </c>
      <c r="EO45" s="120">
        <v>730</v>
      </c>
      <c r="EP45" s="120">
        <v>26070</v>
      </c>
      <c r="EQ45" s="120">
        <v>810</v>
      </c>
      <c r="ER45" s="120">
        <v>17620</v>
      </c>
      <c r="ES45" s="120">
        <v>570</v>
      </c>
      <c r="ET45" s="120">
        <v>13800</v>
      </c>
      <c r="EU45" s="120">
        <v>480</v>
      </c>
      <c r="EV45" s="120">
        <v>17260</v>
      </c>
      <c r="EW45" s="120">
        <v>630</v>
      </c>
      <c r="EX45" s="120">
        <v>13350</v>
      </c>
      <c r="EY45" s="120">
        <v>450</v>
      </c>
      <c r="EZ45" s="120">
        <v>11350</v>
      </c>
      <c r="FA45" s="120">
        <v>420</v>
      </c>
      <c r="FB45" s="120">
        <v>4270</v>
      </c>
      <c r="FC45" s="120">
        <v>170</v>
      </c>
      <c r="FD45" s="120">
        <v>5370</v>
      </c>
      <c r="FE45" s="120">
        <v>220</v>
      </c>
      <c r="FF45" s="120">
        <v>3290</v>
      </c>
      <c r="FG45" s="120">
        <v>140</v>
      </c>
      <c r="FH45" s="120">
        <v>6</v>
      </c>
      <c r="FI45" s="120">
        <v>16</v>
      </c>
      <c r="FJ45" s="120">
        <v>1319</v>
      </c>
      <c r="FK45" s="120">
        <v>52</v>
      </c>
      <c r="FL45" s="120">
        <v>211</v>
      </c>
      <c r="FM45" s="120">
        <v>18</v>
      </c>
      <c r="FN45" s="120">
        <v>1430</v>
      </c>
      <c r="FO45" s="120">
        <v>97</v>
      </c>
      <c r="FP45" s="122">
        <v>56600</v>
      </c>
      <c r="FQ45" s="122">
        <v>1800</v>
      </c>
      <c r="FR45" s="120">
        <v>20280</v>
      </c>
      <c r="FS45" s="120">
        <v>600</v>
      </c>
      <c r="FT45" s="120">
        <v>67</v>
      </c>
      <c r="FU45" s="120">
        <v>11</v>
      </c>
      <c r="FV45" s="120"/>
      <c r="FW45" s="120"/>
      <c r="FX45" s="120"/>
      <c r="FY45" s="120"/>
      <c r="FZ45" s="120"/>
      <c r="GA45" s="120"/>
      <c r="GB45" s="120"/>
      <c r="GC45" s="120"/>
      <c r="GD45" s="120"/>
      <c r="GE45" s="120"/>
      <c r="GF45" s="120"/>
      <c r="GG45" s="120"/>
      <c r="GH45" s="120"/>
      <c r="GI45" s="120"/>
      <c r="GJ45" s="120"/>
      <c r="GK45" s="120"/>
      <c r="GL45" s="120"/>
      <c r="GM45" s="120"/>
      <c r="GN45" s="120"/>
      <c r="GO45" s="120"/>
      <c r="GP45" s="120"/>
      <c r="GQ45" s="120"/>
      <c r="GR45" s="120"/>
      <c r="GS45" s="120"/>
      <c r="GT45" s="120"/>
      <c r="GU45" s="120"/>
      <c r="GV45" s="120"/>
      <c r="GW45" s="120"/>
      <c r="GX45" s="120"/>
      <c r="GY45" s="120"/>
      <c r="GZ45" s="120"/>
      <c r="HA45" s="120"/>
      <c r="HB45" s="120"/>
      <c r="HC45" s="120"/>
      <c r="HD45" s="120"/>
      <c r="HE45" s="120"/>
      <c r="HF45" s="120"/>
      <c r="HG45" s="120"/>
      <c r="HH45" s="120"/>
      <c r="HI45" s="120"/>
      <c r="HJ45" s="120"/>
      <c r="HK45" s="120"/>
      <c r="HL45" s="120"/>
      <c r="HM45" s="120"/>
      <c r="HN45" s="120"/>
      <c r="HO45" s="120"/>
      <c r="HP45" s="120"/>
      <c r="HQ45" s="120"/>
      <c r="HR45" s="120"/>
      <c r="HS45" s="120"/>
      <c r="HT45" s="120"/>
      <c r="HU45" s="120"/>
      <c r="HV45" s="120"/>
      <c r="HW45" s="120"/>
      <c r="HX45" s="120"/>
      <c r="HY45" s="120"/>
      <c r="HZ45" s="120"/>
      <c r="IA45" s="120"/>
      <c r="IB45" s="120"/>
      <c r="IC45" s="120"/>
      <c r="ID45" s="120"/>
      <c r="IE45" s="120"/>
      <c r="IF45" s="120"/>
      <c r="IG45" s="120"/>
      <c r="IH45" s="120"/>
      <c r="II45" s="120"/>
      <c r="IJ45" s="120"/>
      <c r="IK45" s="120"/>
      <c r="IL45" s="120"/>
      <c r="IM45" s="120"/>
      <c r="IN45" s="120"/>
      <c r="IO45" s="120"/>
      <c r="IP45" s="120"/>
      <c r="IQ45" s="120"/>
      <c r="IR45" s="120"/>
      <c r="IS45" s="120"/>
      <c r="IT45" s="120"/>
      <c r="IU45" s="120"/>
      <c r="IV45" s="120"/>
      <c r="IW45" s="120"/>
      <c r="IX45" s="120"/>
      <c r="IY45" s="120"/>
      <c r="IZ45" s="120"/>
      <c r="JA45" s="120"/>
      <c r="JB45" s="120"/>
    </row>
    <row r="46" spans="1:262" ht="14.4" x14ac:dyDescent="0.3">
      <c r="A46" s="120" t="s">
        <v>483</v>
      </c>
      <c r="B46" s="120" t="s">
        <v>454</v>
      </c>
      <c r="C46" s="120" t="s">
        <v>746</v>
      </c>
      <c r="D46" s="120" t="s">
        <v>455</v>
      </c>
      <c r="E46" s="121">
        <v>0.43100856481481481</v>
      </c>
      <c r="F46" s="120">
        <v>42.573</v>
      </c>
      <c r="G46" s="120" t="s">
        <v>484</v>
      </c>
      <c r="H46" s="122">
        <v>5870000</v>
      </c>
      <c r="I46" s="122">
        <v>170000</v>
      </c>
      <c r="J46" s="122">
        <v>1788000</v>
      </c>
      <c r="K46" s="122">
        <v>70000</v>
      </c>
      <c r="L46" s="120">
        <v>58440</v>
      </c>
      <c r="M46" s="120">
        <v>340</v>
      </c>
      <c r="N46" s="122">
        <v>111500</v>
      </c>
      <c r="O46" s="122">
        <v>4100</v>
      </c>
      <c r="P46" s="122">
        <v>137100</v>
      </c>
      <c r="Q46" s="122">
        <v>1300</v>
      </c>
      <c r="R46" s="122">
        <v>164100</v>
      </c>
      <c r="S46" s="122">
        <v>6000</v>
      </c>
      <c r="T46" s="122">
        <v>135000</v>
      </c>
      <c r="U46" s="122">
        <v>4200</v>
      </c>
      <c r="V46" s="122">
        <v>1073000</v>
      </c>
      <c r="W46" s="122">
        <v>33000</v>
      </c>
      <c r="X46" s="122">
        <v>1825000</v>
      </c>
      <c r="Y46" s="122">
        <v>76000</v>
      </c>
      <c r="Z46" s="122">
        <v>271700</v>
      </c>
      <c r="AA46" s="122">
        <v>9100</v>
      </c>
      <c r="AB46" s="122">
        <v>169100</v>
      </c>
      <c r="AC46" s="122">
        <v>6400</v>
      </c>
      <c r="AD46" s="120">
        <v>18580</v>
      </c>
      <c r="AE46" s="120">
        <v>670</v>
      </c>
      <c r="AF46" s="120">
        <v>21980</v>
      </c>
      <c r="AG46" s="120">
        <v>830</v>
      </c>
      <c r="AH46" s="120">
        <v>15030</v>
      </c>
      <c r="AI46" s="120">
        <v>550</v>
      </c>
      <c r="AJ46" s="120">
        <v>11130</v>
      </c>
      <c r="AK46" s="120">
        <v>380</v>
      </c>
      <c r="AL46" s="120">
        <v>14670</v>
      </c>
      <c r="AM46" s="120">
        <v>530</v>
      </c>
      <c r="AN46" s="120">
        <v>10810</v>
      </c>
      <c r="AO46" s="120">
        <v>400</v>
      </c>
      <c r="AP46" s="120">
        <v>9330</v>
      </c>
      <c r="AQ46" s="120">
        <v>340</v>
      </c>
      <c r="AR46" s="120">
        <v>3520</v>
      </c>
      <c r="AS46" s="120">
        <v>150</v>
      </c>
      <c r="AT46" s="120">
        <v>4250</v>
      </c>
      <c r="AU46" s="120">
        <v>200</v>
      </c>
      <c r="AV46" s="120">
        <v>2680</v>
      </c>
      <c r="AW46" s="120">
        <v>120</v>
      </c>
      <c r="AX46" s="120">
        <v>326</v>
      </c>
      <c r="AY46" s="120">
        <v>21</v>
      </c>
      <c r="AZ46" s="120">
        <v>92</v>
      </c>
      <c r="BA46" s="120">
        <v>12</v>
      </c>
      <c r="BB46" s="120">
        <v>914</v>
      </c>
      <c r="BC46" s="120">
        <v>33</v>
      </c>
      <c r="BD46" s="120">
        <v>218</v>
      </c>
      <c r="BE46" s="120">
        <v>20</v>
      </c>
      <c r="BF46" s="120">
        <v>990</v>
      </c>
      <c r="BG46" s="120">
        <v>61</v>
      </c>
      <c r="BH46" s="120">
        <v>30950</v>
      </c>
      <c r="BI46" s="120">
        <v>870</v>
      </c>
      <c r="BJ46" s="120">
        <v>12580</v>
      </c>
      <c r="BK46" s="120">
        <v>400</v>
      </c>
      <c r="BL46" s="120">
        <v>34.1</v>
      </c>
      <c r="BM46" s="120">
        <v>6.7</v>
      </c>
      <c r="BN46" s="122">
        <v>-45200</v>
      </c>
      <c r="BO46" s="122">
        <v>2000</v>
      </c>
      <c r="BP46" s="120">
        <v>-360</v>
      </c>
      <c r="BQ46" s="120">
        <v>520</v>
      </c>
      <c r="BR46" s="122">
        <v>1069000</v>
      </c>
      <c r="BS46" s="122">
        <v>39000</v>
      </c>
      <c r="BT46" s="120">
        <v>337</v>
      </c>
      <c r="BU46" s="120">
        <v>14</v>
      </c>
      <c r="BV46" s="120">
        <v>11050</v>
      </c>
      <c r="BW46" s="120">
        <v>400</v>
      </c>
      <c r="BX46" s="120">
        <v>905</v>
      </c>
      <c r="BY46" s="120">
        <v>28</v>
      </c>
      <c r="BZ46" s="120">
        <v>5660</v>
      </c>
      <c r="CA46" s="120">
        <v>180</v>
      </c>
      <c r="CB46" s="120">
        <v>9300</v>
      </c>
      <c r="CC46" s="120">
        <v>380</v>
      </c>
      <c r="CD46" s="120">
        <v>1028</v>
      </c>
      <c r="CE46" s="120">
        <v>34</v>
      </c>
      <c r="CF46" s="120">
        <v>3760</v>
      </c>
      <c r="CG46" s="120">
        <v>140</v>
      </c>
      <c r="CH46" s="120">
        <v>465</v>
      </c>
      <c r="CI46" s="120">
        <v>17</v>
      </c>
      <c r="CJ46" s="120">
        <v>136.80000000000001</v>
      </c>
      <c r="CK46" s="120">
        <v>5.2</v>
      </c>
      <c r="CL46" s="120">
        <v>335</v>
      </c>
      <c r="CM46" s="120">
        <v>12</v>
      </c>
      <c r="CN46" s="120">
        <v>34</v>
      </c>
      <c r="CO46" s="120">
        <v>1.2</v>
      </c>
      <c r="CP46" s="120">
        <v>193.2</v>
      </c>
      <c r="CQ46" s="120">
        <v>6.9</v>
      </c>
      <c r="CR46" s="120">
        <v>34</v>
      </c>
      <c r="CS46" s="120">
        <v>1.2</v>
      </c>
      <c r="CT46" s="120">
        <v>87.7</v>
      </c>
      <c r="CU46" s="120">
        <v>3.2</v>
      </c>
      <c r="CV46" s="120">
        <v>10.78</v>
      </c>
      <c r="CW46" s="120">
        <v>0.45</v>
      </c>
      <c r="CX46" s="120">
        <v>61</v>
      </c>
      <c r="CY46" s="120">
        <v>2.9</v>
      </c>
      <c r="CZ46" s="120">
        <v>8.1</v>
      </c>
      <c r="DA46" s="120">
        <v>0.36</v>
      </c>
      <c r="DB46" s="120">
        <v>-10</v>
      </c>
      <c r="DC46" s="120">
        <v>21</v>
      </c>
      <c r="DD46" s="120">
        <v>-1.6</v>
      </c>
      <c r="DE46" s="120">
        <v>3</v>
      </c>
      <c r="DF46" s="120">
        <v>12.13</v>
      </c>
      <c r="DG46" s="120">
        <v>0.44</v>
      </c>
      <c r="DH46" s="120">
        <v>3.03</v>
      </c>
      <c r="DI46" s="120">
        <v>0.3</v>
      </c>
      <c r="DJ46" s="120">
        <v>5.99</v>
      </c>
      <c r="DK46" s="120">
        <v>0.38</v>
      </c>
      <c r="DL46" s="120">
        <v>107.3</v>
      </c>
      <c r="DM46" s="120">
        <v>3</v>
      </c>
      <c r="DN46" s="120">
        <v>36.700000000000003</v>
      </c>
      <c r="DO46" s="120">
        <v>1.2</v>
      </c>
      <c r="DP46" s="120">
        <v>95</v>
      </c>
      <c r="DQ46" s="120">
        <v>19</v>
      </c>
      <c r="DR46" s="120">
        <v>3.4799999999999999E-5</v>
      </c>
      <c r="DS46" s="120">
        <v>9.9999999999999995E-7</v>
      </c>
      <c r="DT46" s="122">
        <v>110800</v>
      </c>
      <c r="DU46" s="122">
        <v>4100</v>
      </c>
      <c r="DV46" s="122">
        <v>1725000</v>
      </c>
      <c r="DW46" s="122">
        <v>70000</v>
      </c>
      <c r="DX46" s="120">
        <v>240</v>
      </c>
      <c r="DY46" s="120">
        <v>340</v>
      </c>
      <c r="DZ46" s="122">
        <v>29800</v>
      </c>
      <c r="EA46" s="122">
        <v>1300</v>
      </c>
      <c r="EB46" s="122">
        <v>162300</v>
      </c>
      <c r="EC46" s="122">
        <v>6000</v>
      </c>
      <c r="ED46" s="122">
        <v>135000</v>
      </c>
      <c r="EE46" s="122">
        <v>4200</v>
      </c>
      <c r="EF46" s="122">
        <v>1073000</v>
      </c>
      <c r="EG46" s="122">
        <v>33000</v>
      </c>
      <c r="EH46" s="122">
        <v>1825000</v>
      </c>
      <c r="EI46" s="122">
        <v>76000</v>
      </c>
      <c r="EJ46" s="122">
        <v>271700</v>
      </c>
      <c r="EK46" s="122">
        <v>9100</v>
      </c>
      <c r="EL46" s="122">
        <v>169100</v>
      </c>
      <c r="EM46" s="122">
        <v>6400</v>
      </c>
      <c r="EN46" s="120">
        <v>18580</v>
      </c>
      <c r="EO46" s="120">
        <v>670</v>
      </c>
      <c r="EP46" s="120">
        <v>21980</v>
      </c>
      <c r="EQ46" s="120">
        <v>830</v>
      </c>
      <c r="ER46" s="120">
        <v>15030</v>
      </c>
      <c r="ES46" s="120">
        <v>550</v>
      </c>
      <c r="ET46" s="120">
        <v>11130</v>
      </c>
      <c r="EU46" s="120">
        <v>380</v>
      </c>
      <c r="EV46" s="120">
        <v>14670</v>
      </c>
      <c r="EW46" s="120">
        <v>530</v>
      </c>
      <c r="EX46" s="120">
        <v>10810</v>
      </c>
      <c r="EY46" s="120">
        <v>400</v>
      </c>
      <c r="EZ46" s="120">
        <v>9330</v>
      </c>
      <c r="FA46" s="120">
        <v>340</v>
      </c>
      <c r="FB46" s="120">
        <v>3520</v>
      </c>
      <c r="FC46" s="120">
        <v>150</v>
      </c>
      <c r="FD46" s="120">
        <v>4250</v>
      </c>
      <c r="FE46" s="120">
        <v>200</v>
      </c>
      <c r="FF46" s="120">
        <v>2680</v>
      </c>
      <c r="FG46" s="120">
        <v>120</v>
      </c>
      <c r="FH46" s="120">
        <v>-7</v>
      </c>
      <c r="FI46" s="120">
        <v>12</v>
      </c>
      <c r="FJ46" s="120">
        <v>891</v>
      </c>
      <c r="FK46" s="120">
        <v>33</v>
      </c>
      <c r="FL46" s="120">
        <v>203</v>
      </c>
      <c r="FM46" s="120">
        <v>20</v>
      </c>
      <c r="FN46" s="120">
        <v>953</v>
      </c>
      <c r="FO46" s="120">
        <v>61</v>
      </c>
      <c r="FP46" s="120">
        <v>30950</v>
      </c>
      <c r="FQ46" s="120">
        <v>870</v>
      </c>
      <c r="FR46" s="120">
        <v>12580</v>
      </c>
      <c r="FS46" s="120">
        <v>400</v>
      </c>
      <c r="FT46" s="120">
        <v>34.1</v>
      </c>
      <c r="FU46" s="120">
        <v>6.7</v>
      </c>
      <c r="FV46" s="120"/>
      <c r="FW46" s="120"/>
      <c r="FX46" s="120"/>
      <c r="FY46" s="120"/>
      <c r="FZ46" s="120"/>
      <c r="GA46" s="120"/>
      <c r="GB46" s="120"/>
      <c r="GC46" s="120"/>
      <c r="GD46" s="120"/>
      <c r="GE46" s="120"/>
      <c r="GF46" s="120"/>
      <c r="GG46" s="120"/>
      <c r="GH46" s="120"/>
      <c r="GI46" s="120"/>
      <c r="GJ46" s="120"/>
      <c r="GK46" s="120"/>
      <c r="GL46" s="120"/>
      <c r="GM46" s="120"/>
      <c r="GN46" s="120"/>
      <c r="GO46" s="120"/>
      <c r="GP46" s="120"/>
      <c r="GQ46" s="120"/>
      <c r="GR46" s="120"/>
      <c r="GS46" s="120"/>
      <c r="GT46" s="120"/>
      <c r="GU46" s="120"/>
      <c r="GV46" s="120"/>
      <c r="GW46" s="120"/>
      <c r="GX46" s="120"/>
      <c r="GY46" s="120"/>
      <c r="GZ46" s="120"/>
      <c r="HA46" s="120"/>
      <c r="HB46" s="120"/>
      <c r="HC46" s="120"/>
      <c r="HD46" s="120"/>
      <c r="HE46" s="120"/>
      <c r="HF46" s="120"/>
      <c r="HG46" s="120"/>
      <c r="HH46" s="120"/>
      <c r="HI46" s="120"/>
      <c r="HJ46" s="120"/>
      <c r="HK46" s="120"/>
      <c r="HL46" s="120"/>
      <c r="HM46" s="120"/>
      <c r="HN46" s="120"/>
      <c r="HO46" s="120"/>
      <c r="HP46" s="120"/>
      <c r="HQ46" s="120"/>
      <c r="HR46" s="120"/>
      <c r="HS46" s="120"/>
      <c r="HT46" s="120"/>
      <c r="HU46" s="120"/>
      <c r="HV46" s="120"/>
      <c r="HW46" s="120"/>
      <c r="HX46" s="120"/>
      <c r="HY46" s="120"/>
      <c r="HZ46" s="120"/>
      <c r="IA46" s="120"/>
      <c r="IB46" s="120"/>
      <c r="IC46" s="120"/>
      <c r="ID46" s="120"/>
      <c r="IE46" s="120"/>
      <c r="IF46" s="120"/>
      <c r="IG46" s="120"/>
      <c r="IH46" s="120"/>
      <c r="II46" s="120"/>
      <c r="IJ46" s="120"/>
      <c r="IK46" s="120"/>
      <c r="IL46" s="120"/>
      <c r="IM46" s="120"/>
      <c r="IN46" s="120"/>
      <c r="IO46" s="120"/>
      <c r="IP46" s="120"/>
      <c r="IQ46" s="120"/>
      <c r="IR46" s="120"/>
      <c r="IS46" s="120"/>
      <c r="IT46" s="120"/>
      <c r="IU46" s="120"/>
      <c r="IV46" s="120"/>
      <c r="IW46" s="120"/>
      <c r="IX46" s="120"/>
      <c r="IY46" s="120"/>
      <c r="IZ46" s="120"/>
      <c r="JA46" s="120"/>
      <c r="JB46" s="120"/>
    </row>
    <row r="47" spans="1:262" ht="14.4" x14ac:dyDescent="0.3">
      <c r="A47" s="120" t="s">
        <v>485</v>
      </c>
      <c r="B47" s="120" t="s">
        <v>454</v>
      </c>
      <c r="C47" s="120" t="s">
        <v>747</v>
      </c>
      <c r="D47" s="120" t="s">
        <v>455</v>
      </c>
      <c r="E47" s="121">
        <v>0.45752789351851852</v>
      </c>
      <c r="F47" s="120">
        <v>42.26</v>
      </c>
      <c r="G47" s="120" t="s">
        <v>486</v>
      </c>
      <c r="H47" s="122">
        <v>6250000</v>
      </c>
      <c r="I47" s="122">
        <v>170000</v>
      </c>
      <c r="J47" s="122">
        <v>1711000</v>
      </c>
      <c r="K47" s="122">
        <v>83000</v>
      </c>
      <c r="L47" s="120">
        <v>54080</v>
      </c>
      <c r="M47" s="120">
        <v>290</v>
      </c>
      <c r="N47" s="122">
        <v>109000</v>
      </c>
      <c r="O47" s="122">
        <v>3900</v>
      </c>
      <c r="P47" s="122">
        <v>131400</v>
      </c>
      <c r="Q47" s="122">
        <v>1200</v>
      </c>
      <c r="R47" s="122">
        <v>157400</v>
      </c>
      <c r="S47" s="122">
        <v>5400</v>
      </c>
      <c r="T47" s="122">
        <v>152400</v>
      </c>
      <c r="U47" s="122">
        <v>4600</v>
      </c>
      <c r="V47" s="122">
        <v>1163000</v>
      </c>
      <c r="W47" s="122">
        <v>34000</v>
      </c>
      <c r="X47" s="122">
        <v>2095000</v>
      </c>
      <c r="Y47" s="122">
        <v>64000</v>
      </c>
      <c r="Z47" s="122">
        <v>300000</v>
      </c>
      <c r="AA47" s="122">
        <v>8700</v>
      </c>
      <c r="AB47" s="122">
        <v>192900</v>
      </c>
      <c r="AC47" s="122">
        <v>6100</v>
      </c>
      <c r="AD47" s="120">
        <v>21540</v>
      </c>
      <c r="AE47" s="120">
        <v>680</v>
      </c>
      <c r="AF47" s="120">
        <v>25350</v>
      </c>
      <c r="AG47" s="120">
        <v>770</v>
      </c>
      <c r="AH47" s="120">
        <v>16540</v>
      </c>
      <c r="AI47" s="120">
        <v>540</v>
      </c>
      <c r="AJ47" s="120">
        <v>12760</v>
      </c>
      <c r="AK47" s="120">
        <v>430</v>
      </c>
      <c r="AL47" s="120">
        <v>16510</v>
      </c>
      <c r="AM47" s="120">
        <v>520</v>
      </c>
      <c r="AN47" s="120">
        <v>12080</v>
      </c>
      <c r="AO47" s="120">
        <v>390</v>
      </c>
      <c r="AP47" s="120">
        <v>10940</v>
      </c>
      <c r="AQ47" s="120">
        <v>350</v>
      </c>
      <c r="AR47" s="120">
        <v>4350</v>
      </c>
      <c r="AS47" s="120">
        <v>160</v>
      </c>
      <c r="AT47" s="120">
        <v>5100</v>
      </c>
      <c r="AU47" s="120">
        <v>190</v>
      </c>
      <c r="AV47" s="120">
        <v>3120</v>
      </c>
      <c r="AW47" s="120">
        <v>140</v>
      </c>
      <c r="AX47" s="120">
        <v>339</v>
      </c>
      <c r="AY47" s="120">
        <v>19</v>
      </c>
      <c r="AZ47" s="120">
        <v>114</v>
      </c>
      <c r="BA47" s="120">
        <v>12</v>
      </c>
      <c r="BB47" s="120">
        <v>1213</v>
      </c>
      <c r="BC47" s="120">
        <v>41</v>
      </c>
      <c r="BD47" s="120">
        <v>217</v>
      </c>
      <c r="BE47" s="120">
        <v>19</v>
      </c>
      <c r="BF47" s="120">
        <v>1242</v>
      </c>
      <c r="BG47" s="120">
        <v>75</v>
      </c>
      <c r="BH47" s="122">
        <v>49600</v>
      </c>
      <c r="BI47" s="122">
        <v>1500</v>
      </c>
      <c r="BJ47" s="120">
        <v>18790</v>
      </c>
      <c r="BK47" s="120">
        <v>490</v>
      </c>
      <c r="BL47" s="120">
        <v>54</v>
      </c>
      <c r="BM47" s="120">
        <v>8</v>
      </c>
      <c r="BN47" s="122">
        <v>51000</v>
      </c>
      <c r="BO47" s="122">
        <v>2500</v>
      </c>
      <c r="BP47" s="120">
        <v>100</v>
      </c>
      <c r="BQ47" s="120">
        <v>110</v>
      </c>
      <c r="BR47" s="122">
        <v>1389000</v>
      </c>
      <c r="BS47" s="122">
        <v>50000</v>
      </c>
      <c r="BT47" s="120">
        <v>419</v>
      </c>
      <c r="BU47" s="120">
        <v>18</v>
      </c>
      <c r="BV47" s="120">
        <v>13940</v>
      </c>
      <c r="BW47" s="120">
        <v>480</v>
      </c>
      <c r="BX47" s="120">
        <v>1351</v>
      </c>
      <c r="BY47" s="120">
        <v>41</v>
      </c>
      <c r="BZ47" s="120">
        <v>7890</v>
      </c>
      <c r="CA47" s="120">
        <v>230</v>
      </c>
      <c r="CB47" s="120">
        <v>13580</v>
      </c>
      <c r="CC47" s="120">
        <v>410</v>
      </c>
      <c r="CD47" s="120">
        <v>1443</v>
      </c>
      <c r="CE47" s="120">
        <v>42</v>
      </c>
      <c r="CF47" s="120">
        <v>5500</v>
      </c>
      <c r="CG47" s="120">
        <v>170</v>
      </c>
      <c r="CH47" s="120">
        <v>680</v>
      </c>
      <c r="CI47" s="120">
        <v>22</v>
      </c>
      <c r="CJ47" s="120">
        <v>201.1</v>
      </c>
      <c r="CK47" s="120">
        <v>6.1</v>
      </c>
      <c r="CL47" s="120">
        <v>475</v>
      </c>
      <c r="CM47" s="120">
        <v>16</v>
      </c>
      <c r="CN47" s="120">
        <v>49.8</v>
      </c>
      <c r="CO47" s="120">
        <v>1.6</v>
      </c>
      <c r="CP47" s="120">
        <v>277.7</v>
      </c>
      <c r="CQ47" s="120">
        <v>8.6999999999999993</v>
      </c>
      <c r="CR47" s="120">
        <v>47.9</v>
      </c>
      <c r="CS47" s="120">
        <v>1.5</v>
      </c>
      <c r="CT47" s="120">
        <v>131.19999999999999</v>
      </c>
      <c r="CU47" s="120">
        <v>4.2</v>
      </c>
      <c r="CV47" s="120">
        <v>17.13</v>
      </c>
      <c r="CW47" s="120">
        <v>0.64</v>
      </c>
      <c r="CX47" s="120">
        <v>93.6</v>
      </c>
      <c r="CY47" s="120">
        <v>3.6</v>
      </c>
      <c r="CZ47" s="120">
        <v>11.86</v>
      </c>
      <c r="DA47" s="120">
        <v>0.54</v>
      </c>
      <c r="DB47" s="120">
        <v>-5</v>
      </c>
      <c r="DC47" s="120">
        <v>19</v>
      </c>
      <c r="DD47" s="120">
        <v>3.7</v>
      </c>
      <c r="DE47" s="120">
        <v>3.5</v>
      </c>
      <c r="DF47" s="120">
        <v>19.48</v>
      </c>
      <c r="DG47" s="120">
        <v>0.67</v>
      </c>
      <c r="DH47" s="120">
        <v>3.7</v>
      </c>
      <c r="DI47" s="120">
        <v>0.34</v>
      </c>
      <c r="DJ47" s="120">
        <v>9.18</v>
      </c>
      <c r="DK47" s="120">
        <v>0.56999999999999995</v>
      </c>
      <c r="DL47" s="120">
        <v>214.4</v>
      </c>
      <c r="DM47" s="120">
        <v>6.6</v>
      </c>
      <c r="DN47" s="120">
        <v>66.400000000000006</v>
      </c>
      <c r="DO47" s="120">
        <v>1.7</v>
      </c>
      <c r="DP47" s="120">
        <v>222</v>
      </c>
      <c r="DQ47" s="120">
        <v>33</v>
      </c>
      <c r="DR47" s="120">
        <v>4.7299999999999998E-5</v>
      </c>
      <c r="DS47" s="120">
        <v>2.2000000000000001E-6</v>
      </c>
      <c r="DT47" s="122">
        <v>108300</v>
      </c>
      <c r="DU47" s="122">
        <v>3900</v>
      </c>
      <c r="DV47" s="122">
        <v>1656000</v>
      </c>
      <c r="DW47" s="122">
        <v>83000</v>
      </c>
      <c r="DX47" s="120">
        <v>250</v>
      </c>
      <c r="DY47" s="120">
        <v>300</v>
      </c>
      <c r="DZ47" s="122">
        <v>26900</v>
      </c>
      <c r="EA47" s="122">
        <v>1200</v>
      </c>
      <c r="EB47" s="122">
        <v>155700</v>
      </c>
      <c r="EC47" s="122">
        <v>5400</v>
      </c>
      <c r="ED47" s="122">
        <v>152400</v>
      </c>
      <c r="EE47" s="122">
        <v>4600</v>
      </c>
      <c r="EF47" s="122">
        <v>1163000</v>
      </c>
      <c r="EG47" s="122">
        <v>34000</v>
      </c>
      <c r="EH47" s="122">
        <v>2095000</v>
      </c>
      <c r="EI47" s="122">
        <v>64000</v>
      </c>
      <c r="EJ47" s="122">
        <v>300000</v>
      </c>
      <c r="EK47" s="122">
        <v>8700</v>
      </c>
      <c r="EL47" s="122">
        <v>192900</v>
      </c>
      <c r="EM47" s="122">
        <v>6100</v>
      </c>
      <c r="EN47" s="120">
        <v>21540</v>
      </c>
      <c r="EO47" s="120">
        <v>680</v>
      </c>
      <c r="EP47" s="120">
        <v>25350</v>
      </c>
      <c r="EQ47" s="120">
        <v>770</v>
      </c>
      <c r="ER47" s="120">
        <v>16540</v>
      </c>
      <c r="ES47" s="120">
        <v>540</v>
      </c>
      <c r="ET47" s="120">
        <v>12760</v>
      </c>
      <c r="EU47" s="120">
        <v>430</v>
      </c>
      <c r="EV47" s="120">
        <v>16510</v>
      </c>
      <c r="EW47" s="120">
        <v>520</v>
      </c>
      <c r="EX47" s="120">
        <v>12080</v>
      </c>
      <c r="EY47" s="120">
        <v>390</v>
      </c>
      <c r="EZ47" s="120">
        <v>10940</v>
      </c>
      <c r="FA47" s="120">
        <v>350</v>
      </c>
      <c r="FB47" s="120">
        <v>4350</v>
      </c>
      <c r="FC47" s="120">
        <v>160</v>
      </c>
      <c r="FD47" s="120">
        <v>5100</v>
      </c>
      <c r="FE47" s="120">
        <v>190</v>
      </c>
      <c r="FF47" s="120">
        <v>3120</v>
      </c>
      <c r="FG47" s="120">
        <v>140</v>
      </c>
      <c r="FH47" s="120">
        <v>13</v>
      </c>
      <c r="FI47" s="120">
        <v>12</v>
      </c>
      <c r="FJ47" s="120">
        <v>1194</v>
      </c>
      <c r="FK47" s="120">
        <v>41</v>
      </c>
      <c r="FL47" s="120">
        <v>204</v>
      </c>
      <c r="FM47" s="120">
        <v>19</v>
      </c>
      <c r="FN47" s="120">
        <v>1210</v>
      </c>
      <c r="FO47" s="120">
        <v>75</v>
      </c>
      <c r="FP47" s="122">
        <v>49600</v>
      </c>
      <c r="FQ47" s="122">
        <v>1500</v>
      </c>
      <c r="FR47" s="120">
        <v>18790</v>
      </c>
      <c r="FS47" s="120">
        <v>490</v>
      </c>
      <c r="FT47" s="120">
        <v>54</v>
      </c>
      <c r="FU47" s="120">
        <v>8</v>
      </c>
      <c r="FV47" s="120"/>
      <c r="FW47" s="120"/>
      <c r="FX47" s="120"/>
      <c r="FY47" s="120"/>
      <c r="FZ47" s="120"/>
      <c r="GA47" s="120"/>
      <c r="GB47" s="120"/>
      <c r="GC47" s="120"/>
      <c r="GD47" s="120"/>
      <c r="GE47" s="120"/>
      <c r="GF47" s="120"/>
      <c r="GG47" s="120"/>
      <c r="GH47" s="120"/>
      <c r="GI47" s="120"/>
      <c r="GJ47" s="120"/>
      <c r="GK47" s="120"/>
      <c r="GL47" s="120"/>
      <c r="GM47" s="120"/>
      <c r="GN47" s="120"/>
      <c r="GO47" s="120"/>
      <c r="GP47" s="120"/>
      <c r="GQ47" s="120"/>
      <c r="GR47" s="120"/>
      <c r="GS47" s="120"/>
      <c r="GT47" s="120"/>
      <c r="GU47" s="120"/>
      <c r="GV47" s="120"/>
      <c r="GW47" s="120"/>
      <c r="GX47" s="120"/>
      <c r="GY47" s="120"/>
      <c r="GZ47" s="120"/>
      <c r="HA47" s="120"/>
      <c r="HB47" s="120"/>
      <c r="HC47" s="120"/>
      <c r="HD47" s="120"/>
      <c r="HE47" s="120"/>
      <c r="HF47" s="120"/>
      <c r="HG47" s="120"/>
      <c r="HH47" s="120"/>
      <c r="HI47" s="120"/>
      <c r="HJ47" s="120"/>
      <c r="HK47" s="120"/>
      <c r="HL47" s="120"/>
      <c r="HM47" s="120"/>
      <c r="HN47" s="120"/>
      <c r="HO47" s="120"/>
      <c r="HP47" s="120"/>
      <c r="HQ47" s="120"/>
      <c r="HR47" s="120"/>
      <c r="HS47" s="120"/>
      <c r="HT47" s="120"/>
      <c r="HU47" s="120"/>
      <c r="HV47" s="120"/>
      <c r="HW47" s="120"/>
      <c r="HX47" s="120"/>
      <c r="HY47" s="120"/>
      <c r="HZ47" s="120"/>
      <c r="IA47" s="120"/>
      <c r="IB47" s="120"/>
      <c r="IC47" s="120"/>
      <c r="ID47" s="120"/>
      <c r="IE47" s="120"/>
      <c r="IF47" s="120"/>
      <c r="IG47" s="120"/>
      <c r="IH47" s="120"/>
      <c r="II47" s="120"/>
      <c r="IJ47" s="120"/>
      <c r="IK47" s="120"/>
      <c r="IL47" s="120"/>
      <c r="IM47" s="120"/>
      <c r="IN47" s="120"/>
      <c r="IO47" s="120"/>
      <c r="IP47" s="120"/>
      <c r="IQ47" s="120"/>
      <c r="IR47" s="120"/>
      <c r="IS47" s="120"/>
      <c r="IT47" s="120"/>
      <c r="IU47" s="120"/>
      <c r="IV47" s="120"/>
      <c r="IW47" s="120"/>
      <c r="IX47" s="120"/>
      <c r="IY47" s="120"/>
      <c r="IZ47" s="120"/>
      <c r="JA47" s="120"/>
      <c r="JB47" s="120"/>
    </row>
    <row r="48" spans="1:262" ht="14.4" x14ac:dyDescent="0.3">
      <c r="A48" s="120" t="s">
        <v>487</v>
      </c>
      <c r="B48" s="120" t="s">
        <v>454</v>
      </c>
      <c r="C48" s="120" t="s">
        <v>748</v>
      </c>
      <c r="D48" s="120" t="s">
        <v>455</v>
      </c>
      <c r="E48" s="121">
        <v>0.45833587962962968</v>
      </c>
      <c r="F48" s="120">
        <v>42.573</v>
      </c>
      <c r="G48" s="120" t="s">
        <v>488</v>
      </c>
      <c r="H48" s="122">
        <v>4990000</v>
      </c>
      <c r="I48" s="122">
        <v>130000</v>
      </c>
      <c r="J48" s="122">
        <v>1703000</v>
      </c>
      <c r="K48" s="122">
        <v>64000</v>
      </c>
      <c r="L48" s="120">
        <v>53880</v>
      </c>
      <c r="M48" s="120">
        <v>260</v>
      </c>
      <c r="N48" s="122">
        <v>104300</v>
      </c>
      <c r="O48" s="122">
        <v>3900</v>
      </c>
      <c r="P48" s="122">
        <v>133000</v>
      </c>
      <c r="Q48" s="122">
        <v>1500</v>
      </c>
      <c r="R48" s="122">
        <v>154100</v>
      </c>
      <c r="S48" s="122">
        <v>5800</v>
      </c>
      <c r="T48" s="122">
        <v>99570</v>
      </c>
      <c r="U48" s="122">
        <v>3400</v>
      </c>
      <c r="V48" s="122">
        <v>861000</v>
      </c>
      <c r="W48" s="122">
        <v>32000</v>
      </c>
      <c r="X48" s="122">
        <v>1417000</v>
      </c>
      <c r="Y48" s="122">
        <v>53000</v>
      </c>
      <c r="Z48" s="122">
        <v>204000</v>
      </c>
      <c r="AA48" s="122">
        <v>7700</v>
      </c>
      <c r="AB48" s="122">
        <v>130000</v>
      </c>
      <c r="AC48" s="122">
        <v>4800</v>
      </c>
      <c r="AD48" s="120">
        <v>13880</v>
      </c>
      <c r="AE48" s="120">
        <v>520</v>
      </c>
      <c r="AF48" s="120">
        <v>16950</v>
      </c>
      <c r="AG48" s="120">
        <v>650</v>
      </c>
      <c r="AH48" s="120">
        <v>11140</v>
      </c>
      <c r="AI48" s="120">
        <v>400</v>
      </c>
      <c r="AJ48" s="120">
        <v>8620</v>
      </c>
      <c r="AK48" s="120">
        <v>280</v>
      </c>
      <c r="AL48" s="120">
        <v>10900</v>
      </c>
      <c r="AM48" s="120">
        <v>400</v>
      </c>
      <c r="AN48" s="120">
        <v>8000</v>
      </c>
      <c r="AO48" s="120">
        <v>320</v>
      </c>
      <c r="AP48" s="120">
        <v>6930</v>
      </c>
      <c r="AQ48" s="120">
        <v>290</v>
      </c>
      <c r="AR48" s="120">
        <v>2620</v>
      </c>
      <c r="AS48" s="120">
        <v>140</v>
      </c>
      <c r="AT48" s="120">
        <v>3310</v>
      </c>
      <c r="AU48" s="120">
        <v>150</v>
      </c>
      <c r="AV48" s="120">
        <v>1980</v>
      </c>
      <c r="AW48" s="120">
        <v>120</v>
      </c>
      <c r="AX48" s="120">
        <v>347</v>
      </c>
      <c r="AY48" s="120">
        <v>21</v>
      </c>
      <c r="AZ48" s="120">
        <v>102</v>
      </c>
      <c r="BA48" s="120">
        <v>13</v>
      </c>
      <c r="BB48" s="120">
        <v>657</v>
      </c>
      <c r="BC48" s="120">
        <v>26</v>
      </c>
      <c r="BD48" s="120">
        <v>153</v>
      </c>
      <c r="BE48" s="120">
        <v>17</v>
      </c>
      <c r="BF48" s="120">
        <v>747</v>
      </c>
      <c r="BG48" s="120">
        <v>58</v>
      </c>
      <c r="BH48" s="120">
        <v>20090</v>
      </c>
      <c r="BI48" s="120">
        <v>690</v>
      </c>
      <c r="BJ48" s="120">
        <v>8670</v>
      </c>
      <c r="BK48" s="120">
        <v>270</v>
      </c>
      <c r="BL48" s="120">
        <v>22.1</v>
      </c>
      <c r="BM48" s="120">
        <v>5.0999999999999996</v>
      </c>
      <c r="BN48" s="122">
        <v>53100</v>
      </c>
      <c r="BO48" s="122">
        <v>2000</v>
      </c>
      <c r="BP48" s="120">
        <v>230</v>
      </c>
      <c r="BQ48" s="120">
        <v>110</v>
      </c>
      <c r="BR48" s="122">
        <v>1342000</v>
      </c>
      <c r="BS48" s="122">
        <v>51000</v>
      </c>
      <c r="BT48" s="120">
        <v>451</v>
      </c>
      <c r="BU48" s="120">
        <v>23</v>
      </c>
      <c r="BV48" s="120">
        <v>13780</v>
      </c>
      <c r="BW48" s="120">
        <v>520</v>
      </c>
      <c r="BX48" s="120">
        <v>891</v>
      </c>
      <c r="BY48" s="120">
        <v>31</v>
      </c>
      <c r="BZ48" s="120">
        <v>5890</v>
      </c>
      <c r="CA48" s="120">
        <v>220</v>
      </c>
      <c r="CB48" s="120">
        <v>9260</v>
      </c>
      <c r="CC48" s="120">
        <v>350</v>
      </c>
      <c r="CD48" s="120">
        <v>989</v>
      </c>
      <c r="CE48" s="120">
        <v>37</v>
      </c>
      <c r="CF48" s="120">
        <v>3740</v>
      </c>
      <c r="CG48" s="120">
        <v>140</v>
      </c>
      <c r="CH48" s="120">
        <v>442</v>
      </c>
      <c r="CI48" s="120">
        <v>16</v>
      </c>
      <c r="CJ48" s="120">
        <v>135.6</v>
      </c>
      <c r="CK48" s="120">
        <v>5.2</v>
      </c>
      <c r="CL48" s="120">
        <v>321</v>
      </c>
      <c r="CM48" s="120">
        <v>11</v>
      </c>
      <c r="CN48" s="120">
        <v>33.799999999999997</v>
      </c>
      <c r="CO48" s="120">
        <v>1.1000000000000001</v>
      </c>
      <c r="CP48" s="120">
        <v>185</v>
      </c>
      <c r="CQ48" s="120">
        <v>6.8</v>
      </c>
      <c r="CR48" s="120">
        <v>32</v>
      </c>
      <c r="CS48" s="120">
        <v>1.3</v>
      </c>
      <c r="CT48" s="120">
        <v>84.3</v>
      </c>
      <c r="CU48" s="120">
        <v>3.4</v>
      </c>
      <c r="CV48" s="120">
        <v>10.43</v>
      </c>
      <c r="CW48" s="120">
        <v>0.56000000000000005</v>
      </c>
      <c r="CX48" s="120">
        <v>61.3</v>
      </c>
      <c r="CY48" s="120">
        <v>2.8</v>
      </c>
      <c r="CZ48" s="120">
        <v>7.58</v>
      </c>
      <c r="DA48" s="120">
        <v>0.46</v>
      </c>
      <c r="DB48" s="120">
        <v>-4</v>
      </c>
      <c r="DC48" s="120">
        <v>20</v>
      </c>
      <c r="DD48" s="120">
        <v>0.3</v>
      </c>
      <c r="DE48" s="120">
        <v>4</v>
      </c>
      <c r="DF48" s="120">
        <v>10.48</v>
      </c>
      <c r="DG48" s="120">
        <v>0.43</v>
      </c>
      <c r="DH48" s="120">
        <v>2.5499999999999998</v>
      </c>
      <c r="DI48" s="120">
        <v>0.32</v>
      </c>
      <c r="DJ48" s="120">
        <v>5.45</v>
      </c>
      <c r="DK48" s="120">
        <v>0.44</v>
      </c>
      <c r="DL48" s="120">
        <v>87.4</v>
      </c>
      <c r="DM48" s="120">
        <v>3</v>
      </c>
      <c r="DN48" s="120">
        <v>30.8</v>
      </c>
      <c r="DO48" s="120">
        <v>0.96</v>
      </c>
      <c r="DP48" s="120">
        <v>92</v>
      </c>
      <c r="DQ48" s="120">
        <v>21</v>
      </c>
      <c r="DR48" s="120">
        <v>2.315E-5</v>
      </c>
      <c r="DS48" s="120">
        <v>7.6000000000000003E-7</v>
      </c>
      <c r="DT48" s="122">
        <v>103600</v>
      </c>
      <c r="DU48" s="122">
        <v>3900</v>
      </c>
      <c r="DV48" s="122">
        <v>1649000</v>
      </c>
      <c r="DW48" s="122">
        <v>64000</v>
      </c>
      <c r="DX48" s="120">
        <v>530</v>
      </c>
      <c r="DY48" s="120">
        <v>260</v>
      </c>
      <c r="DZ48" s="122">
        <v>28700</v>
      </c>
      <c r="EA48" s="122">
        <v>1500</v>
      </c>
      <c r="EB48" s="122">
        <v>152400</v>
      </c>
      <c r="EC48" s="122">
        <v>5800</v>
      </c>
      <c r="ED48" s="122">
        <v>99570</v>
      </c>
      <c r="EE48" s="122">
        <v>3400</v>
      </c>
      <c r="EF48" s="122">
        <v>861000</v>
      </c>
      <c r="EG48" s="122">
        <v>32000</v>
      </c>
      <c r="EH48" s="122">
        <v>1417000</v>
      </c>
      <c r="EI48" s="122">
        <v>53000</v>
      </c>
      <c r="EJ48" s="122">
        <v>204000</v>
      </c>
      <c r="EK48" s="122">
        <v>7700</v>
      </c>
      <c r="EL48" s="122">
        <v>130000</v>
      </c>
      <c r="EM48" s="122">
        <v>4800</v>
      </c>
      <c r="EN48" s="120">
        <v>13880</v>
      </c>
      <c r="EO48" s="120">
        <v>520</v>
      </c>
      <c r="EP48" s="120">
        <v>16950</v>
      </c>
      <c r="EQ48" s="120">
        <v>650</v>
      </c>
      <c r="ER48" s="120">
        <v>11140</v>
      </c>
      <c r="ES48" s="120">
        <v>400</v>
      </c>
      <c r="ET48" s="120">
        <v>8620</v>
      </c>
      <c r="EU48" s="120">
        <v>280</v>
      </c>
      <c r="EV48" s="120">
        <v>10900</v>
      </c>
      <c r="EW48" s="120">
        <v>400</v>
      </c>
      <c r="EX48" s="120">
        <v>8000</v>
      </c>
      <c r="EY48" s="120">
        <v>320</v>
      </c>
      <c r="EZ48" s="120">
        <v>6930</v>
      </c>
      <c r="FA48" s="120">
        <v>290</v>
      </c>
      <c r="FB48" s="120">
        <v>2620</v>
      </c>
      <c r="FC48" s="120">
        <v>140</v>
      </c>
      <c r="FD48" s="120">
        <v>3310</v>
      </c>
      <c r="FE48" s="120">
        <v>150</v>
      </c>
      <c r="FF48" s="120">
        <v>1980</v>
      </c>
      <c r="FG48" s="120">
        <v>120</v>
      </c>
      <c r="FH48" s="120">
        <v>1</v>
      </c>
      <c r="FI48" s="120">
        <v>13</v>
      </c>
      <c r="FJ48" s="120">
        <v>639</v>
      </c>
      <c r="FK48" s="120">
        <v>26</v>
      </c>
      <c r="FL48" s="120">
        <v>140</v>
      </c>
      <c r="FM48" s="120">
        <v>17</v>
      </c>
      <c r="FN48" s="120">
        <v>714</v>
      </c>
      <c r="FO48" s="120">
        <v>58</v>
      </c>
      <c r="FP48" s="120">
        <v>20090</v>
      </c>
      <c r="FQ48" s="120">
        <v>690</v>
      </c>
      <c r="FR48" s="120">
        <v>8670</v>
      </c>
      <c r="FS48" s="120">
        <v>270</v>
      </c>
      <c r="FT48" s="120">
        <v>22.1</v>
      </c>
      <c r="FU48" s="120">
        <v>5.0999999999999996</v>
      </c>
      <c r="FV48" s="120"/>
      <c r="FW48" s="120"/>
      <c r="FX48" s="120"/>
      <c r="FY48" s="120"/>
      <c r="FZ48" s="120"/>
      <c r="GA48" s="120"/>
      <c r="GB48" s="120"/>
      <c r="GC48" s="120"/>
      <c r="GD48" s="120"/>
      <c r="GE48" s="120"/>
      <c r="GF48" s="120"/>
      <c r="GG48" s="120"/>
      <c r="GH48" s="120"/>
      <c r="GI48" s="120"/>
      <c r="GJ48" s="120"/>
      <c r="GK48" s="120"/>
      <c r="GL48" s="120"/>
      <c r="GM48" s="120"/>
      <c r="GN48" s="120"/>
      <c r="GO48" s="120"/>
      <c r="GP48" s="120"/>
      <c r="GQ48" s="120"/>
      <c r="GR48" s="120"/>
      <c r="GS48" s="120"/>
      <c r="GT48" s="120"/>
      <c r="GU48" s="120"/>
      <c r="GV48" s="120"/>
      <c r="GW48" s="120"/>
      <c r="GX48" s="120"/>
      <c r="GY48" s="120"/>
      <c r="GZ48" s="120"/>
      <c r="HA48" s="120"/>
      <c r="HB48" s="120"/>
      <c r="HC48" s="120"/>
      <c r="HD48" s="120"/>
      <c r="HE48" s="120"/>
      <c r="HF48" s="120"/>
      <c r="HG48" s="120"/>
      <c r="HH48" s="120"/>
      <c r="HI48" s="120"/>
      <c r="HJ48" s="120"/>
      <c r="HK48" s="120"/>
      <c r="HL48" s="120"/>
      <c r="HM48" s="120"/>
      <c r="HN48" s="120"/>
      <c r="HO48" s="120"/>
      <c r="HP48" s="120"/>
      <c r="HQ48" s="120"/>
      <c r="HR48" s="120"/>
      <c r="HS48" s="120"/>
      <c r="HT48" s="120"/>
      <c r="HU48" s="120"/>
      <c r="HV48" s="120"/>
      <c r="HW48" s="120"/>
      <c r="HX48" s="120"/>
      <c r="HY48" s="120"/>
      <c r="HZ48" s="120"/>
      <c r="IA48" s="120"/>
      <c r="IB48" s="120"/>
      <c r="IC48" s="120"/>
      <c r="ID48" s="120"/>
      <c r="IE48" s="120"/>
      <c r="IF48" s="120"/>
      <c r="IG48" s="120"/>
      <c r="IH48" s="120"/>
      <c r="II48" s="120"/>
      <c r="IJ48" s="120"/>
      <c r="IK48" s="120"/>
      <c r="IL48" s="120"/>
      <c r="IM48" s="120"/>
      <c r="IN48" s="120"/>
      <c r="IO48" s="120"/>
      <c r="IP48" s="120"/>
      <c r="IQ48" s="120"/>
      <c r="IR48" s="120"/>
      <c r="IS48" s="120"/>
      <c r="IT48" s="120"/>
      <c r="IU48" s="120"/>
      <c r="IV48" s="120"/>
      <c r="IW48" s="120"/>
      <c r="IX48" s="120"/>
      <c r="IY48" s="120"/>
      <c r="IZ48" s="120"/>
      <c r="JA48" s="120"/>
      <c r="JB48" s="120"/>
    </row>
    <row r="49" spans="1:262" ht="14.4" x14ac:dyDescent="0.3">
      <c r="A49" s="120" t="s">
        <v>489</v>
      </c>
      <c r="B49" s="120" t="s">
        <v>454</v>
      </c>
      <c r="C49" s="120" t="s">
        <v>749</v>
      </c>
      <c r="D49" s="120" t="s">
        <v>455</v>
      </c>
      <c r="E49" s="121">
        <v>0.45915474537037038</v>
      </c>
      <c r="F49" s="120">
        <v>42.103000000000002</v>
      </c>
      <c r="G49" s="120" t="s">
        <v>490</v>
      </c>
      <c r="H49" s="122">
        <v>4380000</v>
      </c>
      <c r="I49" s="122">
        <v>130000</v>
      </c>
      <c r="J49" s="122">
        <v>1701000</v>
      </c>
      <c r="K49" s="122">
        <v>69000</v>
      </c>
      <c r="L49" s="120">
        <v>53860</v>
      </c>
      <c r="M49" s="120">
        <v>370</v>
      </c>
      <c r="N49" s="122">
        <v>106800</v>
      </c>
      <c r="O49" s="122">
        <v>3900</v>
      </c>
      <c r="P49" s="122">
        <v>132400</v>
      </c>
      <c r="Q49" s="122">
        <v>1100</v>
      </c>
      <c r="R49" s="122">
        <v>156700</v>
      </c>
      <c r="S49" s="122">
        <v>5400</v>
      </c>
      <c r="T49" s="122">
        <v>78000</v>
      </c>
      <c r="U49" s="122">
        <v>2900</v>
      </c>
      <c r="V49" s="122">
        <v>683000</v>
      </c>
      <c r="W49" s="122">
        <v>25000</v>
      </c>
      <c r="X49" s="122">
        <v>1122000</v>
      </c>
      <c r="Y49" s="122">
        <v>35000</v>
      </c>
      <c r="Z49" s="122">
        <v>156700</v>
      </c>
      <c r="AA49" s="122">
        <v>6200</v>
      </c>
      <c r="AB49" s="122">
        <v>98800</v>
      </c>
      <c r="AC49" s="122">
        <v>4100</v>
      </c>
      <c r="AD49" s="120">
        <v>10860</v>
      </c>
      <c r="AE49" s="120">
        <v>440</v>
      </c>
      <c r="AF49" s="120">
        <v>12890</v>
      </c>
      <c r="AG49" s="120">
        <v>500</v>
      </c>
      <c r="AH49" s="120">
        <v>8110</v>
      </c>
      <c r="AI49" s="120">
        <v>350</v>
      </c>
      <c r="AJ49" s="120">
        <v>6290</v>
      </c>
      <c r="AK49" s="120">
        <v>280</v>
      </c>
      <c r="AL49" s="120">
        <v>8290</v>
      </c>
      <c r="AM49" s="120">
        <v>350</v>
      </c>
      <c r="AN49" s="120">
        <v>6280</v>
      </c>
      <c r="AO49" s="120">
        <v>270</v>
      </c>
      <c r="AP49" s="120">
        <v>5460</v>
      </c>
      <c r="AQ49" s="120">
        <v>230</v>
      </c>
      <c r="AR49" s="120">
        <v>1980</v>
      </c>
      <c r="AS49" s="120">
        <v>120</v>
      </c>
      <c r="AT49" s="120">
        <v>2480</v>
      </c>
      <c r="AU49" s="120">
        <v>130</v>
      </c>
      <c r="AV49" s="120">
        <v>1520</v>
      </c>
      <c r="AW49" s="120">
        <v>100</v>
      </c>
      <c r="AX49" s="120">
        <v>344</v>
      </c>
      <c r="AY49" s="120">
        <v>23</v>
      </c>
      <c r="AZ49" s="120">
        <v>105</v>
      </c>
      <c r="BA49" s="120">
        <v>14</v>
      </c>
      <c r="BB49" s="120">
        <v>532</v>
      </c>
      <c r="BC49" s="120">
        <v>24</v>
      </c>
      <c r="BD49" s="120">
        <v>165</v>
      </c>
      <c r="BE49" s="120">
        <v>18</v>
      </c>
      <c r="BF49" s="120">
        <v>682</v>
      </c>
      <c r="BG49" s="120">
        <v>56</v>
      </c>
      <c r="BH49" s="120">
        <v>15220</v>
      </c>
      <c r="BI49" s="120">
        <v>660</v>
      </c>
      <c r="BJ49" s="120">
        <v>6820</v>
      </c>
      <c r="BK49" s="120">
        <v>250</v>
      </c>
      <c r="BL49" s="120">
        <v>20.9</v>
      </c>
      <c r="BM49" s="120">
        <v>5.4</v>
      </c>
      <c r="BN49" s="122">
        <v>57800</v>
      </c>
      <c r="BO49" s="122">
        <v>2300</v>
      </c>
      <c r="BP49" s="120">
        <v>120</v>
      </c>
      <c r="BQ49" s="120">
        <v>210</v>
      </c>
      <c r="BR49" s="122">
        <v>1389000</v>
      </c>
      <c r="BS49" s="122">
        <v>51000</v>
      </c>
      <c r="BT49" s="120">
        <v>450</v>
      </c>
      <c r="BU49" s="120">
        <v>17</v>
      </c>
      <c r="BV49" s="120">
        <v>14160</v>
      </c>
      <c r="BW49" s="120">
        <v>490</v>
      </c>
      <c r="BX49" s="120">
        <v>705</v>
      </c>
      <c r="BY49" s="120">
        <v>26</v>
      </c>
      <c r="BZ49" s="120">
        <v>4720</v>
      </c>
      <c r="CA49" s="120">
        <v>170</v>
      </c>
      <c r="CB49" s="120">
        <v>7400</v>
      </c>
      <c r="CC49" s="120">
        <v>230</v>
      </c>
      <c r="CD49" s="120">
        <v>766</v>
      </c>
      <c r="CE49" s="120">
        <v>30</v>
      </c>
      <c r="CF49" s="120">
        <v>2870</v>
      </c>
      <c r="CG49" s="120">
        <v>120</v>
      </c>
      <c r="CH49" s="120">
        <v>349</v>
      </c>
      <c r="CI49" s="120">
        <v>14</v>
      </c>
      <c r="CJ49" s="120">
        <v>104</v>
      </c>
      <c r="CK49" s="120">
        <v>4</v>
      </c>
      <c r="CL49" s="120">
        <v>236</v>
      </c>
      <c r="CM49" s="120">
        <v>10</v>
      </c>
      <c r="CN49" s="120">
        <v>24.8</v>
      </c>
      <c r="CO49" s="120">
        <v>1.1000000000000001</v>
      </c>
      <c r="CP49" s="120">
        <v>141.80000000000001</v>
      </c>
      <c r="CQ49" s="120">
        <v>6</v>
      </c>
      <c r="CR49" s="120">
        <v>25.3</v>
      </c>
      <c r="CS49" s="120">
        <v>1.1000000000000001</v>
      </c>
      <c r="CT49" s="120">
        <v>66.599999999999994</v>
      </c>
      <c r="CU49" s="120">
        <v>2.7</v>
      </c>
      <c r="CV49" s="120">
        <v>7.94</v>
      </c>
      <c r="CW49" s="120">
        <v>0.47</v>
      </c>
      <c r="CX49" s="120">
        <v>46.4</v>
      </c>
      <c r="CY49" s="120">
        <v>2.4</v>
      </c>
      <c r="CZ49" s="120">
        <v>5.86</v>
      </c>
      <c r="DA49" s="120">
        <v>0.39</v>
      </c>
      <c r="DB49" s="120">
        <v>-15</v>
      </c>
      <c r="DC49" s="120">
        <v>23</v>
      </c>
      <c r="DD49" s="120">
        <v>1</v>
      </c>
      <c r="DE49" s="120">
        <v>4.0999999999999996</v>
      </c>
      <c r="DF49" s="120">
        <v>8.4700000000000006</v>
      </c>
      <c r="DG49" s="120">
        <v>0.39</v>
      </c>
      <c r="DH49" s="120">
        <v>2.79</v>
      </c>
      <c r="DI49" s="120">
        <v>0.33</v>
      </c>
      <c r="DJ49" s="120">
        <v>4.99</v>
      </c>
      <c r="DK49" s="120">
        <v>0.43</v>
      </c>
      <c r="DL49" s="120">
        <v>66.8</v>
      </c>
      <c r="DM49" s="120">
        <v>2.9</v>
      </c>
      <c r="DN49" s="120">
        <v>24.38</v>
      </c>
      <c r="DO49" s="120">
        <v>0.9</v>
      </c>
      <c r="DP49" s="120">
        <v>88</v>
      </c>
      <c r="DQ49" s="120">
        <v>23</v>
      </c>
      <c r="DR49" s="120">
        <v>1.7540000000000001E-5</v>
      </c>
      <c r="DS49" s="120">
        <v>5.6000000000000004E-7</v>
      </c>
      <c r="DT49" s="122">
        <v>106100</v>
      </c>
      <c r="DU49" s="122">
        <v>3900</v>
      </c>
      <c r="DV49" s="122">
        <v>1646000</v>
      </c>
      <c r="DW49" s="122">
        <v>69000</v>
      </c>
      <c r="DX49" s="120">
        <v>210</v>
      </c>
      <c r="DY49" s="120">
        <v>370</v>
      </c>
      <c r="DZ49" s="122">
        <v>28300</v>
      </c>
      <c r="EA49" s="122">
        <v>1100</v>
      </c>
      <c r="EB49" s="122">
        <v>155000</v>
      </c>
      <c r="EC49" s="122">
        <v>5400</v>
      </c>
      <c r="ED49" s="122">
        <v>78000</v>
      </c>
      <c r="EE49" s="122">
        <v>2900</v>
      </c>
      <c r="EF49" s="122">
        <v>683000</v>
      </c>
      <c r="EG49" s="122">
        <v>25000</v>
      </c>
      <c r="EH49" s="122">
        <v>1122000</v>
      </c>
      <c r="EI49" s="122">
        <v>35000</v>
      </c>
      <c r="EJ49" s="122">
        <v>156700</v>
      </c>
      <c r="EK49" s="122">
        <v>6200</v>
      </c>
      <c r="EL49" s="122">
        <v>98800</v>
      </c>
      <c r="EM49" s="122">
        <v>4100</v>
      </c>
      <c r="EN49" s="120">
        <v>10860</v>
      </c>
      <c r="EO49" s="120">
        <v>440</v>
      </c>
      <c r="EP49" s="120">
        <v>12890</v>
      </c>
      <c r="EQ49" s="120">
        <v>500</v>
      </c>
      <c r="ER49" s="120">
        <v>8110</v>
      </c>
      <c r="ES49" s="120">
        <v>350</v>
      </c>
      <c r="ET49" s="120">
        <v>6290</v>
      </c>
      <c r="EU49" s="120">
        <v>280</v>
      </c>
      <c r="EV49" s="120">
        <v>8290</v>
      </c>
      <c r="EW49" s="120">
        <v>350</v>
      </c>
      <c r="EX49" s="120">
        <v>6280</v>
      </c>
      <c r="EY49" s="120">
        <v>270</v>
      </c>
      <c r="EZ49" s="120">
        <v>5460</v>
      </c>
      <c r="FA49" s="120">
        <v>230</v>
      </c>
      <c r="FB49" s="120">
        <v>1980</v>
      </c>
      <c r="FC49" s="120">
        <v>120</v>
      </c>
      <c r="FD49" s="120">
        <v>2480</v>
      </c>
      <c r="FE49" s="120">
        <v>130</v>
      </c>
      <c r="FF49" s="120">
        <v>1520</v>
      </c>
      <c r="FG49" s="120">
        <v>100</v>
      </c>
      <c r="FH49" s="120">
        <v>3</v>
      </c>
      <c r="FI49" s="120">
        <v>14</v>
      </c>
      <c r="FJ49" s="120">
        <v>513</v>
      </c>
      <c r="FK49" s="120">
        <v>24</v>
      </c>
      <c r="FL49" s="120">
        <v>152</v>
      </c>
      <c r="FM49" s="120">
        <v>18</v>
      </c>
      <c r="FN49" s="120">
        <v>649</v>
      </c>
      <c r="FO49" s="120">
        <v>56</v>
      </c>
      <c r="FP49" s="120">
        <v>15220</v>
      </c>
      <c r="FQ49" s="120">
        <v>660</v>
      </c>
      <c r="FR49" s="120">
        <v>6820</v>
      </c>
      <c r="FS49" s="120">
        <v>250</v>
      </c>
      <c r="FT49" s="120">
        <v>20.9</v>
      </c>
      <c r="FU49" s="120">
        <v>5.4</v>
      </c>
      <c r="FV49" s="120"/>
      <c r="FW49" s="120"/>
      <c r="FX49" s="120"/>
      <c r="FY49" s="120"/>
      <c r="FZ49" s="120"/>
      <c r="GA49" s="120"/>
      <c r="GB49" s="120"/>
      <c r="GC49" s="120"/>
      <c r="GD49" s="120"/>
      <c r="GE49" s="120"/>
      <c r="GF49" s="120"/>
      <c r="GG49" s="120"/>
      <c r="GH49" s="120"/>
      <c r="GI49" s="120"/>
      <c r="GJ49" s="120"/>
      <c r="GK49" s="120"/>
      <c r="GL49" s="120"/>
      <c r="GM49" s="120"/>
      <c r="GN49" s="120"/>
      <c r="GO49" s="120"/>
      <c r="GP49" s="120"/>
      <c r="GQ49" s="120"/>
      <c r="GR49" s="120"/>
      <c r="GS49" s="120"/>
      <c r="GT49" s="120"/>
      <c r="GU49" s="120"/>
      <c r="GV49" s="120"/>
      <c r="GW49" s="120"/>
      <c r="GX49" s="120"/>
      <c r="GY49" s="120"/>
      <c r="GZ49" s="120"/>
      <c r="HA49" s="120"/>
      <c r="HB49" s="120"/>
      <c r="HC49" s="120"/>
      <c r="HD49" s="120"/>
      <c r="HE49" s="120"/>
      <c r="HF49" s="120"/>
      <c r="HG49" s="120"/>
      <c r="HH49" s="120"/>
      <c r="HI49" s="120"/>
      <c r="HJ49" s="120"/>
      <c r="HK49" s="120"/>
      <c r="HL49" s="120"/>
      <c r="HM49" s="120"/>
      <c r="HN49" s="120"/>
      <c r="HO49" s="120"/>
      <c r="HP49" s="120"/>
      <c r="HQ49" s="120"/>
      <c r="HR49" s="120"/>
      <c r="HS49" s="120"/>
      <c r="HT49" s="120"/>
      <c r="HU49" s="120"/>
      <c r="HV49" s="120"/>
      <c r="HW49" s="120"/>
      <c r="HX49" s="120"/>
      <c r="HY49" s="120"/>
      <c r="HZ49" s="120"/>
      <c r="IA49" s="120"/>
      <c r="IB49" s="120"/>
      <c r="IC49" s="120"/>
      <c r="ID49" s="120"/>
      <c r="IE49" s="120"/>
      <c r="IF49" s="120"/>
      <c r="IG49" s="120"/>
      <c r="IH49" s="120"/>
      <c r="II49" s="120"/>
      <c r="IJ49" s="120"/>
      <c r="IK49" s="120"/>
      <c r="IL49" s="120"/>
      <c r="IM49" s="120"/>
      <c r="IN49" s="120"/>
      <c r="IO49" s="120"/>
      <c r="IP49" s="120"/>
      <c r="IQ49" s="120"/>
      <c r="IR49" s="120"/>
      <c r="IS49" s="120"/>
      <c r="IT49" s="120"/>
      <c r="IU49" s="120"/>
      <c r="IV49" s="120"/>
      <c r="IW49" s="120"/>
      <c r="IX49" s="120"/>
      <c r="IY49" s="120"/>
      <c r="IZ49" s="120"/>
      <c r="JA49" s="120"/>
      <c r="JB49" s="120"/>
    </row>
    <row r="50" spans="1:262" x14ac:dyDescent="0.25">
      <c r="A50" s="3"/>
    </row>
    <row r="51" spans="1:262" x14ac:dyDescent="0.25">
      <c r="A51" s="3"/>
    </row>
    <row r="52" spans="1:262" x14ac:dyDescent="0.25">
      <c r="A52" s="3"/>
    </row>
    <row r="53" spans="1:262" x14ac:dyDescent="0.25">
      <c r="A53" s="3"/>
    </row>
    <row r="54" spans="1:262" x14ac:dyDescent="0.25">
      <c r="A54" s="3"/>
    </row>
    <row r="55" spans="1:262" x14ac:dyDescent="0.25">
      <c r="A55" s="3"/>
    </row>
    <row r="56" spans="1:262" x14ac:dyDescent="0.25">
      <c r="A56" s="3"/>
    </row>
    <row r="57" spans="1:262" x14ac:dyDescent="0.25">
      <c r="A57" s="3"/>
    </row>
    <row r="58" spans="1:262" x14ac:dyDescent="0.25">
      <c r="A58" s="3"/>
    </row>
    <row r="59" spans="1:262" x14ac:dyDescent="0.25">
      <c r="A59" s="3"/>
    </row>
    <row r="60" spans="1:262" x14ac:dyDescent="0.25">
      <c r="A60" s="3"/>
    </row>
    <row r="61" spans="1:262" x14ac:dyDescent="0.25">
      <c r="A61" s="3"/>
    </row>
    <row r="62" spans="1:262" x14ac:dyDescent="0.25">
      <c r="A62" s="3"/>
    </row>
    <row r="63" spans="1:262" x14ac:dyDescent="0.25">
      <c r="A63" s="3"/>
    </row>
    <row r="64" spans="1:262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</sheetData>
  <phoneticPr fontId="2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JB462"/>
  <sheetViews>
    <sheetView topLeftCell="A59" workbookViewId="0">
      <selection activeCell="B61" sqref="B61:C76"/>
    </sheetView>
  </sheetViews>
  <sheetFormatPr baseColWidth="10" defaultColWidth="8.88671875" defaultRowHeight="13.2" x14ac:dyDescent="0.25"/>
  <cols>
    <col min="1" max="1" width="11.5546875" bestFit="1" customWidth="1"/>
    <col min="3" max="3" width="12.44140625" bestFit="1" customWidth="1"/>
    <col min="17" max="17" width="9.33203125" bestFit="1" customWidth="1"/>
    <col min="18" max="18" width="21.5546875" customWidth="1"/>
  </cols>
  <sheetData>
    <row r="1" spans="1:262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TotalBeam_LOD</v>
      </c>
      <c r="FW1" t="str">
        <f>'Raw traces'!FW1</f>
        <v>P31_LOD</v>
      </c>
      <c r="FX1" t="str">
        <f>'Raw traces'!FX1</f>
        <v>Cl35_LOD</v>
      </c>
      <c r="FY1" t="str">
        <f>'Raw traces'!FY1</f>
        <v>Ca43_LOD</v>
      </c>
      <c r="FZ1" t="str">
        <f>'Raw traces'!FZ1</f>
        <v>Mn55_LOD</v>
      </c>
      <c r="GA1" t="str">
        <f>'Raw traces'!GA1</f>
        <v>Sr86_LOD</v>
      </c>
      <c r="GB1" t="str">
        <f>'Raw traces'!GB1</f>
        <v>Y89_LOD</v>
      </c>
      <c r="GC1" t="str">
        <f>'Raw traces'!GC1</f>
        <v>La139_LOD</v>
      </c>
      <c r="GD1" t="str">
        <f>'Raw traces'!GD1</f>
        <v>Ce140_LOD</v>
      </c>
      <c r="GE1" t="str">
        <f>'Raw traces'!GE1</f>
        <v>Pr141_LOD</v>
      </c>
      <c r="GF1" t="str">
        <f>'Raw traces'!GF1</f>
        <v>Nd146_LOD</v>
      </c>
      <c r="GG1" t="str">
        <f>'Raw traces'!GG1</f>
        <v>Sm147_LOD</v>
      </c>
      <c r="GH1" t="str">
        <f>'Raw traces'!GH1</f>
        <v>Eu153_LOD</v>
      </c>
      <c r="GI1" t="str">
        <f>'Raw traces'!GI1</f>
        <v>Gd157_LOD</v>
      </c>
      <c r="GJ1" t="str">
        <f>'Raw traces'!GJ1</f>
        <v>Tb159_LOD</v>
      </c>
      <c r="GK1" t="str">
        <f>'Raw traces'!GK1</f>
        <v>Dy163_LOD</v>
      </c>
      <c r="GL1" t="str">
        <f>'Raw traces'!GL1</f>
        <v>Ho165_LOD</v>
      </c>
      <c r="GM1" t="str">
        <f>'Raw traces'!GM1</f>
        <v>Er166_LOD</v>
      </c>
      <c r="GN1" t="str">
        <f>'Raw traces'!GN1</f>
        <v>Tm169_LOD</v>
      </c>
      <c r="GO1" t="str">
        <f>'Raw traces'!GO1</f>
        <v>Yb172_LOD</v>
      </c>
      <c r="GP1" t="str">
        <f>'Raw traces'!GP1</f>
        <v>Lu175_LOD</v>
      </c>
      <c r="GQ1" t="str">
        <f>'Raw traces'!GQ1</f>
        <v>Hg200_LOD</v>
      </c>
      <c r="GR1" t="str">
        <f>'Raw traces'!GR1</f>
        <v>Pb204_LOD</v>
      </c>
      <c r="GS1" t="str">
        <f>'Raw traces'!GS1</f>
        <v>Pb206_LOD</v>
      </c>
      <c r="GT1" t="str">
        <f>'Raw traces'!GT1</f>
        <v>Pb207_LOD</v>
      </c>
      <c r="GU1" t="str">
        <f>'Raw traces'!GU1</f>
        <v>Pb208_LOD</v>
      </c>
      <c r="GV1" t="str">
        <f>'Raw traces'!GV1</f>
        <v>Th232_LOD</v>
      </c>
      <c r="GW1" t="str">
        <f>'Raw traces'!GW1</f>
        <v>U238_LOD</v>
      </c>
      <c r="GX1" t="str">
        <f>'Raw traces'!GX1</f>
        <v>U232__16O_LOD</v>
      </c>
      <c r="GY1" t="str">
        <f>'Raw traces'!GY1</f>
        <v>P_ppm_SQ_m31_LOD</v>
      </c>
      <c r="GZ1" t="str">
        <f>'Raw traces'!GZ1</f>
        <v>Cl_ppm_SQ_m35_LOD</v>
      </c>
      <c r="HA1" t="str">
        <f>'Raw traces'!HA1</f>
        <v>Ca_ppm_SQ_m43_LOD</v>
      </c>
      <c r="HB1" t="str">
        <f>'Raw traces'!HB1</f>
        <v>Mn_ppm_SQ_m55_LOD</v>
      </c>
      <c r="HC1" t="str">
        <f>'Raw traces'!HC1</f>
        <v>Sr_ppm_SQ_m86_LOD</v>
      </c>
      <c r="HD1" t="str">
        <f>'Raw traces'!HD1</f>
        <v>Y_ppm_SQ_m89_LOD</v>
      </c>
      <c r="HE1" t="str">
        <f>'Raw traces'!HE1</f>
        <v>La_ppm_SQ_m139_LOD</v>
      </c>
      <c r="HF1" t="str">
        <f>'Raw traces'!HF1</f>
        <v>Ce_ppm_SQ_m140_LOD</v>
      </c>
      <c r="HG1" t="str">
        <f>'Raw traces'!HG1</f>
        <v>Pr_ppm_SQ_m141_LOD</v>
      </c>
      <c r="HH1" t="str">
        <f>'Raw traces'!HH1</f>
        <v>Nd_ppm_SQ_m146_LOD</v>
      </c>
      <c r="HI1" t="str">
        <f>'Raw traces'!HI1</f>
        <v>Sm_ppm_SQ_m147_LOD</v>
      </c>
      <c r="HJ1" t="str">
        <f>'Raw traces'!HJ1</f>
        <v>Eu_ppm_SQ_m153_LOD</v>
      </c>
      <c r="HK1" t="str">
        <f>'Raw traces'!HK1</f>
        <v>Gd_ppm_SQ_m157_LOD</v>
      </c>
      <c r="HL1" t="str">
        <f>'Raw traces'!HL1</f>
        <v>Tb_ppm_SQ_m159_LOD</v>
      </c>
      <c r="HM1" t="str">
        <f>'Raw traces'!HM1</f>
        <v>Dy_ppm_SQ_m163_LOD</v>
      </c>
      <c r="HN1" t="str">
        <f>'Raw traces'!HN1</f>
        <v>Ho_ppm_SQ_m165_LOD</v>
      </c>
      <c r="HO1" t="str">
        <f>'Raw traces'!HO1</f>
        <v>Er_ppm_SQ_m166_LOD</v>
      </c>
      <c r="HP1" t="str">
        <f>'Raw traces'!HP1</f>
        <v>Tm_ppm_SQ_m169_LOD</v>
      </c>
      <c r="HQ1" t="str">
        <f>'Raw traces'!HQ1</f>
        <v>Yb_ppm_SQ_m172_LOD</v>
      </c>
      <c r="HR1" t="str">
        <f>'Raw traces'!HR1</f>
        <v>Lu_ppm_SQ_m175_LOD</v>
      </c>
      <c r="HS1" t="str">
        <f>'Raw traces'!HS1</f>
        <v>Hg200_CPS_LOD</v>
      </c>
      <c r="HT1" t="str">
        <f>'Raw traces'!HT1</f>
        <v>Pb_ppm_SQ_m204_LOD</v>
      </c>
      <c r="HU1" t="str">
        <f>'Raw traces'!HU1</f>
        <v>Pb_ppm_SQ_m206_LOD</v>
      </c>
      <c r="HV1" t="str">
        <f>'Raw traces'!HV1</f>
        <v>Pb_ppm_SQ_m207_LOD</v>
      </c>
      <c r="HW1" t="str">
        <f>'Raw traces'!HW1</f>
        <v>Pb_ppm_SQ_m208_LOD</v>
      </c>
      <c r="HX1" t="str">
        <f>'Raw traces'!HX1</f>
        <v>Th_ppm_SQ_m232_LOD</v>
      </c>
      <c r="HY1" t="str">
        <f>'Raw traces'!HY1</f>
        <v>U_ppm_SQ_m238_LOD</v>
      </c>
      <c r="HZ1" t="str">
        <f>'Raw traces'!HZ1</f>
        <v>U__16O_ppm_SQ_m232_LOD</v>
      </c>
      <c r="IA1" t="str">
        <f>'Raw traces'!IA1</f>
        <v>U_Ca_Ratio_LOD</v>
      </c>
      <c r="IB1" t="str">
        <f>'Raw traces'!IB1</f>
        <v>Ca43_CPS_LOD</v>
      </c>
      <c r="IC1" t="str">
        <f>'Raw traces'!IC1</f>
        <v>P31_CPS_LOD</v>
      </c>
      <c r="ID1" t="str">
        <f>'Raw traces'!ID1</f>
        <v>Cl35_CPS_LOD</v>
      </c>
      <c r="IE1" t="str">
        <f>'Raw traces'!IE1</f>
        <v>Mn55_CPS_LOD</v>
      </c>
      <c r="IF1" t="str">
        <f>'Raw traces'!IF1</f>
        <v>Sr86_CPS_LOD</v>
      </c>
      <c r="IG1" t="str">
        <f>'Raw traces'!IG1</f>
        <v>Y89_CPS_LOD</v>
      </c>
      <c r="IH1" t="str">
        <f>'Raw traces'!IH1</f>
        <v>La139_CPS_LOD</v>
      </c>
      <c r="II1" t="str">
        <f>'Raw traces'!II1</f>
        <v>Ce140_CPS_LOD</v>
      </c>
      <c r="IJ1" t="str">
        <f>'Raw traces'!IJ1</f>
        <v>Pr141_CPS_LOD</v>
      </c>
      <c r="IK1" t="str">
        <f>'Raw traces'!IK1</f>
        <v>Nd146_CPS_LOD</v>
      </c>
      <c r="IL1" t="str">
        <f>'Raw traces'!IL1</f>
        <v>Sm147_CPS_LOD</v>
      </c>
      <c r="IM1" t="str">
        <f>'Raw traces'!IM1</f>
        <v>Eu153_CPS_LOD</v>
      </c>
      <c r="IN1" t="str">
        <f>'Raw traces'!IN1</f>
        <v>Gd157_CPS_LOD</v>
      </c>
      <c r="IO1" t="str">
        <f>'Raw traces'!IO1</f>
        <v>Tb159_CPS_LOD</v>
      </c>
      <c r="IP1" t="str">
        <f>'Raw traces'!IP1</f>
        <v>Dy163_CPS_LOD</v>
      </c>
      <c r="IQ1" t="str">
        <f>'Raw traces'!IQ1</f>
        <v>Ho165_CPS_LOD</v>
      </c>
      <c r="IR1" t="str">
        <f>'Raw traces'!IR1</f>
        <v>Er166_CPS_LOD</v>
      </c>
      <c r="IS1" t="str">
        <f>'Raw traces'!IS1</f>
        <v>Tm169_CPS_LOD</v>
      </c>
      <c r="IT1" t="str">
        <f>'Raw traces'!IT1</f>
        <v>Yb172_CPS_LOD</v>
      </c>
      <c r="IU1" t="str">
        <f>'Raw traces'!IU1</f>
        <v>Lu175_CPS_LOD</v>
      </c>
      <c r="IV1" t="str">
        <f>'Raw traces'!IV1</f>
        <v>Pb204_CPS_LOD</v>
      </c>
    </row>
    <row r="2" spans="1:262" ht="14.4" x14ac:dyDescent="0.3">
      <c r="A2" s="120" t="s">
        <v>577</v>
      </c>
      <c r="B2" s="120" t="s">
        <v>454</v>
      </c>
      <c r="C2" s="120" t="s">
        <v>762</v>
      </c>
      <c r="D2" s="120" t="s">
        <v>455</v>
      </c>
      <c r="E2" s="121">
        <v>0.40738425925925931</v>
      </c>
      <c r="F2" s="120">
        <v>41.164000000000001</v>
      </c>
      <c r="G2" s="120" t="s">
        <v>578</v>
      </c>
      <c r="H2" s="122">
        <v>4840000</v>
      </c>
      <c r="I2" s="122">
        <v>160000</v>
      </c>
      <c r="J2" s="122">
        <v>1866000</v>
      </c>
      <c r="K2" s="122">
        <v>74000</v>
      </c>
      <c r="L2" s="120">
        <v>68410</v>
      </c>
      <c r="M2" s="120">
        <v>330</v>
      </c>
      <c r="N2" s="122">
        <v>115700</v>
      </c>
      <c r="O2" s="122">
        <v>3900</v>
      </c>
      <c r="P2" s="122">
        <v>320000</v>
      </c>
      <c r="Q2" s="122">
        <v>7500</v>
      </c>
      <c r="R2" s="120">
        <v>9960</v>
      </c>
      <c r="S2" s="120">
        <v>310</v>
      </c>
      <c r="T2" s="122">
        <v>119100</v>
      </c>
      <c r="U2" s="122">
        <v>5500</v>
      </c>
      <c r="V2" s="122">
        <v>785000</v>
      </c>
      <c r="W2" s="122">
        <v>31000</v>
      </c>
      <c r="X2" s="122">
        <v>1165000</v>
      </c>
      <c r="Y2" s="122">
        <v>52000</v>
      </c>
      <c r="Z2" s="122">
        <v>136600</v>
      </c>
      <c r="AA2" s="122">
        <v>6300</v>
      </c>
      <c r="AB2" s="122">
        <v>88600</v>
      </c>
      <c r="AC2" s="122">
        <v>3500</v>
      </c>
      <c r="AD2" s="120">
        <v>11880</v>
      </c>
      <c r="AE2" s="120">
        <v>510</v>
      </c>
      <c r="AF2" s="120">
        <v>4640</v>
      </c>
      <c r="AG2" s="120">
        <v>230</v>
      </c>
      <c r="AH2" s="120">
        <v>12540</v>
      </c>
      <c r="AI2" s="120">
        <v>530</v>
      </c>
      <c r="AJ2" s="120">
        <v>10110</v>
      </c>
      <c r="AK2" s="120">
        <v>550</v>
      </c>
      <c r="AL2" s="120">
        <v>13830</v>
      </c>
      <c r="AM2" s="120">
        <v>540</v>
      </c>
      <c r="AN2" s="120">
        <v>10720</v>
      </c>
      <c r="AO2" s="120">
        <v>470</v>
      </c>
      <c r="AP2" s="120">
        <v>9190</v>
      </c>
      <c r="AQ2" s="120">
        <v>420</v>
      </c>
      <c r="AR2" s="120">
        <v>3210</v>
      </c>
      <c r="AS2" s="120">
        <v>170</v>
      </c>
      <c r="AT2" s="120">
        <v>4040</v>
      </c>
      <c r="AU2" s="120">
        <v>190</v>
      </c>
      <c r="AV2" s="120">
        <v>3060</v>
      </c>
      <c r="AW2" s="120">
        <v>170</v>
      </c>
      <c r="AX2" s="120">
        <v>415</v>
      </c>
      <c r="AY2" s="120">
        <v>27</v>
      </c>
      <c r="AZ2" s="120">
        <v>167</v>
      </c>
      <c r="BA2" s="120">
        <v>16</v>
      </c>
      <c r="BB2" s="120">
        <v>1612</v>
      </c>
      <c r="BC2" s="120">
        <v>59</v>
      </c>
      <c r="BD2" s="120">
        <v>769</v>
      </c>
      <c r="BE2" s="120">
        <v>40</v>
      </c>
      <c r="BF2" s="120">
        <v>2060</v>
      </c>
      <c r="BG2" s="120">
        <v>110</v>
      </c>
      <c r="BH2" s="122">
        <v>30900</v>
      </c>
      <c r="BI2" s="122">
        <v>1400</v>
      </c>
      <c r="BJ2" s="120">
        <v>17930</v>
      </c>
      <c r="BK2" s="120">
        <v>760</v>
      </c>
      <c r="BL2" s="120">
        <v>60.5</v>
      </c>
      <c r="BM2" s="120">
        <v>8.1</v>
      </c>
      <c r="BN2" s="122">
        <v>25800</v>
      </c>
      <c r="BO2" s="122">
        <v>1100</v>
      </c>
      <c r="BP2" s="120">
        <v>30</v>
      </c>
      <c r="BQ2" s="120">
        <v>200</v>
      </c>
      <c r="BR2" s="122">
        <v>909000</v>
      </c>
      <c r="BS2" s="122">
        <v>31000</v>
      </c>
      <c r="BT2" s="120">
        <v>1861</v>
      </c>
      <c r="BU2" s="120">
        <v>68</v>
      </c>
      <c r="BV2" s="120">
        <v>444</v>
      </c>
      <c r="BW2" s="120">
        <v>18</v>
      </c>
      <c r="BX2" s="120">
        <v>657</v>
      </c>
      <c r="BY2" s="120">
        <v>30</v>
      </c>
      <c r="BZ2" s="120">
        <v>3460</v>
      </c>
      <c r="CA2" s="120">
        <v>130</v>
      </c>
      <c r="CB2" s="120">
        <v>4990</v>
      </c>
      <c r="CC2" s="120">
        <v>220</v>
      </c>
      <c r="CD2" s="120">
        <v>435</v>
      </c>
      <c r="CE2" s="120">
        <v>20</v>
      </c>
      <c r="CF2" s="120">
        <v>1651</v>
      </c>
      <c r="CG2" s="120">
        <v>65</v>
      </c>
      <c r="CH2" s="120">
        <v>251</v>
      </c>
      <c r="CI2" s="120">
        <v>11</v>
      </c>
      <c r="CJ2" s="120">
        <v>24.2</v>
      </c>
      <c r="CK2" s="120">
        <v>1.2</v>
      </c>
      <c r="CL2" s="120">
        <v>234.1</v>
      </c>
      <c r="CM2" s="120">
        <v>9.9</v>
      </c>
      <c r="CN2" s="120">
        <v>25.9</v>
      </c>
      <c r="CO2" s="120">
        <v>1.4</v>
      </c>
      <c r="CP2" s="120">
        <v>152.6</v>
      </c>
      <c r="CQ2" s="120">
        <v>6</v>
      </c>
      <c r="CR2" s="120">
        <v>28.4</v>
      </c>
      <c r="CS2" s="120">
        <v>1.2</v>
      </c>
      <c r="CT2" s="120">
        <v>72.5</v>
      </c>
      <c r="CU2" s="120">
        <v>3.3</v>
      </c>
      <c r="CV2" s="120">
        <v>8.2200000000000006</v>
      </c>
      <c r="CW2" s="120">
        <v>0.42</v>
      </c>
      <c r="CX2" s="120">
        <v>48.5</v>
      </c>
      <c r="CY2" s="120">
        <v>2.2999999999999998</v>
      </c>
      <c r="CZ2" s="120">
        <v>7.84</v>
      </c>
      <c r="DA2" s="120">
        <v>0.43</v>
      </c>
      <c r="DB2" s="120">
        <v>48</v>
      </c>
      <c r="DC2" s="120">
        <v>27</v>
      </c>
      <c r="DD2" s="120">
        <v>13.7</v>
      </c>
      <c r="DE2" s="120">
        <v>3.2</v>
      </c>
      <c r="DF2" s="120">
        <v>18.82</v>
      </c>
      <c r="DG2" s="120">
        <v>0.7</v>
      </c>
      <c r="DH2" s="120">
        <v>9.75</v>
      </c>
      <c r="DI2" s="120">
        <v>0.52</v>
      </c>
      <c r="DJ2" s="120">
        <v>10.96</v>
      </c>
      <c r="DK2" s="120">
        <v>0.57999999999999996</v>
      </c>
      <c r="DL2" s="120">
        <v>91</v>
      </c>
      <c r="DM2" s="120">
        <v>4</v>
      </c>
      <c r="DN2" s="120">
        <v>45.4</v>
      </c>
      <c r="DO2" s="120">
        <v>1.9</v>
      </c>
      <c r="DP2" s="120">
        <v>124</v>
      </c>
      <c r="DQ2" s="120">
        <v>17</v>
      </c>
      <c r="DR2" s="120">
        <v>5.0300000000000003E-5</v>
      </c>
      <c r="DS2" s="120">
        <v>1.3E-6</v>
      </c>
      <c r="DT2" s="122">
        <v>114900</v>
      </c>
      <c r="DU2" s="122">
        <v>3900</v>
      </c>
      <c r="DV2" s="122">
        <v>1781000</v>
      </c>
      <c r="DW2" s="122">
        <v>74000</v>
      </c>
      <c r="DX2" s="120">
        <v>50</v>
      </c>
      <c r="DY2" s="120">
        <v>330</v>
      </c>
      <c r="DZ2" s="122">
        <v>205100</v>
      </c>
      <c r="EA2" s="122">
        <v>7500</v>
      </c>
      <c r="EB2" s="120">
        <v>7910</v>
      </c>
      <c r="EC2" s="120">
        <v>310</v>
      </c>
      <c r="ED2" s="122">
        <v>119100</v>
      </c>
      <c r="EE2" s="122">
        <v>5500</v>
      </c>
      <c r="EF2" s="122">
        <v>785000</v>
      </c>
      <c r="EG2" s="122">
        <v>31000</v>
      </c>
      <c r="EH2" s="122">
        <v>1165000</v>
      </c>
      <c r="EI2" s="122">
        <v>52000</v>
      </c>
      <c r="EJ2" s="122">
        <v>136600</v>
      </c>
      <c r="EK2" s="122">
        <v>6300</v>
      </c>
      <c r="EL2" s="122">
        <v>88600</v>
      </c>
      <c r="EM2" s="122">
        <v>3500</v>
      </c>
      <c r="EN2" s="120">
        <v>11880</v>
      </c>
      <c r="EO2" s="120">
        <v>510</v>
      </c>
      <c r="EP2" s="120">
        <v>4640</v>
      </c>
      <c r="EQ2" s="120">
        <v>230</v>
      </c>
      <c r="ER2" s="120">
        <v>12540</v>
      </c>
      <c r="ES2" s="120">
        <v>530</v>
      </c>
      <c r="ET2" s="120">
        <v>10110</v>
      </c>
      <c r="EU2" s="120">
        <v>550</v>
      </c>
      <c r="EV2" s="120">
        <v>13830</v>
      </c>
      <c r="EW2" s="120">
        <v>540</v>
      </c>
      <c r="EX2" s="120">
        <v>10720</v>
      </c>
      <c r="EY2" s="120">
        <v>470</v>
      </c>
      <c r="EZ2" s="120">
        <v>9190</v>
      </c>
      <c r="FA2" s="120">
        <v>420</v>
      </c>
      <c r="FB2" s="120">
        <v>3210</v>
      </c>
      <c r="FC2" s="120">
        <v>170</v>
      </c>
      <c r="FD2" s="120">
        <v>4040</v>
      </c>
      <c r="FE2" s="120">
        <v>190</v>
      </c>
      <c r="FF2" s="120">
        <v>3060</v>
      </c>
      <c r="FG2" s="120">
        <v>170</v>
      </c>
      <c r="FH2" s="120">
        <v>67</v>
      </c>
      <c r="FI2" s="120">
        <v>16</v>
      </c>
      <c r="FJ2" s="120">
        <v>1584</v>
      </c>
      <c r="FK2" s="120">
        <v>59</v>
      </c>
      <c r="FL2" s="120">
        <v>751</v>
      </c>
      <c r="FM2" s="120">
        <v>40</v>
      </c>
      <c r="FN2" s="120">
        <v>2010</v>
      </c>
      <c r="FO2" s="120">
        <v>110</v>
      </c>
      <c r="FP2" s="122">
        <v>30900</v>
      </c>
      <c r="FQ2" s="122">
        <v>1400</v>
      </c>
      <c r="FR2" s="120">
        <v>17930</v>
      </c>
      <c r="FS2" s="120">
        <v>760</v>
      </c>
      <c r="FT2" s="120">
        <v>60.5</v>
      </c>
      <c r="FU2" s="120">
        <v>8.1</v>
      </c>
      <c r="FV2" s="120">
        <v>0</v>
      </c>
      <c r="FW2" s="120">
        <v>0.71223999999999998</v>
      </c>
      <c r="FX2" s="120">
        <v>0.91263000000000005</v>
      </c>
      <c r="FY2" s="120">
        <v>497.2</v>
      </c>
      <c r="FZ2" s="120">
        <v>0.30825000000000002</v>
      </c>
      <c r="GA2" s="120">
        <v>2.1949000000000001</v>
      </c>
      <c r="GB2" s="120">
        <v>0.13691999999999999</v>
      </c>
      <c r="GC2" s="120">
        <v>1.3105</v>
      </c>
      <c r="GD2" s="120">
        <v>3.3891</v>
      </c>
      <c r="GE2" s="120">
        <v>0</v>
      </c>
      <c r="GF2" s="120">
        <v>0.21235999999999999</v>
      </c>
      <c r="GG2" s="120">
        <v>0</v>
      </c>
      <c r="GH2" s="120">
        <v>2.9350999999999999E-2</v>
      </c>
      <c r="GI2" s="120">
        <v>0</v>
      </c>
      <c r="GJ2" s="120">
        <v>0</v>
      </c>
      <c r="GK2" s="120">
        <v>0</v>
      </c>
      <c r="GL2" s="120">
        <v>0</v>
      </c>
      <c r="GM2" s="120">
        <v>4.4245E-2</v>
      </c>
      <c r="GN2" s="120">
        <v>0</v>
      </c>
      <c r="GO2" s="120">
        <v>0</v>
      </c>
      <c r="GP2" s="120">
        <v>3.6202999999999999E-2</v>
      </c>
      <c r="GQ2" s="120">
        <v>362.03</v>
      </c>
      <c r="GR2" s="120">
        <v>2.5266999999999999</v>
      </c>
      <c r="GS2" s="120">
        <v>9.0755000000000002E-2</v>
      </c>
      <c r="GT2" s="120">
        <v>0.12074</v>
      </c>
      <c r="GU2" s="120">
        <v>0.15672</v>
      </c>
      <c r="GV2" s="120">
        <v>1.6435000000000002E-2</v>
      </c>
      <c r="GW2" s="120">
        <v>9.3019999999999995E-3</v>
      </c>
      <c r="GX2" s="120">
        <v>0</v>
      </c>
      <c r="GY2" s="120">
        <v>0</v>
      </c>
      <c r="GZ2" s="120">
        <v>0</v>
      </c>
      <c r="HA2" s="120">
        <v>0</v>
      </c>
      <c r="HB2" s="120">
        <v>0</v>
      </c>
      <c r="HC2" s="120">
        <v>0</v>
      </c>
      <c r="HD2" s="120">
        <v>0</v>
      </c>
      <c r="HE2" s="120">
        <v>0</v>
      </c>
      <c r="HF2" s="120">
        <v>0</v>
      </c>
      <c r="HG2" s="120">
        <v>0</v>
      </c>
      <c r="HH2" s="120">
        <v>0</v>
      </c>
      <c r="HI2" s="120">
        <v>0</v>
      </c>
      <c r="HJ2" s="120">
        <v>0</v>
      </c>
      <c r="HK2" s="120">
        <v>0</v>
      </c>
      <c r="HL2" s="120">
        <v>0</v>
      </c>
      <c r="HM2" s="120">
        <v>0</v>
      </c>
      <c r="HN2" s="120">
        <v>0</v>
      </c>
      <c r="HO2" s="120">
        <v>0</v>
      </c>
      <c r="HP2" s="120">
        <v>0</v>
      </c>
      <c r="HQ2" s="120">
        <v>0</v>
      </c>
      <c r="HR2" s="120">
        <v>0</v>
      </c>
      <c r="HS2" s="120">
        <v>0</v>
      </c>
      <c r="HT2" s="120">
        <v>0</v>
      </c>
      <c r="HU2" s="120">
        <v>0</v>
      </c>
      <c r="HV2" s="120">
        <v>0</v>
      </c>
      <c r="HW2" s="120">
        <v>0</v>
      </c>
      <c r="HX2" s="120">
        <v>0</v>
      </c>
      <c r="HY2" s="120">
        <v>0</v>
      </c>
      <c r="HZ2" s="120">
        <v>0</v>
      </c>
      <c r="IA2" s="120">
        <v>0</v>
      </c>
      <c r="IB2" s="120">
        <v>0</v>
      </c>
      <c r="IC2" s="120">
        <v>0</v>
      </c>
      <c r="ID2" s="120">
        <v>0</v>
      </c>
      <c r="IE2" s="120">
        <v>0</v>
      </c>
      <c r="IF2" s="120">
        <v>0</v>
      </c>
      <c r="IG2" s="120">
        <v>0</v>
      </c>
      <c r="IH2" s="120">
        <v>0</v>
      </c>
      <c r="II2" s="120">
        <v>0</v>
      </c>
      <c r="IJ2" s="120">
        <v>0</v>
      </c>
      <c r="IK2" s="120">
        <v>0</v>
      </c>
      <c r="IL2" s="120">
        <v>0</v>
      </c>
      <c r="IM2" s="120">
        <v>0</v>
      </c>
      <c r="IN2" s="120">
        <v>0</v>
      </c>
      <c r="IO2" s="120">
        <v>0</v>
      </c>
      <c r="IP2" s="120">
        <v>0</v>
      </c>
      <c r="IQ2" s="120">
        <v>0</v>
      </c>
      <c r="IR2" s="120">
        <v>0</v>
      </c>
      <c r="IS2" s="120">
        <v>0</v>
      </c>
      <c r="IT2" s="120">
        <v>0</v>
      </c>
      <c r="IU2" s="120">
        <v>0</v>
      </c>
      <c r="IV2" s="120">
        <v>0</v>
      </c>
      <c r="IW2" s="120">
        <v>0</v>
      </c>
      <c r="IX2" s="120">
        <v>0</v>
      </c>
      <c r="IY2" s="120">
        <v>0</v>
      </c>
      <c r="IZ2" s="120">
        <v>0</v>
      </c>
      <c r="JA2" s="120">
        <v>0</v>
      </c>
      <c r="JB2" s="120">
        <v>0</v>
      </c>
    </row>
    <row r="3" spans="1:262" ht="14.4" x14ac:dyDescent="0.3">
      <c r="A3" s="120" t="s">
        <v>579</v>
      </c>
      <c r="B3" s="120" t="s">
        <v>454</v>
      </c>
      <c r="C3" s="120" t="s">
        <v>763</v>
      </c>
      <c r="D3" s="120" t="s">
        <v>455</v>
      </c>
      <c r="E3" s="121">
        <v>0.40821944444444447</v>
      </c>
      <c r="F3" s="120">
        <v>38.503</v>
      </c>
      <c r="G3" s="120" t="s">
        <v>580</v>
      </c>
      <c r="H3" s="122">
        <v>5130000</v>
      </c>
      <c r="I3" s="122">
        <v>130000</v>
      </c>
      <c r="J3" s="122">
        <v>1737000</v>
      </c>
      <c r="K3" s="122">
        <v>64000</v>
      </c>
      <c r="L3" s="120">
        <v>67400</v>
      </c>
      <c r="M3" s="120">
        <v>380</v>
      </c>
      <c r="N3" s="122">
        <v>108000</v>
      </c>
      <c r="O3" s="122">
        <v>3300</v>
      </c>
      <c r="P3" s="122">
        <v>367200</v>
      </c>
      <c r="Q3" s="122">
        <v>8200</v>
      </c>
      <c r="R3" s="120">
        <v>9900</v>
      </c>
      <c r="S3" s="120">
        <v>290</v>
      </c>
      <c r="T3" s="122">
        <v>213400</v>
      </c>
      <c r="U3" s="122">
        <v>7800</v>
      </c>
      <c r="V3" s="122">
        <v>769000</v>
      </c>
      <c r="W3" s="122">
        <v>22000</v>
      </c>
      <c r="X3" s="122">
        <v>1328000</v>
      </c>
      <c r="Y3" s="122">
        <v>57000</v>
      </c>
      <c r="Z3" s="122">
        <v>184200</v>
      </c>
      <c r="AA3" s="122">
        <v>7300</v>
      </c>
      <c r="AB3" s="122">
        <v>121900</v>
      </c>
      <c r="AC3" s="122">
        <v>4000</v>
      </c>
      <c r="AD3" s="120">
        <v>19540</v>
      </c>
      <c r="AE3" s="120">
        <v>660</v>
      </c>
      <c r="AF3" s="120">
        <v>6250</v>
      </c>
      <c r="AG3" s="120">
        <v>240</v>
      </c>
      <c r="AH3" s="120">
        <v>21720</v>
      </c>
      <c r="AI3" s="120">
        <v>720</v>
      </c>
      <c r="AJ3" s="120">
        <v>19050</v>
      </c>
      <c r="AK3" s="120">
        <v>650</v>
      </c>
      <c r="AL3" s="120">
        <v>26670</v>
      </c>
      <c r="AM3" s="120">
        <v>840</v>
      </c>
      <c r="AN3" s="120">
        <v>20610</v>
      </c>
      <c r="AO3" s="120">
        <v>710</v>
      </c>
      <c r="AP3" s="120">
        <v>17900</v>
      </c>
      <c r="AQ3" s="120">
        <v>660</v>
      </c>
      <c r="AR3" s="120">
        <v>6010</v>
      </c>
      <c r="AS3" s="120">
        <v>280</v>
      </c>
      <c r="AT3" s="120">
        <v>6600</v>
      </c>
      <c r="AU3" s="120">
        <v>240</v>
      </c>
      <c r="AV3" s="120">
        <v>4230</v>
      </c>
      <c r="AW3" s="120">
        <v>160</v>
      </c>
      <c r="AX3" s="120">
        <v>409</v>
      </c>
      <c r="AY3" s="120">
        <v>27</v>
      </c>
      <c r="AZ3" s="120">
        <v>162</v>
      </c>
      <c r="BA3" s="120">
        <v>18</v>
      </c>
      <c r="BB3" s="120">
        <v>1275</v>
      </c>
      <c r="BC3" s="120">
        <v>35</v>
      </c>
      <c r="BD3" s="120">
        <v>791</v>
      </c>
      <c r="BE3" s="120">
        <v>39</v>
      </c>
      <c r="BF3" s="120">
        <v>2240</v>
      </c>
      <c r="BG3" s="120">
        <v>120</v>
      </c>
      <c r="BH3" s="120">
        <v>31310</v>
      </c>
      <c r="BI3" s="120">
        <v>870</v>
      </c>
      <c r="BJ3" s="120">
        <v>9210</v>
      </c>
      <c r="BK3" s="120">
        <v>310</v>
      </c>
      <c r="BL3" s="120">
        <v>55</v>
      </c>
      <c r="BM3" s="120">
        <v>9</v>
      </c>
      <c r="BN3" s="120">
        <v>23850</v>
      </c>
      <c r="BO3" s="120">
        <v>920</v>
      </c>
      <c r="BP3" s="120">
        <v>-80</v>
      </c>
      <c r="BQ3" s="120">
        <v>210</v>
      </c>
      <c r="BR3" s="122">
        <v>853000</v>
      </c>
      <c r="BS3" s="122">
        <v>26000</v>
      </c>
      <c r="BT3" s="120">
        <v>2311</v>
      </c>
      <c r="BU3" s="120">
        <v>75</v>
      </c>
      <c r="BV3" s="120">
        <v>444</v>
      </c>
      <c r="BW3" s="120">
        <v>17</v>
      </c>
      <c r="BX3" s="120">
        <v>1183</v>
      </c>
      <c r="BY3" s="120">
        <v>43</v>
      </c>
      <c r="BZ3" s="120">
        <v>3407</v>
      </c>
      <c r="CA3" s="120">
        <v>98</v>
      </c>
      <c r="CB3" s="120">
        <v>5720</v>
      </c>
      <c r="CC3" s="120">
        <v>240</v>
      </c>
      <c r="CD3" s="120">
        <v>590</v>
      </c>
      <c r="CE3" s="120">
        <v>23</v>
      </c>
      <c r="CF3" s="120">
        <v>2285</v>
      </c>
      <c r="CG3" s="120">
        <v>75</v>
      </c>
      <c r="CH3" s="120">
        <v>415</v>
      </c>
      <c r="CI3" s="120">
        <v>14</v>
      </c>
      <c r="CJ3" s="120">
        <v>32.799999999999997</v>
      </c>
      <c r="CK3" s="120">
        <v>1.2</v>
      </c>
      <c r="CL3" s="120">
        <v>408</v>
      </c>
      <c r="CM3" s="120">
        <v>13</v>
      </c>
      <c r="CN3" s="120">
        <v>49.2</v>
      </c>
      <c r="CO3" s="120">
        <v>1.7</v>
      </c>
      <c r="CP3" s="120">
        <v>296</v>
      </c>
      <c r="CQ3" s="120">
        <v>9.3000000000000007</v>
      </c>
      <c r="CR3" s="120">
        <v>54.9</v>
      </c>
      <c r="CS3" s="120">
        <v>1.9</v>
      </c>
      <c r="CT3" s="120">
        <v>142</v>
      </c>
      <c r="CU3" s="120">
        <v>5.2</v>
      </c>
      <c r="CV3" s="120">
        <v>15.49</v>
      </c>
      <c r="CW3" s="120">
        <v>0.71</v>
      </c>
      <c r="CX3" s="120">
        <v>79.599999999999994</v>
      </c>
      <c r="CY3" s="120">
        <v>2.9</v>
      </c>
      <c r="CZ3" s="120">
        <v>10.88</v>
      </c>
      <c r="DA3" s="120">
        <v>0.42</v>
      </c>
      <c r="DB3" s="120">
        <v>47</v>
      </c>
      <c r="DC3" s="120">
        <v>27</v>
      </c>
      <c r="DD3" s="120">
        <v>12.7</v>
      </c>
      <c r="DE3" s="120">
        <v>3.7</v>
      </c>
      <c r="DF3" s="120">
        <v>14.89</v>
      </c>
      <c r="DG3" s="120">
        <v>0.42</v>
      </c>
      <c r="DH3" s="120">
        <v>10.08</v>
      </c>
      <c r="DI3" s="120">
        <v>0.51</v>
      </c>
      <c r="DJ3" s="120">
        <v>12.18</v>
      </c>
      <c r="DK3" s="120">
        <v>0.63</v>
      </c>
      <c r="DL3" s="120">
        <v>92.7</v>
      </c>
      <c r="DM3" s="120">
        <v>2.6</v>
      </c>
      <c r="DN3" s="120">
        <v>23.34</v>
      </c>
      <c r="DO3" s="120">
        <v>0.77</v>
      </c>
      <c r="DP3" s="120">
        <v>114</v>
      </c>
      <c r="DQ3" s="120">
        <v>19</v>
      </c>
      <c r="DR3" s="120">
        <v>2.7370000000000001E-5</v>
      </c>
      <c r="DS3" s="120">
        <v>5.8999999999999996E-7</v>
      </c>
      <c r="DT3" s="122">
        <v>107200</v>
      </c>
      <c r="DU3" s="122">
        <v>3300</v>
      </c>
      <c r="DV3" s="122">
        <v>1654000</v>
      </c>
      <c r="DW3" s="122">
        <v>64000</v>
      </c>
      <c r="DX3" s="120">
        <v>-140</v>
      </c>
      <c r="DY3" s="120">
        <v>380</v>
      </c>
      <c r="DZ3" s="122">
        <v>252900</v>
      </c>
      <c r="EA3" s="122">
        <v>8200</v>
      </c>
      <c r="EB3" s="120">
        <v>7880</v>
      </c>
      <c r="EC3" s="120">
        <v>290</v>
      </c>
      <c r="ED3" s="122">
        <v>213400</v>
      </c>
      <c r="EE3" s="122">
        <v>7800</v>
      </c>
      <c r="EF3" s="122">
        <v>769000</v>
      </c>
      <c r="EG3" s="122">
        <v>22000</v>
      </c>
      <c r="EH3" s="122">
        <v>1328000</v>
      </c>
      <c r="EI3" s="122">
        <v>57000</v>
      </c>
      <c r="EJ3" s="122">
        <v>184200</v>
      </c>
      <c r="EK3" s="122">
        <v>7300</v>
      </c>
      <c r="EL3" s="122">
        <v>121900</v>
      </c>
      <c r="EM3" s="122">
        <v>4000</v>
      </c>
      <c r="EN3" s="120">
        <v>19540</v>
      </c>
      <c r="EO3" s="120">
        <v>660</v>
      </c>
      <c r="EP3" s="120">
        <v>6250</v>
      </c>
      <c r="EQ3" s="120">
        <v>240</v>
      </c>
      <c r="ER3" s="120">
        <v>21720</v>
      </c>
      <c r="ES3" s="120">
        <v>720</v>
      </c>
      <c r="ET3" s="120">
        <v>19050</v>
      </c>
      <c r="EU3" s="120">
        <v>650</v>
      </c>
      <c r="EV3" s="120">
        <v>26670</v>
      </c>
      <c r="EW3" s="120">
        <v>840</v>
      </c>
      <c r="EX3" s="120">
        <v>20610</v>
      </c>
      <c r="EY3" s="120">
        <v>710</v>
      </c>
      <c r="EZ3" s="120">
        <v>17900</v>
      </c>
      <c r="FA3" s="120">
        <v>660</v>
      </c>
      <c r="FB3" s="120">
        <v>6010</v>
      </c>
      <c r="FC3" s="120">
        <v>280</v>
      </c>
      <c r="FD3" s="120">
        <v>6600</v>
      </c>
      <c r="FE3" s="120">
        <v>240</v>
      </c>
      <c r="FF3" s="120">
        <v>4230</v>
      </c>
      <c r="FG3" s="120">
        <v>160</v>
      </c>
      <c r="FH3" s="120">
        <v>61</v>
      </c>
      <c r="FI3" s="120">
        <v>18</v>
      </c>
      <c r="FJ3" s="120">
        <v>1248</v>
      </c>
      <c r="FK3" s="120">
        <v>35</v>
      </c>
      <c r="FL3" s="120">
        <v>773</v>
      </c>
      <c r="FM3" s="120">
        <v>39</v>
      </c>
      <c r="FN3" s="120">
        <v>2190</v>
      </c>
      <c r="FO3" s="120">
        <v>120</v>
      </c>
      <c r="FP3" s="120">
        <v>31310</v>
      </c>
      <c r="FQ3" s="120">
        <v>870</v>
      </c>
      <c r="FR3" s="120">
        <v>9210</v>
      </c>
      <c r="FS3" s="120">
        <v>310</v>
      </c>
      <c r="FT3" s="120">
        <v>55</v>
      </c>
      <c r="FU3" s="120">
        <v>9</v>
      </c>
      <c r="FV3" s="120">
        <v>0</v>
      </c>
      <c r="FW3" s="120">
        <v>0.76810999999999996</v>
      </c>
      <c r="FX3" s="120">
        <v>0.99041000000000001</v>
      </c>
      <c r="FY3" s="120">
        <v>533.82000000000005</v>
      </c>
      <c r="FZ3" s="120">
        <v>0.33055000000000001</v>
      </c>
      <c r="GA3" s="120">
        <v>2.3557000000000001</v>
      </c>
      <c r="GB3" s="120">
        <v>0.14704999999999999</v>
      </c>
      <c r="GC3" s="120">
        <v>1.4068000000000001</v>
      </c>
      <c r="GD3" s="120">
        <v>3.6373000000000002</v>
      </c>
      <c r="GE3" s="120">
        <v>0</v>
      </c>
      <c r="GF3" s="120">
        <v>0.22824</v>
      </c>
      <c r="GG3" s="120">
        <v>0</v>
      </c>
      <c r="GH3" s="120">
        <v>3.1503000000000003E-2</v>
      </c>
      <c r="GI3" s="120">
        <v>0</v>
      </c>
      <c r="GJ3" s="120">
        <v>0</v>
      </c>
      <c r="GK3" s="120">
        <v>0</v>
      </c>
      <c r="GL3" s="120">
        <v>0</v>
      </c>
      <c r="GM3" s="120">
        <v>4.7491999999999999E-2</v>
      </c>
      <c r="GN3" s="120">
        <v>0</v>
      </c>
      <c r="GO3" s="120">
        <v>0</v>
      </c>
      <c r="GP3" s="120">
        <v>3.8847E-2</v>
      </c>
      <c r="GQ3" s="120">
        <v>388.47</v>
      </c>
      <c r="GR3" s="120">
        <v>2.7050999999999998</v>
      </c>
      <c r="GS3" s="120">
        <v>9.7287999999999999E-2</v>
      </c>
      <c r="GT3" s="120">
        <v>0.12945000000000001</v>
      </c>
      <c r="GU3" s="120">
        <v>0.16802</v>
      </c>
      <c r="GV3" s="120">
        <v>1.7631999999999998E-2</v>
      </c>
      <c r="GW3" s="120">
        <v>9.9743000000000002E-3</v>
      </c>
      <c r="GX3" s="120">
        <v>0</v>
      </c>
      <c r="GY3" s="120">
        <v>0</v>
      </c>
      <c r="GZ3" s="120">
        <v>0</v>
      </c>
      <c r="HA3" s="120">
        <v>0</v>
      </c>
      <c r="HB3" s="120">
        <v>0</v>
      </c>
      <c r="HC3" s="120">
        <v>0</v>
      </c>
      <c r="HD3" s="120">
        <v>0</v>
      </c>
      <c r="HE3" s="120">
        <v>0</v>
      </c>
      <c r="HF3" s="120">
        <v>0</v>
      </c>
      <c r="HG3" s="120">
        <v>0</v>
      </c>
      <c r="HH3" s="120">
        <v>0</v>
      </c>
      <c r="HI3" s="120">
        <v>0</v>
      </c>
      <c r="HJ3" s="120">
        <v>0</v>
      </c>
      <c r="HK3" s="120">
        <v>0</v>
      </c>
      <c r="HL3" s="120">
        <v>0</v>
      </c>
      <c r="HM3" s="120">
        <v>0</v>
      </c>
      <c r="HN3" s="120">
        <v>0</v>
      </c>
      <c r="HO3" s="120">
        <v>0</v>
      </c>
      <c r="HP3" s="120">
        <v>0</v>
      </c>
      <c r="HQ3" s="120">
        <v>0</v>
      </c>
      <c r="HR3" s="120">
        <v>0</v>
      </c>
      <c r="HS3" s="120">
        <v>0</v>
      </c>
      <c r="HT3" s="120">
        <v>0</v>
      </c>
      <c r="HU3" s="120">
        <v>0</v>
      </c>
      <c r="HV3" s="120">
        <v>0</v>
      </c>
      <c r="HW3" s="120">
        <v>0</v>
      </c>
      <c r="HX3" s="120">
        <v>0</v>
      </c>
      <c r="HY3" s="120">
        <v>0</v>
      </c>
      <c r="HZ3" s="120">
        <v>0</v>
      </c>
      <c r="IA3" s="120">
        <v>0</v>
      </c>
      <c r="IB3" s="120">
        <v>0</v>
      </c>
      <c r="IC3" s="120">
        <v>0</v>
      </c>
      <c r="ID3" s="120">
        <v>0</v>
      </c>
      <c r="IE3" s="120">
        <v>0</v>
      </c>
      <c r="IF3" s="120">
        <v>0</v>
      </c>
      <c r="IG3" s="120">
        <v>0</v>
      </c>
      <c r="IH3" s="120">
        <v>0</v>
      </c>
      <c r="II3" s="120">
        <v>0</v>
      </c>
      <c r="IJ3" s="120">
        <v>0</v>
      </c>
      <c r="IK3" s="120">
        <v>0</v>
      </c>
      <c r="IL3" s="120">
        <v>0</v>
      </c>
      <c r="IM3" s="120">
        <v>0</v>
      </c>
      <c r="IN3" s="120">
        <v>0</v>
      </c>
      <c r="IO3" s="120">
        <v>0</v>
      </c>
      <c r="IP3" s="120">
        <v>0</v>
      </c>
      <c r="IQ3" s="120">
        <v>0</v>
      </c>
      <c r="IR3" s="120">
        <v>0</v>
      </c>
      <c r="IS3" s="120">
        <v>0</v>
      </c>
      <c r="IT3" s="120">
        <v>0</v>
      </c>
      <c r="IU3" s="120">
        <v>0</v>
      </c>
      <c r="IV3" s="120">
        <v>0</v>
      </c>
      <c r="IW3" s="120">
        <v>0</v>
      </c>
      <c r="IX3" s="120">
        <v>0</v>
      </c>
      <c r="IY3" s="120">
        <v>0</v>
      </c>
      <c r="IZ3" s="120">
        <v>0</v>
      </c>
      <c r="JA3" s="120">
        <v>0</v>
      </c>
      <c r="JB3" s="120">
        <v>0</v>
      </c>
    </row>
    <row r="4" spans="1:262" ht="14.4" x14ac:dyDescent="0.3">
      <c r="A4" s="120" t="s">
        <v>581</v>
      </c>
      <c r="B4" s="120" t="s">
        <v>454</v>
      </c>
      <c r="C4" s="120" t="s">
        <v>764</v>
      </c>
      <c r="D4" s="120" t="s">
        <v>455</v>
      </c>
      <c r="E4" s="121">
        <v>0.40901863425925927</v>
      </c>
      <c r="F4" s="120">
        <v>40.537999999999997</v>
      </c>
      <c r="G4" s="120" t="s">
        <v>582</v>
      </c>
      <c r="H4" s="122">
        <v>4590000</v>
      </c>
      <c r="I4" s="122">
        <v>150000</v>
      </c>
      <c r="J4" s="122">
        <v>1668000</v>
      </c>
      <c r="K4" s="122">
        <v>71000</v>
      </c>
      <c r="L4" s="120">
        <v>66830</v>
      </c>
      <c r="M4" s="120">
        <v>350</v>
      </c>
      <c r="N4" s="122">
        <v>99940</v>
      </c>
      <c r="O4" s="122">
        <v>3800</v>
      </c>
      <c r="P4" s="122">
        <v>325100</v>
      </c>
      <c r="Q4" s="122">
        <v>8700</v>
      </c>
      <c r="R4" s="120">
        <v>9190</v>
      </c>
      <c r="S4" s="120">
        <v>290</v>
      </c>
      <c r="T4" s="122">
        <v>114300</v>
      </c>
      <c r="U4" s="122">
        <v>5200</v>
      </c>
      <c r="V4" s="122">
        <v>774000</v>
      </c>
      <c r="W4" s="122">
        <v>25000</v>
      </c>
      <c r="X4" s="122">
        <v>1127000</v>
      </c>
      <c r="Y4" s="122">
        <v>48000</v>
      </c>
      <c r="Z4" s="122">
        <v>131100</v>
      </c>
      <c r="AA4" s="122">
        <v>5300</v>
      </c>
      <c r="AB4" s="122">
        <v>78300</v>
      </c>
      <c r="AC4" s="122">
        <v>3100</v>
      </c>
      <c r="AD4" s="120">
        <v>10380</v>
      </c>
      <c r="AE4" s="120">
        <v>420</v>
      </c>
      <c r="AF4" s="120">
        <v>4410</v>
      </c>
      <c r="AG4" s="120">
        <v>210</v>
      </c>
      <c r="AH4" s="120">
        <v>10770</v>
      </c>
      <c r="AI4" s="120">
        <v>500</v>
      </c>
      <c r="AJ4" s="120">
        <v>9100</v>
      </c>
      <c r="AK4" s="120">
        <v>400</v>
      </c>
      <c r="AL4" s="120">
        <v>12170</v>
      </c>
      <c r="AM4" s="120">
        <v>620</v>
      </c>
      <c r="AN4" s="120">
        <v>9920</v>
      </c>
      <c r="AO4" s="120">
        <v>410</v>
      </c>
      <c r="AP4" s="120">
        <v>8520</v>
      </c>
      <c r="AQ4" s="120">
        <v>420</v>
      </c>
      <c r="AR4" s="120">
        <v>3310</v>
      </c>
      <c r="AS4" s="120">
        <v>170</v>
      </c>
      <c r="AT4" s="120">
        <v>4090</v>
      </c>
      <c r="AU4" s="120">
        <v>180</v>
      </c>
      <c r="AV4" s="120">
        <v>2980</v>
      </c>
      <c r="AW4" s="120">
        <v>150</v>
      </c>
      <c r="AX4" s="120">
        <v>415</v>
      </c>
      <c r="AY4" s="120">
        <v>24</v>
      </c>
      <c r="AZ4" s="120">
        <v>166</v>
      </c>
      <c r="BA4" s="120">
        <v>16</v>
      </c>
      <c r="BB4" s="120">
        <v>1569</v>
      </c>
      <c r="BC4" s="120">
        <v>54</v>
      </c>
      <c r="BD4" s="120">
        <v>742</v>
      </c>
      <c r="BE4" s="120">
        <v>39</v>
      </c>
      <c r="BF4" s="120">
        <v>2240</v>
      </c>
      <c r="BG4" s="120">
        <v>120</v>
      </c>
      <c r="BH4" s="122">
        <v>36500</v>
      </c>
      <c r="BI4" s="122">
        <v>1400</v>
      </c>
      <c r="BJ4" s="120">
        <v>16590</v>
      </c>
      <c r="BK4" s="120">
        <v>640</v>
      </c>
      <c r="BL4" s="120">
        <v>50.2</v>
      </c>
      <c r="BM4" s="120">
        <v>8.3000000000000007</v>
      </c>
      <c r="BN4" s="122">
        <v>22800</v>
      </c>
      <c r="BO4" s="122">
        <v>1000</v>
      </c>
      <c r="BP4" s="120">
        <v>60</v>
      </c>
      <c r="BQ4" s="120">
        <v>180</v>
      </c>
      <c r="BR4" s="122">
        <v>794000</v>
      </c>
      <c r="BS4" s="122">
        <v>30000</v>
      </c>
      <c r="BT4" s="120">
        <v>1947</v>
      </c>
      <c r="BU4" s="120">
        <v>80</v>
      </c>
      <c r="BV4" s="120">
        <v>409</v>
      </c>
      <c r="BW4" s="120">
        <v>16</v>
      </c>
      <c r="BX4" s="120">
        <v>638</v>
      </c>
      <c r="BY4" s="120">
        <v>29</v>
      </c>
      <c r="BZ4" s="120">
        <v>3450</v>
      </c>
      <c r="CA4" s="120">
        <v>110</v>
      </c>
      <c r="CB4" s="120">
        <v>4880</v>
      </c>
      <c r="CC4" s="120">
        <v>210</v>
      </c>
      <c r="CD4" s="120">
        <v>422</v>
      </c>
      <c r="CE4" s="120">
        <v>17</v>
      </c>
      <c r="CF4" s="120">
        <v>1475</v>
      </c>
      <c r="CG4" s="120">
        <v>58</v>
      </c>
      <c r="CH4" s="120">
        <v>221.4</v>
      </c>
      <c r="CI4" s="120">
        <v>8.9</v>
      </c>
      <c r="CJ4" s="120">
        <v>23.3</v>
      </c>
      <c r="CK4" s="120">
        <v>1.1000000000000001</v>
      </c>
      <c r="CL4" s="120">
        <v>203.4</v>
      </c>
      <c r="CM4" s="120">
        <v>9.5</v>
      </c>
      <c r="CN4" s="120">
        <v>23.6</v>
      </c>
      <c r="CO4" s="120">
        <v>1</v>
      </c>
      <c r="CP4" s="120">
        <v>135.9</v>
      </c>
      <c r="CQ4" s="120">
        <v>6.9</v>
      </c>
      <c r="CR4" s="120">
        <v>26.6</v>
      </c>
      <c r="CS4" s="120">
        <v>1.1000000000000001</v>
      </c>
      <c r="CT4" s="120">
        <v>68</v>
      </c>
      <c r="CU4" s="120">
        <v>3.4</v>
      </c>
      <c r="CV4" s="120">
        <v>8.56</v>
      </c>
      <c r="CW4" s="120">
        <v>0.43</v>
      </c>
      <c r="CX4" s="120">
        <v>49.6</v>
      </c>
      <c r="CY4" s="120">
        <v>2.2000000000000002</v>
      </c>
      <c r="CZ4" s="120">
        <v>7.71</v>
      </c>
      <c r="DA4" s="120">
        <v>0.4</v>
      </c>
      <c r="DB4" s="120">
        <v>58</v>
      </c>
      <c r="DC4" s="120">
        <v>24</v>
      </c>
      <c r="DD4" s="120">
        <v>13.7</v>
      </c>
      <c r="DE4" s="120">
        <v>3.3</v>
      </c>
      <c r="DF4" s="120">
        <v>18.47</v>
      </c>
      <c r="DG4" s="120">
        <v>0.64</v>
      </c>
      <c r="DH4" s="120">
        <v>9.49</v>
      </c>
      <c r="DI4" s="120">
        <v>0.51</v>
      </c>
      <c r="DJ4" s="120">
        <v>12.08</v>
      </c>
      <c r="DK4" s="120">
        <v>0.64</v>
      </c>
      <c r="DL4" s="120">
        <v>108.8</v>
      </c>
      <c r="DM4" s="120">
        <v>4.2</v>
      </c>
      <c r="DN4" s="120">
        <v>42.2</v>
      </c>
      <c r="DO4" s="120">
        <v>1.6</v>
      </c>
      <c r="DP4" s="120">
        <v>105</v>
      </c>
      <c r="DQ4" s="120">
        <v>18</v>
      </c>
      <c r="DR4" s="120">
        <v>5.3100000000000003E-5</v>
      </c>
      <c r="DS4" s="120">
        <v>1.1999999999999999E-6</v>
      </c>
      <c r="DT4" s="122">
        <v>99100</v>
      </c>
      <c r="DU4" s="122">
        <v>3800</v>
      </c>
      <c r="DV4" s="122">
        <v>1586000</v>
      </c>
      <c r="DW4" s="122">
        <v>71000</v>
      </c>
      <c r="DX4" s="120">
        <v>120</v>
      </c>
      <c r="DY4" s="120">
        <v>350</v>
      </c>
      <c r="DZ4" s="122">
        <v>211600</v>
      </c>
      <c r="EA4" s="122">
        <v>8700</v>
      </c>
      <c r="EB4" s="120">
        <v>7210</v>
      </c>
      <c r="EC4" s="120">
        <v>290</v>
      </c>
      <c r="ED4" s="122">
        <v>114300</v>
      </c>
      <c r="EE4" s="122">
        <v>5200</v>
      </c>
      <c r="EF4" s="122">
        <v>774000</v>
      </c>
      <c r="EG4" s="122">
        <v>25000</v>
      </c>
      <c r="EH4" s="122">
        <v>1127000</v>
      </c>
      <c r="EI4" s="122">
        <v>48000</v>
      </c>
      <c r="EJ4" s="122">
        <v>131100</v>
      </c>
      <c r="EK4" s="122">
        <v>5300</v>
      </c>
      <c r="EL4" s="122">
        <v>78300</v>
      </c>
      <c r="EM4" s="122">
        <v>3100</v>
      </c>
      <c r="EN4" s="120">
        <v>10380</v>
      </c>
      <c r="EO4" s="120">
        <v>420</v>
      </c>
      <c r="EP4" s="120">
        <v>4410</v>
      </c>
      <c r="EQ4" s="120">
        <v>210</v>
      </c>
      <c r="ER4" s="120">
        <v>10770</v>
      </c>
      <c r="ES4" s="120">
        <v>500</v>
      </c>
      <c r="ET4" s="120">
        <v>9100</v>
      </c>
      <c r="EU4" s="120">
        <v>400</v>
      </c>
      <c r="EV4" s="120">
        <v>12170</v>
      </c>
      <c r="EW4" s="120">
        <v>620</v>
      </c>
      <c r="EX4" s="120">
        <v>9920</v>
      </c>
      <c r="EY4" s="120">
        <v>410</v>
      </c>
      <c r="EZ4" s="120">
        <v>8520</v>
      </c>
      <c r="FA4" s="120">
        <v>420</v>
      </c>
      <c r="FB4" s="120">
        <v>3310</v>
      </c>
      <c r="FC4" s="120">
        <v>170</v>
      </c>
      <c r="FD4" s="120">
        <v>4090</v>
      </c>
      <c r="FE4" s="120">
        <v>180</v>
      </c>
      <c r="FF4" s="120">
        <v>2980</v>
      </c>
      <c r="FG4" s="120">
        <v>150</v>
      </c>
      <c r="FH4" s="120">
        <v>66</v>
      </c>
      <c r="FI4" s="120">
        <v>16</v>
      </c>
      <c r="FJ4" s="120">
        <v>1541</v>
      </c>
      <c r="FK4" s="120">
        <v>54</v>
      </c>
      <c r="FL4" s="120">
        <v>724</v>
      </c>
      <c r="FM4" s="120">
        <v>39</v>
      </c>
      <c r="FN4" s="120">
        <v>2190</v>
      </c>
      <c r="FO4" s="120">
        <v>120</v>
      </c>
      <c r="FP4" s="122">
        <v>36500</v>
      </c>
      <c r="FQ4" s="122">
        <v>1400</v>
      </c>
      <c r="FR4" s="120">
        <v>16590</v>
      </c>
      <c r="FS4" s="120">
        <v>640</v>
      </c>
      <c r="FT4" s="120">
        <v>50.2</v>
      </c>
      <c r="FU4" s="120">
        <v>8.3000000000000007</v>
      </c>
      <c r="FV4" s="120">
        <v>0</v>
      </c>
      <c r="FW4" s="120">
        <v>1.0466</v>
      </c>
      <c r="FX4" s="120">
        <v>1.2307999999999999</v>
      </c>
      <c r="FY4" s="120">
        <v>485.81</v>
      </c>
      <c r="FZ4" s="120">
        <v>0.30647000000000002</v>
      </c>
      <c r="GA4" s="120">
        <v>2.1286</v>
      </c>
      <c r="GB4" s="120">
        <v>0</v>
      </c>
      <c r="GC4" s="120">
        <v>4.7774999999999999</v>
      </c>
      <c r="GD4" s="120">
        <v>2.5251999999999999</v>
      </c>
      <c r="GE4" s="120">
        <v>0.26084000000000002</v>
      </c>
      <c r="GF4" s="120">
        <v>0</v>
      </c>
      <c r="GG4" s="120">
        <v>0.12361</v>
      </c>
      <c r="GH4" s="120">
        <v>0</v>
      </c>
      <c r="GI4" s="120">
        <v>0.10915</v>
      </c>
      <c r="GJ4" s="120">
        <v>0</v>
      </c>
      <c r="GK4" s="120">
        <v>0.16364000000000001</v>
      </c>
      <c r="GL4" s="120">
        <v>1.55E-2</v>
      </c>
      <c r="GM4" s="120">
        <v>8.7909000000000001E-2</v>
      </c>
      <c r="GN4" s="120">
        <v>0</v>
      </c>
      <c r="GO4" s="120">
        <v>0</v>
      </c>
      <c r="GP4" s="120">
        <v>2.0808E-2</v>
      </c>
      <c r="GQ4" s="120">
        <v>208.08</v>
      </c>
      <c r="GR4" s="120">
        <v>3.1417000000000002</v>
      </c>
      <c r="GS4" s="120">
        <v>7.4750999999999998E-2</v>
      </c>
      <c r="GT4" s="120">
        <v>0.11222</v>
      </c>
      <c r="GU4" s="120">
        <v>0.16108</v>
      </c>
      <c r="GV4" s="120">
        <v>1.7135000000000001E-2</v>
      </c>
      <c r="GW4" s="120">
        <v>1.7472000000000001E-2</v>
      </c>
      <c r="GX4" s="120">
        <v>0</v>
      </c>
      <c r="GY4" s="120">
        <v>0</v>
      </c>
      <c r="GZ4" s="120">
        <v>0</v>
      </c>
      <c r="HA4" s="120">
        <v>0</v>
      </c>
      <c r="HB4" s="120">
        <v>0</v>
      </c>
      <c r="HC4" s="120">
        <v>0</v>
      </c>
      <c r="HD4" s="120">
        <v>0</v>
      </c>
      <c r="HE4" s="120">
        <v>0</v>
      </c>
      <c r="HF4" s="120">
        <v>0</v>
      </c>
      <c r="HG4" s="120">
        <v>0</v>
      </c>
      <c r="HH4" s="120">
        <v>0</v>
      </c>
      <c r="HI4" s="120">
        <v>0</v>
      </c>
      <c r="HJ4" s="120">
        <v>0</v>
      </c>
      <c r="HK4" s="120">
        <v>0</v>
      </c>
      <c r="HL4" s="120">
        <v>0</v>
      </c>
      <c r="HM4" s="120">
        <v>0</v>
      </c>
      <c r="HN4" s="120">
        <v>0</v>
      </c>
      <c r="HO4" s="120">
        <v>0</v>
      </c>
      <c r="HP4" s="120">
        <v>0</v>
      </c>
      <c r="HQ4" s="120">
        <v>0</v>
      </c>
      <c r="HR4" s="120">
        <v>0</v>
      </c>
      <c r="HS4" s="120">
        <v>0</v>
      </c>
      <c r="HT4" s="120">
        <v>0</v>
      </c>
      <c r="HU4" s="120">
        <v>0</v>
      </c>
      <c r="HV4" s="120">
        <v>0</v>
      </c>
      <c r="HW4" s="120">
        <v>0</v>
      </c>
      <c r="HX4" s="120">
        <v>0</v>
      </c>
      <c r="HY4" s="120">
        <v>0</v>
      </c>
      <c r="HZ4" s="120">
        <v>0</v>
      </c>
      <c r="IA4" s="120">
        <v>0</v>
      </c>
      <c r="IB4" s="120">
        <v>0</v>
      </c>
      <c r="IC4" s="120">
        <v>0</v>
      </c>
      <c r="ID4" s="120">
        <v>0</v>
      </c>
      <c r="IE4" s="120">
        <v>0</v>
      </c>
      <c r="IF4" s="120">
        <v>0</v>
      </c>
      <c r="IG4" s="120">
        <v>0</v>
      </c>
      <c r="IH4" s="120">
        <v>0</v>
      </c>
      <c r="II4" s="120">
        <v>0</v>
      </c>
      <c r="IJ4" s="120">
        <v>0</v>
      </c>
      <c r="IK4" s="120">
        <v>0</v>
      </c>
      <c r="IL4" s="120">
        <v>0</v>
      </c>
      <c r="IM4" s="120">
        <v>0</v>
      </c>
      <c r="IN4" s="120">
        <v>0</v>
      </c>
      <c r="IO4" s="120">
        <v>0</v>
      </c>
      <c r="IP4" s="120">
        <v>0</v>
      </c>
      <c r="IQ4" s="120">
        <v>0</v>
      </c>
      <c r="IR4" s="120">
        <v>0</v>
      </c>
      <c r="IS4" s="120">
        <v>0</v>
      </c>
      <c r="IT4" s="120">
        <v>0</v>
      </c>
      <c r="IU4" s="120">
        <v>0</v>
      </c>
      <c r="IV4" s="120">
        <v>0</v>
      </c>
      <c r="IW4" s="120">
        <v>0</v>
      </c>
      <c r="IX4" s="120">
        <v>0</v>
      </c>
      <c r="IY4" s="120">
        <v>0</v>
      </c>
      <c r="IZ4" s="120">
        <v>0</v>
      </c>
      <c r="JA4" s="120">
        <v>0</v>
      </c>
      <c r="JB4" s="120">
        <v>0</v>
      </c>
    </row>
    <row r="5" spans="1:262" ht="14.4" x14ac:dyDescent="0.3">
      <c r="A5" s="120" t="s">
        <v>583</v>
      </c>
      <c r="B5" s="120" t="s">
        <v>454</v>
      </c>
      <c r="C5" s="120" t="s">
        <v>765</v>
      </c>
      <c r="D5" s="120" t="s">
        <v>455</v>
      </c>
      <c r="E5" s="121">
        <v>0.40983182870370372</v>
      </c>
      <c r="F5" s="120">
        <v>40.850999999999999</v>
      </c>
      <c r="G5" s="120" t="s">
        <v>584</v>
      </c>
      <c r="H5" s="122">
        <v>4550000</v>
      </c>
      <c r="I5" s="122">
        <v>120000</v>
      </c>
      <c r="J5" s="122">
        <v>1582000</v>
      </c>
      <c r="K5" s="122">
        <v>51000</v>
      </c>
      <c r="L5" s="120">
        <v>65680</v>
      </c>
      <c r="M5" s="120">
        <v>350</v>
      </c>
      <c r="N5" s="122">
        <v>99100</v>
      </c>
      <c r="O5" s="122">
        <v>2800</v>
      </c>
      <c r="P5" s="122">
        <v>322000</v>
      </c>
      <c r="Q5" s="122">
        <v>6500</v>
      </c>
      <c r="R5" s="120">
        <v>9080</v>
      </c>
      <c r="S5" s="120">
        <v>230</v>
      </c>
      <c r="T5" s="122">
        <v>107500</v>
      </c>
      <c r="U5" s="122">
        <v>3600</v>
      </c>
      <c r="V5" s="122">
        <v>786000</v>
      </c>
      <c r="W5" s="122">
        <v>25000</v>
      </c>
      <c r="X5" s="122">
        <v>1184000</v>
      </c>
      <c r="Y5" s="122">
        <v>39000</v>
      </c>
      <c r="Z5" s="122">
        <v>138900</v>
      </c>
      <c r="AA5" s="122">
        <v>4700</v>
      </c>
      <c r="AB5" s="122">
        <v>84300</v>
      </c>
      <c r="AC5" s="122">
        <v>3100</v>
      </c>
      <c r="AD5" s="120">
        <v>11480</v>
      </c>
      <c r="AE5" s="120">
        <v>470</v>
      </c>
      <c r="AF5" s="120">
        <v>4320</v>
      </c>
      <c r="AG5" s="120">
        <v>190</v>
      </c>
      <c r="AH5" s="120">
        <v>12460</v>
      </c>
      <c r="AI5" s="120">
        <v>470</v>
      </c>
      <c r="AJ5" s="120">
        <v>10120</v>
      </c>
      <c r="AK5" s="120">
        <v>390</v>
      </c>
      <c r="AL5" s="120">
        <v>13440</v>
      </c>
      <c r="AM5" s="120">
        <v>550</v>
      </c>
      <c r="AN5" s="120">
        <v>10680</v>
      </c>
      <c r="AO5" s="120">
        <v>390</v>
      </c>
      <c r="AP5" s="120">
        <v>9260</v>
      </c>
      <c r="AQ5" s="120">
        <v>340</v>
      </c>
      <c r="AR5" s="120">
        <v>3140</v>
      </c>
      <c r="AS5" s="120">
        <v>150</v>
      </c>
      <c r="AT5" s="120">
        <v>3820</v>
      </c>
      <c r="AU5" s="120">
        <v>170</v>
      </c>
      <c r="AV5" s="120">
        <v>2880</v>
      </c>
      <c r="AW5" s="120">
        <v>120</v>
      </c>
      <c r="AX5" s="120">
        <v>428</v>
      </c>
      <c r="AY5" s="120">
        <v>26</v>
      </c>
      <c r="AZ5" s="120">
        <v>150</v>
      </c>
      <c r="BA5" s="120">
        <v>16</v>
      </c>
      <c r="BB5" s="120">
        <v>1535</v>
      </c>
      <c r="BC5" s="120">
        <v>38</v>
      </c>
      <c r="BD5" s="120">
        <v>718</v>
      </c>
      <c r="BE5" s="120">
        <v>36</v>
      </c>
      <c r="BF5" s="120">
        <v>2260</v>
      </c>
      <c r="BG5" s="120">
        <v>110</v>
      </c>
      <c r="BH5" s="122">
        <v>36400</v>
      </c>
      <c r="BI5" s="122">
        <v>1100</v>
      </c>
      <c r="BJ5" s="120">
        <v>15980</v>
      </c>
      <c r="BK5" s="120">
        <v>540</v>
      </c>
      <c r="BL5" s="120">
        <v>54.5</v>
      </c>
      <c r="BM5" s="120">
        <v>8.6999999999999993</v>
      </c>
      <c r="BN5" s="120">
        <v>21660</v>
      </c>
      <c r="BO5" s="120">
        <v>730</v>
      </c>
      <c r="BP5" s="120">
        <v>-250</v>
      </c>
      <c r="BQ5" s="120">
        <v>170</v>
      </c>
      <c r="BR5" s="122">
        <v>792000</v>
      </c>
      <c r="BS5" s="122">
        <v>22000</v>
      </c>
      <c r="BT5" s="120">
        <v>1937</v>
      </c>
      <c r="BU5" s="120">
        <v>59</v>
      </c>
      <c r="BV5" s="120">
        <v>407</v>
      </c>
      <c r="BW5" s="120">
        <v>13</v>
      </c>
      <c r="BX5" s="120">
        <v>604</v>
      </c>
      <c r="BY5" s="120">
        <v>20</v>
      </c>
      <c r="BZ5" s="120">
        <v>3530</v>
      </c>
      <c r="CA5" s="120">
        <v>110</v>
      </c>
      <c r="CB5" s="120">
        <v>5150</v>
      </c>
      <c r="CC5" s="120">
        <v>170</v>
      </c>
      <c r="CD5" s="120">
        <v>449</v>
      </c>
      <c r="CE5" s="120">
        <v>15</v>
      </c>
      <c r="CF5" s="120">
        <v>1597</v>
      </c>
      <c r="CG5" s="120">
        <v>58</v>
      </c>
      <c r="CH5" s="120">
        <v>246</v>
      </c>
      <c r="CI5" s="120">
        <v>10</v>
      </c>
      <c r="CJ5" s="120">
        <v>22.9</v>
      </c>
      <c r="CK5" s="120">
        <v>1</v>
      </c>
      <c r="CL5" s="120">
        <v>236.6</v>
      </c>
      <c r="CM5" s="120">
        <v>9</v>
      </c>
      <c r="CN5" s="120">
        <v>26.4</v>
      </c>
      <c r="CO5" s="120">
        <v>1</v>
      </c>
      <c r="CP5" s="120">
        <v>150.80000000000001</v>
      </c>
      <c r="CQ5" s="120">
        <v>6.2</v>
      </c>
      <c r="CR5" s="120">
        <v>28.8</v>
      </c>
      <c r="CS5" s="120">
        <v>1.1000000000000001</v>
      </c>
      <c r="CT5" s="120">
        <v>74.3</v>
      </c>
      <c r="CU5" s="120">
        <v>2.8</v>
      </c>
      <c r="CV5" s="120">
        <v>8.18</v>
      </c>
      <c r="CW5" s="120">
        <v>0.38</v>
      </c>
      <c r="CX5" s="120">
        <v>46.6</v>
      </c>
      <c r="CY5" s="120">
        <v>2.1</v>
      </c>
      <c r="CZ5" s="120">
        <v>7.48</v>
      </c>
      <c r="DA5" s="120">
        <v>0.32</v>
      </c>
      <c r="DB5" s="120">
        <v>75</v>
      </c>
      <c r="DC5" s="120">
        <v>26</v>
      </c>
      <c r="DD5" s="120">
        <v>10.5</v>
      </c>
      <c r="DE5" s="120">
        <v>3.3</v>
      </c>
      <c r="DF5" s="120">
        <v>18.14</v>
      </c>
      <c r="DG5" s="120">
        <v>0.46</v>
      </c>
      <c r="DH5" s="120">
        <v>9.2100000000000009</v>
      </c>
      <c r="DI5" s="120">
        <v>0.47</v>
      </c>
      <c r="DJ5" s="120">
        <v>12.25</v>
      </c>
      <c r="DK5" s="120">
        <v>0.61</v>
      </c>
      <c r="DL5" s="120">
        <v>109.1</v>
      </c>
      <c r="DM5" s="120">
        <v>3.4</v>
      </c>
      <c r="DN5" s="120">
        <v>40.9</v>
      </c>
      <c r="DO5" s="120">
        <v>1.4</v>
      </c>
      <c r="DP5" s="120">
        <v>115</v>
      </c>
      <c r="DQ5" s="120">
        <v>18</v>
      </c>
      <c r="DR5" s="120">
        <v>5.0800000000000002E-5</v>
      </c>
      <c r="DS5" s="120">
        <v>1.1000000000000001E-6</v>
      </c>
      <c r="DT5" s="122">
        <v>98300</v>
      </c>
      <c r="DU5" s="122">
        <v>2800</v>
      </c>
      <c r="DV5" s="122">
        <v>1500000</v>
      </c>
      <c r="DW5" s="122">
        <v>51000</v>
      </c>
      <c r="DX5" s="120">
        <v>-540</v>
      </c>
      <c r="DY5" s="120">
        <v>350</v>
      </c>
      <c r="DZ5" s="122">
        <v>209100</v>
      </c>
      <c r="EA5" s="122">
        <v>6400</v>
      </c>
      <c r="EB5" s="120">
        <v>7130</v>
      </c>
      <c r="EC5" s="120">
        <v>230</v>
      </c>
      <c r="ED5" s="122">
        <v>107500</v>
      </c>
      <c r="EE5" s="122">
        <v>3600</v>
      </c>
      <c r="EF5" s="122">
        <v>786000</v>
      </c>
      <c r="EG5" s="122">
        <v>25000</v>
      </c>
      <c r="EH5" s="122">
        <v>1184000</v>
      </c>
      <c r="EI5" s="122">
        <v>39000</v>
      </c>
      <c r="EJ5" s="122">
        <v>138900</v>
      </c>
      <c r="EK5" s="122">
        <v>4700</v>
      </c>
      <c r="EL5" s="122">
        <v>84300</v>
      </c>
      <c r="EM5" s="122">
        <v>3100</v>
      </c>
      <c r="EN5" s="120">
        <v>11480</v>
      </c>
      <c r="EO5" s="120">
        <v>470</v>
      </c>
      <c r="EP5" s="120">
        <v>4320</v>
      </c>
      <c r="EQ5" s="120">
        <v>190</v>
      </c>
      <c r="ER5" s="120">
        <v>12460</v>
      </c>
      <c r="ES5" s="120">
        <v>470</v>
      </c>
      <c r="ET5" s="120">
        <v>10120</v>
      </c>
      <c r="EU5" s="120">
        <v>390</v>
      </c>
      <c r="EV5" s="120">
        <v>13440</v>
      </c>
      <c r="EW5" s="120">
        <v>550</v>
      </c>
      <c r="EX5" s="120">
        <v>10680</v>
      </c>
      <c r="EY5" s="120">
        <v>390</v>
      </c>
      <c r="EZ5" s="120">
        <v>9260</v>
      </c>
      <c r="FA5" s="120">
        <v>340</v>
      </c>
      <c r="FB5" s="120">
        <v>3140</v>
      </c>
      <c r="FC5" s="120">
        <v>150</v>
      </c>
      <c r="FD5" s="120">
        <v>3820</v>
      </c>
      <c r="FE5" s="120">
        <v>170</v>
      </c>
      <c r="FF5" s="120">
        <v>2880</v>
      </c>
      <c r="FG5" s="120">
        <v>120</v>
      </c>
      <c r="FH5" s="120">
        <v>50</v>
      </c>
      <c r="FI5" s="120">
        <v>16</v>
      </c>
      <c r="FJ5" s="120">
        <v>1507</v>
      </c>
      <c r="FK5" s="120">
        <v>38</v>
      </c>
      <c r="FL5" s="120">
        <v>699</v>
      </c>
      <c r="FM5" s="120">
        <v>36</v>
      </c>
      <c r="FN5" s="120">
        <v>2210</v>
      </c>
      <c r="FO5" s="120">
        <v>110</v>
      </c>
      <c r="FP5" s="122">
        <v>36400</v>
      </c>
      <c r="FQ5" s="122">
        <v>1100</v>
      </c>
      <c r="FR5" s="120">
        <v>15980</v>
      </c>
      <c r="FS5" s="120">
        <v>540</v>
      </c>
      <c r="FT5" s="120">
        <v>54.5</v>
      </c>
      <c r="FU5" s="120">
        <v>8.6999999999999993</v>
      </c>
      <c r="FV5" s="120">
        <v>0</v>
      </c>
      <c r="FW5" s="120">
        <v>0.70548</v>
      </c>
      <c r="FX5" s="120">
        <v>1.3149</v>
      </c>
      <c r="FY5" s="120">
        <v>405.31</v>
      </c>
      <c r="FZ5" s="120">
        <v>0.49098999999999998</v>
      </c>
      <c r="GA5" s="120">
        <v>2.8298999999999999</v>
      </c>
      <c r="GB5" s="120">
        <v>0.19364999999999999</v>
      </c>
      <c r="GC5" s="120">
        <v>1.6889000000000001</v>
      </c>
      <c r="GD5" s="120">
        <v>7.0077999999999996</v>
      </c>
      <c r="GE5" s="120">
        <v>0.15772</v>
      </c>
      <c r="GF5" s="120">
        <v>1.0670999999999999</v>
      </c>
      <c r="GG5" s="120">
        <v>0</v>
      </c>
      <c r="GH5" s="120">
        <v>0</v>
      </c>
      <c r="GI5" s="120">
        <v>0</v>
      </c>
      <c r="GJ5" s="120">
        <v>2.0375999999999998E-2</v>
      </c>
      <c r="GK5" s="120">
        <v>8.7603E-2</v>
      </c>
      <c r="GL5" s="120">
        <v>0</v>
      </c>
      <c r="GM5" s="120">
        <v>0</v>
      </c>
      <c r="GN5" s="120">
        <v>0</v>
      </c>
      <c r="GO5" s="120">
        <v>0</v>
      </c>
      <c r="GP5" s="120">
        <v>2.8074000000000002E-2</v>
      </c>
      <c r="GQ5" s="120">
        <v>280.74</v>
      </c>
      <c r="GR5" s="120">
        <v>3.7976999999999999</v>
      </c>
      <c r="GS5" s="120">
        <v>8.7543999999999997E-2</v>
      </c>
      <c r="GT5" s="120">
        <v>0.16249</v>
      </c>
      <c r="GU5" s="120">
        <v>0.13589000000000001</v>
      </c>
      <c r="GV5" s="120">
        <v>0</v>
      </c>
      <c r="GW5" s="120">
        <v>8.2033000000000002E-3</v>
      </c>
      <c r="GX5" s="120">
        <v>0</v>
      </c>
      <c r="GY5" s="120">
        <v>0</v>
      </c>
      <c r="GZ5" s="120">
        <v>0</v>
      </c>
      <c r="HA5" s="120">
        <v>0</v>
      </c>
      <c r="HB5" s="120">
        <v>0</v>
      </c>
      <c r="HC5" s="120">
        <v>0</v>
      </c>
      <c r="HD5" s="120">
        <v>0</v>
      </c>
      <c r="HE5" s="120">
        <v>0</v>
      </c>
      <c r="HF5" s="120">
        <v>0</v>
      </c>
      <c r="HG5" s="120">
        <v>0</v>
      </c>
      <c r="HH5" s="120">
        <v>0</v>
      </c>
      <c r="HI5" s="120">
        <v>0</v>
      </c>
      <c r="HJ5" s="120">
        <v>0</v>
      </c>
      <c r="HK5" s="120">
        <v>0</v>
      </c>
      <c r="HL5" s="120">
        <v>0</v>
      </c>
      <c r="HM5" s="120">
        <v>0</v>
      </c>
      <c r="HN5" s="120">
        <v>0</v>
      </c>
      <c r="HO5" s="120">
        <v>0</v>
      </c>
      <c r="HP5" s="120">
        <v>0</v>
      </c>
      <c r="HQ5" s="120">
        <v>0</v>
      </c>
      <c r="HR5" s="120">
        <v>0</v>
      </c>
      <c r="HS5" s="120">
        <v>0</v>
      </c>
      <c r="HT5" s="120">
        <v>0</v>
      </c>
      <c r="HU5" s="120">
        <v>0</v>
      </c>
      <c r="HV5" s="120">
        <v>0</v>
      </c>
      <c r="HW5" s="120">
        <v>0</v>
      </c>
      <c r="HX5" s="120">
        <v>0</v>
      </c>
      <c r="HY5" s="120">
        <v>0</v>
      </c>
      <c r="HZ5" s="120">
        <v>0</v>
      </c>
      <c r="IA5" s="120">
        <v>0</v>
      </c>
      <c r="IB5" s="120">
        <v>0</v>
      </c>
      <c r="IC5" s="120">
        <v>0</v>
      </c>
      <c r="ID5" s="120">
        <v>0</v>
      </c>
      <c r="IE5" s="120">
        <v>0</v>
      </c>
      <c r="IF5" s="120">
        <v>0</v>
      </c>
      <c r="IG5" s="120">
        <v>0</v>
      </c>
      <c r="IH5" s="120">
        <v>0</v>
      </c>
      <c r="II5" s="120">
        <v>0</v>
      </c>
      <c r="IJ5" s="120">
        <v>0</v>
      </c>
      <c r="IK5" s="120">
        <v>0</v>
      </c>
      <c r="IL5" s="120">
        <v>0</v>
      </c>
      <c r="IM5" s="120">
        <v>0</v>
      </c>
      <c r="IN5" s="120">
        <v>0</v>
      </c>
      <c r="IO5" s="120">
        <v>0</v>
      </c>
      <c r="IP5" s="120">
        <v>0</v>
      </c>
      <c r="IQ5" s="120">
        <v>0</v>
      </c>
      <c r="IR5" s="120">
        <v>0</v>
      </c>
      <c r="IS5" s="120">
        <v>0</v>
      </c>
      <c r="IT5" s="120">
        <v>0</v>
      </c>
      <c r="IU5" s="120">
        <v>0</v>
      </c>
      <c r="IV5" s="120">
        <v>0</v>
      </c>
      <c r="IW5" s="120">
        <v>0</v>
      </c>
      <c r="IX5" s="120">
        <v>0</v>
      </c>
      <c r="IY5" s="120">
        <v>0</v>
      </c>
      <c r="IZ5" s="120">
        <v>0</v>
      </c>
      <c r="JA5" s="120">
        <v>0</v>
      </c>
      <c r="JB5" s="120">
        <v>0</v>
      </c>
    </row>
    <row r="6" spans="1:262" ht="14.4" x14ac:dyDescent="0.3">
      <c r="A6" s="120" t="s">
        <v>585</v>
      </c>
      <c r="B6" s="120" t="s">
        <v>454</v>
      </c>
      <c r="C6" s="120" t="s">
        <v>766</v>
      </c>
      <c r="D6" s="120" t="s">
        <v>455</v>
      </c>
      <c r="E6" s="121">
        <v>0.41064155092592597</v>
      </c>
      <c r="F6" s="120">
        <v>41.008000000000003</v>
      </c>
      <c r="G6" s="120" t="s">
        <v>586</v>
      </c>
      <c r="H6" s="122">
        <v>4250000</v>
      </c>
      <c r="I6" s="122">
        <v>100000</v>
      </c>
      <c r="J6" s="122">
        <v>1534000</v>
      </c>
      <c r="K6" s="122">
        <v>55000</v>
      </c>
      <c r="L6" s="120">
        <v>66120</v>
      </c>
      <c r="M6" s="120">
        <v>350</v>
      </c>
      <c r="N6" s="122">
        <v>94900</v>
      </c>
      <c r="O6" s="122">
        <v>2600</v>
      </c>
      <c r="P6" s="122">
        <v>307600</v>
      </c>
      <c r="Q6" s="122">
        <v>6500</v>
      </c>
      <c r="R6" s="120">
        <v>8870</v>
      </c>
      <c r="S6" s="120">
        <v>260</v>
      </c>
      <c r="T6" s="122">
        <v>90800</v>
      </c>
      <c r="U6" s="122">
        <v>2500</v>
      </c>
      <c r="V6" s="122">
        <v>753000</v>
      </c>
      <c r="W6" s="122">
        <v>19000</v>
      </c>
      <c r="X6" s="122">
        <v>1074000</v>
      </c>
      <c r="Y6" s="122">
        <v>29000</v>
      </c>
      <c r="Z6" s="122">
        <v>117600</v>
      </c>
      <c r="AA6" s="122">
        <v>3600</v>
      </c>
      <c r="AB6" s="122">
        <v>73300</v>
      </c>
      <c r="AC6" s="122">
        <v>2300</v>
      </c>
      <c r="AD6" s="120">
        <v>9520</v>
      </c>
      <c r="AE6" s="120">
        <v>310</v>
      </c>
      <c r="AF6" s="120">
        <v>4100</v>
      </c>
      <c r="AG6" s="120">
        <v>160</v>
      </c>
      <c r="AH6" s="120">
        <v>10000</v>
      </c>
      <c r="AI6" s="120">
        <v>350</v>
      </c>
      <c r="AJ6" s="120">
        <v>8060</v>
      </c>
      <c r="AK6" s="120">
        <v>260</v>
      </c>
      <c r="AL6" s="120">
        <v>10700</v>
      </c>
      <c r="AM6" s="120">
        <v>310</v>
      </c>
      <c r="AN6" s="120">
        <v>8480</v>
      </c>
      <c r="AO6" s="120">
        <v>280</v>
      </c>
      <c r="AP6" s="120">
        <v>7130</v>
      </c>
      <c r="AQ6" s="120">
        <v>230</v>
      </c>
      <c r="AR6" s="120">
        <v>2400</v>
      </c>
      <c r="AS6" s="120">
        <v>120</v>
      </c>
      <c r="AT6" s="120">
        <v>3120</v>
      </c>
      <c r="AU6" s="120">
        <v>130</v>
      </c>
      <c r="AV6" s="120">
        <v>2330</v>
      </c>
      <c r="AW6" s="120">
        <v>120</v>
      </c>
      <c r="AX6" s="120">
        <v>455</v>
      </c>
      <c r="AY6" s="120">
        <v>29</v>
      </c>
      <c r="AZ6" s="120">
        <v>170</v>
      </c>
      <c r="BA6" s="120">
        <v>16</v>
      </c>
      <c r="BB6" s="120">
        <v>1368</v>
      </c>
      <c r="BC6" s="120">
        <v>38</v>
      </c>
      <c r="BD6" s="120">
        <v>711</v>
      </c>
      <c r="BE6" s="120">
        <v>34</v>
      </c>
      <c r="BF6" s="120">
        <v>2004</v>
      </c>
      <c r="BG6" s="120">
        <v>92</v>
      </c>
      <c r="BH6" s="120">
        <v>28610</v>
      </c>
      <c r="BI6" s="120">
        <v>770</v>
      </c>
      <c r="BJ6" s="120">
        <v>13570</v>
      </c>
      <c r="BK6" s="120">
        <v>310</v>
      </c>
      <c r="BL6" s="120">
        <v>36.1</v>
      </c>
      <c r="BM6" s="120">
        <v>7.2</v>
      </c>
      <c r="BN6" s="120">
        <v>21130</v>
      </c>
      <c r="BO6" s="120">
        <v>790</v>
      </c>
      <c r="BP6" s="120">
        <v>130</v>
      </c>
      <c r="BQ6" s="120">
        <v>160</v>
      </c>
      <c r="BR6" s="122">
        <v>763000</v>
      </c>
      <c r="BS6" s="122">
        <v>21000</v>
      </c>
      <c r="BT6" s="120">
        <v>1823</v>
      </c>
      <c r="BU6" s="120">
        <v>60</v>
      </c>
      <c r="BV6" s="120">
        <v>399</v>
      </c>
      <c r="BW6" s="120">
        <v>15</v>
      </c>
      <c r="BX6" s="120">
        <v>513</v>
      </c>
      <c r="BY6" s="120">
        <v>14</v>
      </c>
      <c r="BZ6" s="120">
        <v>3396</v>
      </c>
      <c r="CA6" s="120">
        <v>84</v>
      </c>
      <c r="CB6" s="120">
        <v>4700</v>
      </c>
      <c r="CC6" s="120">
        <v>130</v>
      </c>
      <c r="CD6" s="120">
        <v>383</v>
      </c>
      <c r="CE6" s="120">
        <v>12</v>
      </c>
      <c r="CF6" s="120">
        <v>1397</v>
      </c>
      <c r="CG6" s="120">
        <v>43</v>
      </c>
      <c r="CH6" s="120">
        <v>205.3</v>
      </c>
      <c r="CI6" s="120">
        <v>6.6</v>
      </c>
      <c r="CJ6" s="120">
        <v>21.79</v>
      </c>
      <c r="CK6" s="120">
        <v>0.85</v>
      </c>
      <c r="CL6" s="120">
        <v>190.9</v>
      </c>
      <c r="CM6" s="120">
        <v>6.7</v>
      </c>
      <c r="CN6" s="120">
        <v>21.14</v>
      </c>
      <c r="CO6" s="120">
        <v>0.67</v>
      </c>
      <c r="CP6" s="120">
        <v>120.8</v>
      </c>
      <c r="CQ6" s="120">
        <v>3.5</v>
      </c>
      <c r="CR6" s="120">
        <v>22.97</v>
      </c>
      <c r="CS6" s="120">
        <v>0.75</v>
      </c>
      <c r="CT6" s="120">
        <v>57.5</v>
      </c>
      <c r="CU6" s="120">
        <v>1.8</v>
      </c>
      <c r="CV6" s="120">
        <v>6.28</v>
      </c>
      <c r="CW6" s="120">
        <v>0.32</v>
      </c>
      <c r="CX6" s="120">
        <v>38.299999999999997</v>
      </c>
      <c r="CY6" s="120">
        <v>1.6</v>
      </c>
      <c r="CZ6" s="120">
        <v>6.09</v>
      </c>
      <c r="DA6" s="120">
        <v>0.31</v>
      </c>
      <c r="DB6" s="120">
        <v>107</v>
      </c>
      <c r="DC6" s="120">
        <v>29</v>
      </c>
      <c r="DD6" s="120">
        <v>14.8</v>
      </c>
      <c r="DE6" s="120">
        <v>3.4</v>
      </c>
      <c r="DF6" s="120">
        <v>16.21</v>
      </c>
      <c r="DG6" s="120">
        <v>0.46</v>
      </c>
      <c r="DH6" s="120">
        <v>9.17</v>
      </c>
      <c r="DI6" s="120">
        <v>0.45</v>
      </c>
      <c r="DJ6" s="120">
        <v>10.9</v>
      </c>
      <c r="DK6" s="120">
        <v>0.51</v>
      </c>
      <c r="DL6" s="120">
        <v>86.1</v>
      </c>
      <c r="DM6" s="120">
        <v>2.2999999999999998</v>
      </c>
      <c r="DN6" s="120">
        <v>34.880000000000003</v>
      </c>
      <c r="DO6" s="120">
        <v>0.8</v>
      </c>
      <c r="DP6" s="120">
        <v>77</v>
      </c>
      <c r="DQ6" s="120">
        <v>15</v>
      </c>
      <c r="DR6" s="120">
        <v>4.5580000000000001E-5</v>
      </c>
      <c r="DS6" s="120">
        <v>9.1999999999999998E-7</v>
      </c>
      <c r="DT6" s="122">
        <v>94100</v>
      </c>
      <c r="DU6" s="122">
        <v>2600</v>
      </c>
      <c r="DV6" s="122">
        <v>1453000</v>
      </c>
      <c r="DW6" s="122">
        <v>55000</v>
      </c>
      <c r="DX6" s="120">
        <v>300</v>
      </c>
      <c r="DY6" s="120">
        <v>350</v>
      </c>
      <c r="DZ6" s="122">
        <v>195400</v>
      </c>
      <c r="EA6" s="122">
        <v>6400</v>
      </c>
      <c r="EB6" s="120">
        <v>6950</v>
      </c>
      <c r="EC6" s="120">
        <v>260</v>
      </c>
      <c r="ED6" s="122">
        <v>90800</v>
      </c>
      <c r="EE6" s="122">
        <v>2500</v>
      </c>
      <c r="EF6" s="122">
        <v>753000</v>
      </c>
      <c r="EG6" s="122">
        <v>19000</v>
      </c>
      <c r="EH6" s="122">
        <v>1074000</v>
      </c>
      <c r="EI6" s="122">
        <v>29000</v>
      </c>
      <c r="EJ6" s="122">
        <v>117600</v>
      </c>
      <c r="EK6" s="122">
        <v>3600</v>
      </c>
      <c r="EL6" s="122">
        <v>73300</v>
      </c>
      <c r="EM6" s="122">
        <v>2300</v>
      </c>
      <c r="EN6" s="120">
        <v>9520</v>
      </c>
      <c r="EO6" s="120">
        <v>310</v>
      </c>
      <c r="EP6" s="120">
        <v>4100</v>
      </c>
      <c r="EQ6" s="120">
        <v>160</v>
      </c>
      <c r="ER6" s="120">
        <v>10000</v>
      </c>
      <c r="ES6" s="120">
        <v>350</v>
      </c>
      <c r="ET6" s="120">
        <v>8060</v>
      </c>
      <c r="EU6" s="120">
        <v>260</v>
      </c>
      <c r="EV6" s="120">
        <v>10700</v>
      </c>
      <c r="EW6" s="120">
        <v>310</v>
      </c>
      <c r="EX6" s="120">
        <v>8480</v>
      </c>
      <c r="EY6" s="120">
        <v>280</v>
      </c>
      <c r="EZ6" s="120">
        <v>7130</v>
      </c>
      <c r="FA6" s="120">
        <v>230</v>
      </c>
      <c r="FB6" s="120">
        <v>2400</v>
      </c>
      <c r="FC6" s="120">
        <v>120</v>
      </c>
      <c r="FD6" s="120">
        <v>3120</v>
      </c>
      <c r="FE6" s="120">
        <v>130</v>
      </c>
      <c r="FF6" s="120">
        <v>2330</v>
      </c>
      <c r="FG6" s="120">
        <v>120</v>
      </c>
      <c r="FH6" s="120">
        <v>71</v>
      </c>
      <c r="FI6" s="120">
        <v>16</v>
      </c>
      <c r="FJ6" s="120">
        <v>1340</v>
      </c>
      <c r="FK6" s="120">
        <v>38</v>
      </c>
      <c r="FL6" s="120">
        <v>693</v>
      </c>
      <c r="FM6" s="120">
        <v>34</v>
      </c>
      <c r="FN6" s="120">
        <v>1960</v>
      </c>
      <c r="FO6" s="120">
        <v>92</v>
      </c>
      <c r="FP6" s="120">
        <v>28610</v>
      </c>
      <c r="FQ6" s="120">
        <v>770</v>
      </c>
      <c r="FR6" s="120">
        <v>13570</v>
      </c>
      <c r="FS6" s="120">
        <v>310</v>
      </c>
      <c r="FT6" s="120">
        <v>36.1</v>
      </c>
      <c r="FU6" s="120">
        <v>7.2</v>
      </c>
      <c r="FV6" s="120">
        <v>0</v>
      </c>
      <c r="FW6" s="120">
        <v>3.4594</v>
      </c>
      <c r="FX6" s="120">
        <v>1.42</v>
      </c>
      <c r="FY6" s="120">
        <v>525.15</v>
      </c>
      <c r="FZ6" s="120">
        <v>0.53280000000000005</v>
      </c>
      <c r="GA6" s="120">
        <v>2.7082999999999999</v>
      </c>
      <c r="GB6" s="120">
        <v>8.7475999999999998E-2</v>
      </c>
      <c r="GC6" s="120">
        <v>6.9664000000000004E-2</v>
      </c>
      <c r="GD6" s="120">
        <v>0.67588000000000004</v>
      </c>
      <c r="GE6" s="120">
        <v>5.0119999999999998E-2</v>
      </c>
      <c r="GF6" s="120">
        <v>0</v>
      </c>
      <c r="GG6" s="120">
        <v>0.16646</v>
      </c>
      <c r="GH6" s="120">
        <v>0</v>
      </c>
      <c r="GI6" s="120">
        <v>0</v>
      </c>
      <c r="GJ6" s="120">
        <v>4.0415E-2</v>
      </c>
      <c r="GK6" s="120">
        <v>0.17377999999999999</v>
      </c>
      <c r="GL6" s="120">
        <v>2.0874E-2</v>
      </c>
      <c r="GM6" s="120">
        <v>0</v>
      </c>
      <c r="GN6" s="120">
        <v>0</v>
      </c>
      <c r="GO6" s="120">
        <v>0</v>
      </c>
      <c r="GP6" s="120">
        <v>2.0124E-2</v>
      </c>
      <c r="GQ6" s="120">
        <v>201.24</v>
      </c>
      <c r="GR6" s="120">
        <v>3.6755</v>
      </c>
      <c r="GS6" s="120">
        <v>0.11466</v>
      </c>
      <c r="GT6" s="120">
        <v>0.14235</v>
      </c>
      <c r="GU6" s="120">
        <v>0.15809999999999999</v>
      </c>
      <c r="GV6" s="120">
        <v>2.3061000000000002E-2</v>
      </c>
      <c r="GW6" s="120">
        <v>6.7987000000000004E-3</v>
      </c>
      <c r="GX6" s="120">
        <v>0</v>
      </c>
      <c r="GY6" s="120">
        <v>0</v>
      </c>
      <c r="GZ6" s="120">
        <v>0</v>
      </c>
      <c r="HA6" s="120">
        <v>0</v>
      </c>
      <c r="HB6" s="120">
        <v>0</v>
      </c>
      <c r="HC6" s="120">
        <v>0</v>
      </c>
      <c r="HD6" s="120">
        <v>0</v>
      </c>
      <c r="HE6" s="120">
        <v>0</v>
      </c>
      <c r="HF6" s="120">
        <v>0</v>
      </c>
      <c r="HG6" s="120">
        <v>0</v>
      </c>
      <c r="HH6" s="120">
        <v>0</v>
      </c>
      <c r="HI6" s="120">
        <v>0</v>
      </c>
      <c r="HJ6" s="120">
        <v>0</v>
      </c>
      <c r="HK6" s="120">
        <v>0</v>
      </c>
      <c r="HL6" s="120">
        <v>0</v>
      </c>
      <c r="HM6" s="120">
        <v>0</v>
      </c>
      <c r="HN6" s="120">
        <v>0</v>
      </c>
      <c r="HO6" s="120">
        <v>0</v>
      </c>
      <c r="HP6" s="120">
        <v>0</v>
      </c>
      <c r="HQ6" s="120">
        <v>0</v>
      </c>
      <c r="HR6" s="120">
        <v>0</v>
      </c>
      <c r="HS6" s="120">
        <v>0</v>
      </c>
      <c r="HT6" s="120">
        <v>0</v>
      </c>
      <c r="HU6" s="120">
        <v>0</v>
      </c>
      <c r="HV6" s="120">
        <v>0</v>
      </c>
      <c r="HW6" s="120">
        <v>0</v>
      </c>
      <c r="HX6" s="120">
        <v>0</v>
      </c>
      <c r="HY6" s="120">
        <v>0</v>
      </c>
      <c r="HZ6" s="120">
        <v>0</v>
      </c>
      <c r="IA6" s="120">
        <v>0</v>
      </c>
      <c r="IB6" s="120">
        <v>0</v>
      </c>
      <c r="IC6" s="120">
        <v>0</v>
      </c>
      <c r="ID6" s="120">
        <v>0</v>
      </c>
      <c r="IE6" s="120">
        <v>0</v>
      </c>
      <c r="IF6" s="120">
        <v>0</v>
      </c>
      <c r="IG6" s="120">
        <v>0</v>
      </c>
      <c r="IH6" s="120">
        <v>0</v>
      </c>
      <c r="II6" s="120">
        <v>0</v>
      </c>
      <c r="IJ6" s="120">
        <v>0</v>
      </c>
      <c r="IK6" s="120">
        <v>0</v>
      </c>
      <c r="IL6" s="120">
        <v>0</v>
      </c>
      <c r="IM6" s="120">
        <v>0</v>
      </c>
      <c r="IN6" s="120">
        <v>0</v>
      </c>
      <c r="IO6" s="120">
        <v>0</v>
      </c>
      <c r="IP6" s="120">
        <v>0</v>
      </c>
      <c r="IQ6" s="120">
        <v>0</v>
      </c>
      <c r="IR6" s="120">
        <v>0</v>
      </c>
      <c r="IS6" s="120">
        <v>0</v>
      </c>
      <c r="IT6" s="120">
        <v>0</v>
      </c>
      <c r="IU6" s="120">
        <v>0</v>
      </c>
      <c r="IV6" s="120">
        <v>0</v>
      </c>
      <c r="IW6" s="120">
        <v>0</v>
      </c>
      <c r="IX6" s="120">
        <v>0</v>
      </c>
      <c r="IY6" s="120">
        <v>0</v>
      </c>
      <c r="IZ6" s="120">
        <v>0</v>
      </c>
      <c r="JA6" s="120">
        <v>0</v>
      </c>
      <c r="JB6" s="120">
        <v>0</v>
      </c>
    </row>
    <row r="7" spans="1:262" ht="14.4" x14ac:dyDescent="0.3">
      <c r="A7" s="120" t="s">
        <v>587</v>
      </c>
      <c r="B7" s="120" t="s">
        <v>454</v>
      </c>
      <c r="C7" s="120" t="s">
        <v>767</v>
      </c>
      <c r="D7" s="120" t="s">
        <v>455</v>
      </c>
      <c r="E7" s="121">
        <v>0.4114673611111111</v>
      </c>
      <c r="F7" s="120">
        <v>39.598999999999997</v>
      </c>
      <c r="G7" s="120" t="s">
        <v>588</v>
      </c>
      <c r="H7" s="122">
        <v>5430000</v>
      </c>
      <c r="I7" s="122">
        <v>170000</v>
      </c>
      <c r="J7" s="122">
        <v>1629000</v>
      </c>
      <c r="K7" s="122">
        <v>59000</v>
      </c>
      <c r="L7" s="120">
        <v>65680</v>
      </c>
      <c r="M7" s="120">
        <v>320</v>
      </c>
      <c r="N7" s="122">
        <v>99200</v>
      </c>
      <c r="O7" s="122">
        <v>2900</v>
      </c>
      <c r="P7" s="122">
        <v>350500</v>
      </c>
      <c r="Q7" s="122">
        <v>8100</v>
      </c>
      <c r="R7" s="120">
        <v>9200</v>
      </c>
      <c r="S7" s="120">
        <v>250</v>
      </c>
      <c r="T7" s="122">
        <v>192900</v>
      </c>
      <c r="U7" s="122">
        <v>7500</v>
      </c>
      <c r="V7" s="122">
        <v>949000</v>
      </c>
      <c r="W7" s="122">
        <v>29000</v>
      </c>
      <c r="X7" s="122">
        <v>1557000</v>
      </c>
      <c r="Y7" s="122">
        <v>57000</v>
      </c>
      <c r="Z7" s="122">
        <v>194800</v>
      </c>
      <c r="AA7" s="122">
        <v>7900</v>
      </c>
      <c r="AB7" s="122">
        <v>130600</v>
      </c>
      <c r="AC7" s="122">
        <v>5000</v>
      </c>
      <c r="AD7" s="120">
        <v>18910</v>
      </c>
      <c r="AE7" s="120">
        <v>710</v>
      </c>
      <c r="AF7" s="120">
        <v>6400</v>
      </c>
      <c r="AG7" s="120">
        <v>310</v>
      </c>
      <c r="AH7" s="120">
        <v>20460</v>
      </c>
      <c r="AI7" s="120">
        <v>730</v>
      </c>
      <c r="AJ7" s="120">
        <v>17820</v>
      </c>
      <c r="AK7" s="120">
        <v>670</v>
      </c>
      <c r="AL7" s="120">
        <v>24030</v>
      </c>
      <c r="AM7" s="120">
        <v>890</v>
      </c>
      <c r="AN7" s="120">
        <v>19310</v>
      </c>
      <c r="AO7" s="120">
        <v>750</v>
      </c>
      <c r="AP7" s="120">
        <v>16510</v>
      </c>
      <c r="AQ7" s="120">
        <v>640</v>
      </c>
      <c r="AR7" s="120">
        <v>5680</v>
      </c>
      <c r="AS7" s="120">
        <v>240</v>
      </c>
      <c r="AT7" s="120">
        <v>6730</v>
      </c>
      <c r="AU7" s="120">
        <v>240</v>
      </c>
      <c r="AV7" s="120">
        <v>4540</v>
      </c>
      <c r="AW7" s="120">
        <v>170</v>
      </c>
      <c r="AX7" s="120">
        <v>423</v>
      </c>
      <c r="AY7" s="120">
        <v>29</v>
      </c>
      <c r="AZ7" s="120">
        <v>161</v>
      </c>
      <c r="BA7" s="120">
        <v>18</v>
      </c>
      <c r="BB7" s="120">
        <v>1445</v>
      </c>
      <c r="BC7" s="120">
        <v>38</v>
      </c>
      <c r="BD7" s="120">
        <v>747</v>
      </c>
      <c r="BE7" s="120">
        <v>38</v>
      </c>
      <c r="BF7" s="120">
        <v>2510</v>
      </c>
      <c r="BG7" s="120">
        <v>120</v>
      </c>
      <c r="BH7" s="122">
        <v>49700</v>
      </c>
      <c r="BI7" s="122">
        <v>1800</v>
      </c>
      <c r="BJ7" s="120">
        <v>13290</v>
      </c>
      <c r="BK7" s="120">
        <v>490</v>
      </c>
      <c r="BL7" s="120">
        <v>73</v>
      </c>
      <c r="BM7" s="120">
        <v>11</v>
      </c>
      <c r="BN7" s="120">
        <v>22780</v>
      </c>
      <c r="BO7" s="120">
        <v>860</v>
      </c>
      <c r="BP7" s="120">
        <v>350</v>
      </c>
      <c r="BQ7" s="120">
        <v>130</v>
      </c>
      <c r="BR7" s="122">
        <v>803000</v>
      </c>
      <c r="BS7" s="122">
        <v>24000</v>
      </c>
      <c r="BT7" s="120">
        <v>2246</v>
      </c>
      <c r="BU7" s="120">
        <v>76</v>
      </c>
      <c r="BV7" s="120">
        <v>423</v>
      </c>
      <c r="BW7" s="120">
        <v>15</v>
      </c>
      <c r="BX7" s="120">
        <v>1097</v>
      </c>
      <c r="BY7" s="120">
        <v>42</v>
      </c>
      <c r="BZ7" s="120">
        <v>4300</v>
      </c>
      <c r="CA7" s="120">
        <v>130</v>
      </c>
      <c r="CB7" s="120">
        <v>6850</v>
      </c>
      <c r="CC7" s="120">
        <v>250</v>
      </c>
      <c r="CD7" s="120">
        <v>637</v>
      </c>
      <c r="CE7" s="120">
        <v>26</v>
      </c>
      <c r="CF7" s="120">
        <v>2502</v>
      </c>
      <c r="CG7" s="120">
        <v>96</v>
      </c>
      <c r="CH7" s="120">
        <v>410</v>
      </c>
      <c r="CI7" s="120">
        <v>15</v>
      </c>
      <c r="CJ7" s="120">
        <v>34.299999999999997</v>
      </c>
      <c r="CK7" s="120">
        <v>1.6</v>
      </c>
      <c r="CL7" s="120">
        <v>393</v>
      </c>
      <c r="CM7" s="120">
        <v>14</v>
      </c>
      <c r="CN7" s="120">
        <v>47</v>
      </c>
      <c r="CO7" s="120">
        <v>1.8</v>
      </c>
      <c r="CP7" s="120">
        <v>273</v>
      </c>
      <c r="CQ7" s="120">
        <v>10</v>
      </c>
      <c r="CR7" s="120">
        <v>52.6</v>
      </c>
      <c r="CS7" s="120">
        <v>2</v>
      </c>
      <c r="CT7" s="120">
        <v>134</v>
      </c>
      <c r="CU7" s="120">
        <v>5.2</v>
      </c>
      <c r="CV7" s="120">
        <v>14.97</v>
      </c>
      <c r="CW7" s="120">
        <v>0.64</v>
      </c>
      <c r="CX7" s="120">
        <v>83.1</v>
      </c>
      <c r="CY7" s="120">
        <v>3</v>
      </c>
      <c r="CZ7" s="120">
        <v>11.93</v>
      </c>
      <c r="DA7" s="120">
        <v>0.45</v>
      </c>
      <c r="DB7" s="120">
        <v>78</v>
      </c>
      <c r="DC7" s="120">
        <v>29</v>
      </c>
      <c r="DD7" s="120">
        <v>13.2</v>
      </c>
      <c r="DE7" s="120">
        <v>3.9</v>
      </c>
      <c r="DF7" s="120">
        <v>17.22</v>
      </c>
      <c r="DG7" s="120">
        <v>0.46</v>
      </c>
      <c r="DH7" s="120">
        <v>9.69</v>
      </c>
      <c r="DI7" s="120">
        <v>0.51</v>
      </c>
      <c r="DJ7" s="120">
        <v>13.81</v>
      </c>
      <c r="DK7" s="120">
        <v>0.65</v>
      </c>
      <c r="DL7" s="120">
        <v>150.4</v>
      </c>
      <c r="DM7" s="120">
        <v>5.4</v>
      </c>
      <c r="DN7" s="120">
        <v>34.299999999999997</v>
      </c>
      <c r="DO7" s="120">
        <v>1.3</v>
      </c>
      <c r="DP7" s="120">
        <v>157</v>
      </c>
      <c r="DQ7" s="120">
        <v>23</v>
      </c>
      <c r="DR7" s="120">
        <v>4.2469999999999998E-5</v>
      </c>
      <c r="DS7" s="120">
        <v>9.2999999999999999E-7</v>
      </c>
      <c r="DT7" s="122">
        <v>98400</v>
      </c>
      <c r="DU7" s="122">
        <v>2900</v>
      </c>
      <c r="DV7" s="122">
        <v>1550000</v>
      </c>
      <c r="DW7" s="122">
        <v>59000</v>
      </c>
      <c r="DX7" s="120">
        <v>830</v>
      </c>
      <c r="DY7" s="120">
        <v>310</v>
      </c>
      <c r="DZ7" s="122">
        <v>239100</v>
      </c>
      <c r="EA7" s="122">
        <v>8100</v>
      </c>
      <c r="EB7" s="120">
        <v>7310</v>
      </c>
      <c r="EC7" s="120">
        <v>250</v>
      </c>
      <c r="ED7" s="122">
        <v>192900</v>
      </c>
      <c r="EE7" s="122">
        <v>7500</v>
      </c>
      <c r="EF7" s="122">
        <v>949000</v>
      </c>
      <c r="EG7" s="122">
        <v>29000</v>
      </c>
      <c r="EH7" s="122">
        <v>1557000</v>
      </c>
      <c r="EI7" s="122">
        <v>57000</v>
      </c>
      <c r="EJ7" s="122">
        <v>194800</v>
      </c>
      <c r="EK7" s="122">
        <v>7900</v>
      </c>
      <c r="EL7" s="122">
        <v>130600</v>
      </c>
      <c r="EM7" s="122">
        <v>5000</v>
      </c>
      <c r="EN7" s="120">
        <v>18910</v>
      </c>
      <c r="EO7" s="120">
        <v>710</v>
      </c>
      <c r="EP7" s="120">
        <v>6400</v>
      </c>
      <c r="EQ7" s="120">
        <v>310</v>
      </c>
      <c r="ER7" s="120">
        <v>20460</v>
      </c>
      <c r="ES7" s="120">
        <v>730</v>
      </c>
      <c r="ET7" s="120">
        <v>17820</v>
      </c>
      <c r="EU7" s="120">
        <v>670</v>
      </c>
      <c r="EV7" s="120">
        <v>24030</v>
      </c>
      <c r="EW7" s="120">
        <v>890</v>
      </c>
      <c r="EX7" s="120">
        <v>19310</v>
      </c>
      <c r="EY7" s="120">
        <v>750</v>
      </c>
      <c r="EZ7" s="120">
        <v>16510</v>
      </c>
      <c r="FA7" s="120">
        <v>640</v>
      </c>
      <c r="FB7" s="120">
        <v>5680</v>
      </c>
      <c r="FC7" s="120">
        <v>240</v>
      </c>
      <c r="FD7" s="120">
        <v>6730</v>
      </c>
      <c r="FE7" s="120">
        <v>240</v>
      </c>
      <c r="FF7" s="120">
        <v>4540</v>
      </c>
      <c r="FG7" s="120">
        <v>170</v>
      </c>
      <c r="FH7" s="120">
        <v>62</v>
      </c>
      <c r="FI7" s="120">
        <v>18</v>
      </c>
      <c r="FJ7" s="120">
        <v>1418</v>
      </c>
      <c r="FK7" s="120">
        <v>38</v>
      </c>
      <c r="FL7" s="120">
        <v>729</v>
      </c>
      <c r="FM7" s="120">
        <v>38</v>
      </c>
      <c r="FN7" s="120">
        <v>2470</v>
      </c>
      <c r="FO7" s="120">
        <v>120</v>
      </c>
      <c r="FP7" s="122">
        <v>49700</v>
      </c>
      <c r="FQ7" s="122">
        <v>1800</v>
      </c>
      <c r="FR7" s="120">
        <v>13290</v>
      </c>
      <c r="FS7" s="120">
        <v>490</v>
      </c>
      <c r="FT7" s="120">
        <v>72</v>
      </c>
      <c r="FU7" s="120">
        <v>11</v>
      </c>
      <c r="FV7" s="120">
        <v>0</v>
      </c>
      <c r="FW7" s="120">
        <v>0.82628999999999997</v>
      </c>
      <c r="FX7" s="120">
        <v>0.83282</v>
      </c>
      <c r="FY7" s="120">
        <v>311.2</v>
      </c>
      <c r="FZ7" s="120">
        <v>0.41776000000000002</v>
      </c>
      <c r="GA7" s="120">
        <v>2.4498000000000002</v>
      </c>
      <c r="GB7" s="120">
        <v>0.14951999999999999</v>
      </c>
      <c r="GC7" s="120">
        <v>2.0979000000000001</v>
      </c>
      <c r="GD7" s="120">
        <v>4.1795</v>
      </c>
      <c r="GE7" s="120">
        <v>0.11663999999999999</v>
      </c>
      <c r="GF7" s="120">
        <v>0.90227999999999997</v>
      </c>
      <c r="GG7" s="120">
        <v>0.11904000000000001</v>
      </c>
      <c r="GH7" s="120">
        <v>0</v>
      </c>
      <c r="GI7" s="120">
        <v>0.30718000000000001</v>
      </c>
      <c r="GJ7" s="120">
        <v>1.4452E-2</v>
      </c>
      <c r="GK7" s="120">
        <v>6.2147000000000001E-2</v>
      </c>
      <c r="GL7" s="120">
        <v>2.9857000000000002E-2</v>
      </c>
      <c r="GM7" s="120">
        <v>6.1983999999999997E-2</v>
      </c>
      <c r="GN7" s="120">
        <v>0</v>
      </c>
      <c r="GO7" s="120">
        <v>0</v>
      </c>
      <c r="GP7" s="120">
        <v>0</v>
      </c>
      <c r="GQ7" s="120">
        <v>0</v>
      </c>
      <c r="GR7" s="120">
        <v>3.0807000000000002</v>
      </c>
      <c r="GS7" s="120">
        <v>9.9198999999999996E-2</v>
      </c>
      <c r="GT7" s="120">
        <v>0.12512000000000001</v>
      </c>
      <c r="GU7" s="120">
        <v>0.18207999999999999</v>
      </c>
      <c r="GV7" s="120">
        <v>9.0307999999999999E-2</v>
      </c>
      <c r="GW7" s="120">
        <v>8.3829000000000004E-3</v>
      </c>
      <c r="GX7" s="120">
        <v>0</v>
      </c>
      <c r="GY7" s="120">
        <v>0</v>
      </c>
      <c r="GZ7" s="120">
        <v>0</v>
      </c>
      <c r="HA7" s="120">
        <v>0</v>
      </c>
      <c r="HB7" s="120">
        <v>0</v>
      </c>
      <c r="HC7" s="120">
        <v>0</v>
      </c>
      <c r="HD7" s="120">
        <v>0</v>
      </c>
      <c r="HE7" s="120">
        <v>0</v>
      </c>
      <c r="HF7" s="120">
        <v>0</v>
      </c>
      <c r="HG7" s="120">
        <v>0</v>
      </c>
      <c r="HH7" s="120">
        <v>0</v>
      </c>
      <c r="HI7" s="120">
        <v>0</v>
      </c>
      <c r="HJ7" s="120">
        <v>0</v>
      </c>
      <c r="HK7" s="120">
        <v>0</v>
      </c>
      <c r="HL7" s="120">
        <v>0</v>
      </c>
      <c r="HM7" s="120">
        <v>0</v>
      </c>
      <c r="HN7" s="120">
        <v>0</v>
      </c>
      <c r="HO7" s="120">
        <v>0</v>
      </c>
      <c r="HP7" s="120">
        <v>0</v>
      </c>
      <c r="HQ7" s="120">
        <v>0</v>
      </c>
      <c r="HR7" s="120">
        <v>0</v>
      </c>
      <c r="HS7" s="120">
        <v>0</v>
      </c>
      <c r="HT7" s="120">
        <v>0</v>
      </c>
      <c r="HU7" s="120">
        <v>0</v>
      </c>
      <c r="HV7" s="120">
        <v>0</v>
      </c>
      <c r="HW7" s="120">
        <v>0</v>
      </c>
      <c r="HX7" s="120">
        <v>0</v>
      </c>
      <c r="HY7" s="120">
        <v>0</v>
      </c>
      <c r="HZ7" s="120">
        <v>0</v>
      </c>
      <c r="IA7" s="120">
        <v>0</v>
      </c>
      <c r="IB7" s="120">
        <v>0</v>
      </c>
      <c r="IC7" s="120">
        <v>0</v>
      </c>
      <c r="ID7" s="120">
        <v>0</v>
      </c>
      <c r="IE7" s="120">
        <v>0</v>
      </c>
      <c r="IF7" s="120">
        <v>0</v>
      </c>
      <c r="IG7" s="120">
        <v>0</v>
      </c>
      <c r="IH7" s="120">
        <v>0</v>
      </c>
      <c r="II7" s="120">
        <v>0</v>
      </c>
      <c r="IJ7" s="120">
        <v>0</v>
      </c>
      <c r="IK7" s="120">
        <v>0</v>
      </c>
      <c r="IL7" s="120">
        <v>0</v>
      </c>
      <c r="IM7" s="120">
        <v>0</v>
      </c>
      <c r="IN7" s="120">
        <v>0</v>
      </c>
      <c r="IO7" s="120">
        <v>0</v>
      </c>
      <c r="IP7" s="120">
        <v>0</v>
      </c>
      <c r="IQ7" s="120">
        <v>0</v>
      </c>
      <c r="IR7" s="120">
        <v>0</v>
      </c>
      <c r="IS7" s="120">
        <v>0</v>
      </c>
      <c r="IT7" s="120">
        <v>0</v>
      </c>
      <c r="IU7" s="120">
        <v>0</v>
      </c>
      <c r="IV7" s="120">
        <v>0</v>
      </c>
      <c r="IW7" s="120">
        <v>0</v>
      </c>
      <c r="IX7" s="120">
        <v>0</v>
      </c>
      <c r="IY7" s="120">
        <v>0</v>
      </c>
      <c r="IZ7" s="120">
        <v>0</v>
      </c>
      <c r="JA7" s="120">
        <v>0</v>
      </c>
      <c r="JB7" s="120">
        <v>0</v>
      </c>
    </row>
    <row r="8" spans="1:262" ht="14.4" x14ac:dyDescent="0.3">
      <c r="A8" s="120" t="s">
        <v>589</v>
      </c>
      <c r="B8" s="120" t="s">
        <v>454</v>
      </c>
      <c r="C8" s="120" t="s">
        <v>768</v>
      </c>
      <c r="D8" s="120" t="s">
        <v>455</v>
      </c>
      <c r="E8" s="121">
        <v>0.41225937500000004</v>
      </c>
      <c r="F8" s="120">
        <v>41.320999999999998</v>
      </c>
      <c r="G8" s="120" t="s">
        <v>590</v>
      </c>
      <c r="H8" s="122">
        <v>4030000</v>
      </c>
      <c r="I8" s="122">
        <v>100000</v>
      </c>
      <c r="J8" s="122">
        <v>1576000</v>
      </c>
      <c r="K8" s="122">
        <v>55000</v>
      </c>
      <c r="L8" s="120">
        <v>64330</v>
      </c>
      <c r="M8" s="120">
        <v>290</v>
      </c>
      <c r="N8" s="122">
        <v>99400</v>
      </c>
      <c r="O8" s="122">
        <v>3000</v>
      </c>
      <c r="P8" s="122">
        <v>297700</v>
      </c>
      <c r="Q8" s="122">
        <v>6100</v>
      </c>
      <c r="R8" s="120">
        <v>9140</v>
      </c>
      <c r="S8" s="120">
        <v>270</v>
      </c>
      <c r="T8" s="122">
        <v>63300</v>
      </c>
      <c r="U8" s="122">
        <v>1700</v>
      </c>
      <c r="V8" s="122">
        <v>677000</v>
      </c>
      <c r="W8" s="122">
        <v>19000</v>
      </c>
      <c r="X8" s="122">
        <v>949000</v>
      </c>
      <c r="Y8" s="122">
        <v>30000</v>
      </c>
      <c r="Z8" s="122">
        <v>101300</v>
      </c>
      <c r="AA8" s="122">
        <v>3400</v>
      </c>
      <c r="AB8" s="122">
        <v>56900</v>
      </c>
      <c r="AC8" s="122">
        <v>1700</v>
      </c>
      <c r="AD8" s="120">
        <v>6360</v>
      </c>
      <c r="AE8" s="120">
        <v>220</v>
      </c>
      <c r="AF8" s="120">
        <v>3750</v>
      </c>
      <c r="AG8" s="120">
        <v>180</v>
      </c>
      <c r="AH8" s="120">
        <v>6360</v>
      </c>
      <c r="AI8" s="120">
        <v>220</v>
      </c>
      <c r="AJ8" s="120">
        <v>4820</v>
      </c>
      <c r="AK8" s="120">
        <v>190</v>
      </c>
      <c r="AL8" s="120">
        <v>6630</v>
      </c>
      <c r="AM8" s="120">
        <v>250</v>
      </c>
      <c r="AN8" s="120">
        <v>5400</v>
      </c>
      <c r="AO8" s="120">
        <v>180</v>
      </c>
      <c r="AP8" s="120">
        <v>4840</v>
      </c>
      <c r="AQ8" s="120">
        <v>170</v>
      </c>
      <c r="AR8" s="120">
        <v>1893</v>
      </c>
      <c r="AS8" s="120">
        <v>90</v>
      </c>
      <c r="AT8" s="120">
        <v>2620</v>
      </c>
      <c r="AU8" s="120">
        <v>130</v>
      </c>
      <c r="AV8" s="120">
        <v>2100</v>
      </c>
      <c r="AW8" s="120">
        <v>120</v>
      </c>
      <c r="AX8" s="120">
        <v>393</v>
      </c>
      <c r="AY8" s="120">
        <v>28</v>
      </c>
      <c r="AZ8" s="120">
        <v>177</v>
      </c>
      <c r="BA8" s="120">
        <v>20</v>
      </c>
      <c r="BB8" s="120">
        <v>1697</v>
      </c>
      <c r="BC8" s="120">
        <v>46</v>
      </c>
      <c r="BD8" s="120">
        <v>660</v>
      </c>
      <c r="BE8" s="120">
        <v>31</v>
      </c>
      <c r="BF8" s="120">
        <v>1927</v>
      </c>
      <c r="BG8" s="120">
        <v>89</v>
      </c>
      <c r="BH8" s="120">
        <v>22210</v>
      </c>
      <c r="BI8" s="120">
        <v>740</v>
      </c>
      <c r="BJ8" s="120">
        <v>22280</v>
      </c>
      <c r="BK8" s="120">
        <v>680</v>
      </c>
      <c r="BL8" s="120">
        <v>34.9</v>
      </c>
      <c r="BM8" s="120">
        <v>7.1</v>
      </c>
      <c r="BN8" s="120">
        <v>22350</v>
      </c>
      <c r="BO8" s="120">
        <v>820</v>
      </c>
      <c r="BP8" s="120">
        <v>70</v>
      </c>
      <c r="BQ8" s="120">
        <v>120</v>
      </c>
      <c r="BR8" s="122">
        <v>810000</v>
      </c>
      <c r="BS8" s="122">
        <v>24000</v>
      </c>
      <c r="BT8" s="120">
        <v>1769</v>
      </c>
      <c r="BU8" s="120">
        <v>57</v>
      </c>
      <c r="BV8" s="120">
        <v>423</v>
      </c>
      <c r="BW8" s="120">
        <v>15</v>
      </c>
      <c r="BX8" s="120">
        <v>362.4</v>
      </c>
      <c r="BY8" s="120">
        <v>9.5</v>
      </c>
      <c r="BZ8" s="120">
        <v>3090</v>
      </c>
      <c r="CA8" s="120">
        <v>88</v>
      </c>
      <c r="CB8" s="120">
        <v>4200</v>
      </c>
      <c r="CC8" s="120">
        <v>130</v>
      </c>
      <c r="CD8" s="120">
        <v>333</v>
      </c>
      <c r="CE8" s="120">
        <v>11</v>
      </c>
      <c r="CF8" s="120">
        <v>1096</v>
      </c>
      <c r="CG8" s="120">
        <v>33</v>
      </c>
      <c r="CH8" s="120">
        <v>138.69999999999999</v>
      </c>
      <c r="CI8" s="120">
        <v>4.8</v>
      </c>
      <c r="CJ8" s="120">
        <v>20.27</v>
      </c>
      <c r="CK8" s="120">
        <v>0.96</v>
      </c>
      <c r="CL8" s="120">
        <v>122.9</v>
      </c>
      <c r="CM8" s="120">
        <v>4.2</v>
      </c>
      <c r="CN8" s="120">
        <v>12.79</v>
      </c>
      <c r="CO8" s="120">
        <v>0.51</v>
      </c>
      <c r="CP8" s="120">
        <v>75.7</v>
      </c>
      <c r="CQ8" s="120">
        <v>2.9</v>
      </c>
      <c r="CR8" s="120">
        <v>14.8</v>
      </c>
      <c r="CS8" s="120">
        <v>0.5</v>
      </c>
      <c r="CT8" s="120">
        <v>39.5</v>
      </c>
      <c r="CU8" s="120">
        <v>1.4</v>
      </c>
      <c r="CV8" s="120">
        <v>5.0199999999999996</v>
      </c>
      <c r="CW8" s="120">
        <v>0.24</v>
      </c>
      <c r="CX8" s="120">
        <v>32.5</v>
      </c>
      <c r="CY8" s="120">
        <v>1.6</v>
      </c>
      <c r="CZ8" s="120">
        <v>5.56</v>
      </c>
      <c r="DA8" s="120">
        <v>0.31</v>
      </c>
      <c r="DB8" s="120">
        <v>49</v>
      </c>
      <c r="DC8" s="120">
        <v>28</v>
      </c>
      <c r="DD8" s="120">
        <v>16.600000000000001</v>
      </c>
      <c r="DE8" s="120">
        <v>4.2</v>
      </c>
      <c r="DF8" s="120">
        <v>20.37</v>
      </c>
      <c r="DG8" s="120">
        <v>0.56000000000000005</v>
      </c>
      <c r="DH8" s="120">
        <v>8.57</v>
      </c>
      <c r="DI8" s="120">
        <v>0.42</v>
      </c>
      <c r="DJ8" s="120">
        <v>10.59</v>
      </c>
      <c r="DK8" s="120">
        <v>0.5</v>
      </c>
      <c r="DL8" s="120">
        <v>67.5</v>
      </c>
      <c r="DM8" s="120">
        <v>2.2000000000000002</v>
      </c>
      <c r="DN8" s="120">
        <v>57.8</v>
      </c>
      <c r="DO8" s="120">
        <v>1.8</v>
      </c>
      <c r="DP8" s="120">
        <v>76</v>
      </c>
      <c r="DQ8" s="120">
        <v>15</v>
      </c>
      <c r="DR8" s="120">
        <v>7.1400000000000001E-5</v>
      </c>
      <c r="DS8" s="120">
        <v>1.3999999999999999E-6</v>
      </c>
      <c r="DT8" s="122">
        <v>98600</v>
      </c>
      <c r="DU8" s="122">
        <v>3000</v>
      </c>
      <c r="DV8" s="122">
        <v>1497000</v>
      </c>
      <c r="DW8" s="122">
        <v>55000</v>
      </c>
      <c r="DX8" s="120">
        <v>140</v>
      </c>
      <c r="DY8" s="120">
        <v>280</v>
      </c>
      <c r="DZ8" s="122">
        <v>187000</v>
      </c>
      <c r="EA8" s="122">
        <v>6100</v>
      </c>
      <c r="EB8" s="120">
        <v>7270</v>
      </c>
      <c r="EC8" s="120">
        <v>270</v>
      </c>
      <c r="ED8" s="122">
        <v>63300</v>
      </c>
      <c r="EE8" s="122">
        <v>1700</v>
      </c>
      <c r="EF8" s="122">
        <v>677000</v>
      </c>
      <c r="EG8" s="122">
        <v>19000</v>
      </c>
      <c r="EH8" s="122">
        <v>949000</v>
      </c>
      <c r="EI8" s="122">
        <v>30000</v>
      </c>
      <c r="EJ8" s="122">
        <v>101300</v>
      </c>
      <c r="EK8" s="122">
        <v>3400</v>
      </c>
      <c r="EL8" s="122">
        <v>56900</v>
      </c>
      <c r="EM8" s="122">
        <v>1700</v>
      </c>
      <c r="EN8" s="120">
        <v>6360</v>
      </c>
      <c r="EO8" s="120">
        <v>220</v>
      </c>
      <c r="EP8" s="120">
        <v>3750</v>
      </c>
      <c r="EQ8" s="120">
        <v>180</v>
      </c>
      <c r="ER8" s="120">
        <v>6360</v>
      </c>
      <c r="ES8" s="120">
        <v>220</v>
      </c>
      <c r="ET8" s="120">
        <v>4820</v>
      </c>
      <c r="EU8" s="120">
        <v>190</v>
      </c>
      <c r="EV8" s="120">
        <v>6630</v>
      </c>
      <c r="EW8" s="120">
        <v>250</v>
      </c>
      <c r="EX8" s="120">
        <v>5400</v>
      </c>
      <c r="EY8" s="120">
        <v>180</v>
      </c>
      <c r="EZ8" s="120">
        <v>4840</v>
      </c>
      <c r="FA8" s="120">
        <v>170</v>
      </c>
      <c r="FB8" s="120">
        <v>1893</v>
      </c>
      <c r="FC8" s="120">
        <v>90</v>
      </c>
      <c r="FD8" s="120">
        <v>2620</v>
      </c>
      <c r="FE8" s="120">
        <v>130</v>
      </c>
      <c r="FF8" s="120">
        <v>2100</v>
      </c>
      <c r="FG8" s="120">
        <v>120</v>
      </c>
      <c r="FH8" s="120">
        <v>78</v>
      </c>
      <c r="FI8" s="120">
        <v>20</v>
      </c>
      <c r="FJ8" s="120">
        <v>1670</v>
      </c>
      <c r="FK8" s="120">
        <v>46</v>
      </c>
      <c r="FL8" s="120">
        <v>642</v>
      </c>
      <c r="FM8" s="120">
        <v>31</v>
      </c>
      <c r="FN8" s="120">
        <v>1886</v>
      </c>
      <c r="FO8" s="120">
        <v>89</v>
      </c>
      <c r="FP8" s="120">
        <v>22210</v>
      </c>
      <c r="FQ8" s="120">
        <v>740</v>
      </c>
      <c r="FR8" s="120">
        <v>22280</v>
      </c>
      <c r="FS8" s="120">
        <v>680</v>
      </c>
      <c r="FT8" s="120">
        <v>34.9</v>
      </c>
      <c r="FU8" s="120">
        <v>7.1</v>
      </c>
      <c r="FV8" s="120">
        <v>0</v>
      </c>
      <c r="FW8" s="120">
        <v>0.89947999999999995</v>
      </c>
      <c r="FX8" s="120">
        <v>1.1763999999999999</v>
      </c>
      <c r="FY8" s="120">
        <v>439.56</v>
      </c>
      <c r="FZ8" s="120">
        <v>0.36875999999999998</v>
      </c>
      <c r="GA8" s="120">
        <v>2.3633999999999999</v>
      </c>
      <c r="GB8" s="120">
        <v>0.27739000000000003</v>
      </c>
      <c r="GC8" s="120">
        <v>0.64754999999999996</v>
      </c>
      <c r="GD8" s="120">
        <v>1.2475000000000001</v>
      </c>
      <c r="GE8" s="120">
        <v>0.12332</v>
      </c>
      <c r="GF8" s="120">
        <v>0.91073000000000004</v>
      </c>
      <c r="GG8" s="120">
        <v>0.21131</v>
      </c>
      <c r="GH8" s="120">
        <v>0</v>
      </c>
      <c r="GI8" s="120">
        <v>0.18675</v>
      </c>
      <c r="GJ8" s="120">
        <v>1.5298000000000001E-2</v>
      </c>
      <c r="GK8" s="120">
        <v>6.5795999999999993E-2</v>
      </c>
      <c r="GL8" s="120">
        <v>0</v>
      </c>
      <c r="GM8" s="120">
        <v>6.5560999999999994E-2</v>
      </c>
      <c r="GN8" s="120">
        <v>3.0564000000000001E-2</v>
      </c>
      <c r="GO8" s="120">
        <v>0</v>
      </c>
      <c r="GP8" s="120">
        <v>1.5228999999999999E-2</v>
      </c>
      <c r="GQ8" s="120">
        <v>152.29</v>
      </c>
      <c r="GR8" s="120">
        <v>2.6021000000000001</v>
      </c>
      <c r="GS8" s="120">
        <v>9.4015000000000001E-2</v>
      </c>
      <c r="GT8" s="120">
        <v>0.13064000000000001</v>
      </c>
      <c r="GU8" s="120">
        <v>0.11128</v>
      </c>
      <c r="GV8" s="120">
        <v>3.3217999999999998E-2</v>
      </c>
      <c r="GW8" s="120">
        <v>9.4166000000000007E-3</v>
      </c>
      <c r="GX8" s="120">
        <v>0</v>
      </c>
      <c r="GY8" s="120">
        <v>0</v>
      </c>
      <c r="GZ8" s="120">
        <v>0</v>
      </c>
      <c r="HA8" s="120">
        <v>0</v>
      </c>
      <c r="HB8" s="120">
        <v>0</v>
      </c>
      <c r="HC8" s="120">
        <v>0</v>
      </c>
      <c r="HD8" s="120">
        <v>0</v>
      </c>
      <c r="HE8" s="120">
        <v>0</v>
      </c>
      <c r="HF8" s="120">
        <v>0</v>
      </c>
      <c r="HG8" s="120">
        <v>0</v>
      </c>
      <c r="HH8" s="120">
        <v>0</v>
      </c>
      <c r="HI8" s="120">
        <v>0</v>
      </c>
      <c r="HJ8" s="120">
        <v>0</v>
      </c>
      <c r="HK8" s="120">
        <v>0</v>
      </c>
      <c r="HL8" s="120">
        <v>0</v>
      </c>
      <c r="HM8" s="120">
        <v>0</v>
      </c>
      <c r="HN8" s="120">
        <v>0</v>
      </c>
      <c r="HO8" s="120">
        <v>0</v>
      </c>
      <c r="HP8" s="120">
        <v>0</v>
      </c>
      <c r="HQ8" s="120">
        <v>0</v>
      </c>
      <c r="HR8" s="120">
        <v>0</v>
      </c>
      <c r="HS8" s="120">
        <v>0</v>
      </c>
      <c r="HT8" s="120">
        <v>0</v>
      </c>
      <c r="HU8" s="120">
        <v>0</v>
      </c>
      <c r="HV8" s="120">
        <v>0</v>
      </c>
      <c r="HW8" s="120">
        <v>0</v>
      </c>
      <c r="HX8" s="120">
        <v>0</v>
      </c>
      <c r="HY8" s="120">
        <v>0</v>
      </c>
      <c r="HZ8" s="120">
        <v>0</v>
      </c>
      <c r="IA8" s="120">
        <v>0</v>
      </c>
      <c r="IB8" s="120">
        <v>0</v>
      </c>
      <c r="IC8" s="120">
        <v>0</v>
      </c>
      <c r="ID8" s="120">
        <v>0</v>
      </c>
      <c r="IE8" s="120">
        <v>0</v>
      </c>
      <c r="IF8" s="120">
        <v>0</v>
      </c>
      <c r="IG8" s="120">
        <v>0</v>
      </c>
      <c r="IH8" s="120">
        <v>0</v>
      </c>
      <c r="II8" s="120">
        <v>0</v>
      </c>
      <c r="IJ8" s="120">
        <v>0</v>
      </c>
      <c r="IK8" s="120">
        <v>0</v>
      </c>
      <c r="IL8" s="120">
        <v>0</v>
      </c>
      <c r="IM8" s="120">
        <v>0</v>
      </c>
      <c r="IN8" s="120">
        <v>0</v>
      </c>
      <c r="IO8" s="120">
        <v>0</v>
      </c>
      <c r="IP8" s="120">
        <v>0</v>
      </c>
      <c r="IQ8" s="120">
        <v>0</v>
      </c>
      <c r="IR8" s="120">
        <v>0</v>
      </c>
      <c r="IS8" s="120">
        <v>0</v>
      </c>
      <c r="IT8" s="120">
        <v>0</v>
      </c>
      <c r="IU8" s="120">
        <v>0</v>
      </c>
      <c r="IV8" s="120">
        <v>0</v>
      </c>
      <c r="IW8" s="120">
        <v>0</v>
      </c>
      <c r="IX8" s="120">
        <v>0</v>
      </c>
      <c r="IY8" s="120">
        <v>0</v>
      </c>
      <c r="IZ8" s="120">
        <v>0</v>
      </c>
      <c r="JA8" s="120">
        <v>0</v>
      </c>
      <c r="JB8" s="120">
        <v>0</v>
      </c>
    </row>
    <row r="9" spans="1:262" ht="14.4" x14ac:dyDescent="0.3">
      <c r="A9" s="120" t="s">
        <v>591</v>
      </c>
      <c r="B9" s="120" t="s">
        <v>454</v>
      </c>
      <c r="C9" s="120" t="s">
        <v>769</v>
      </c>
      <c r="D9" s="120" t="s">
        <v>455</v>
      </c>
      <c r="E9" s="121">
        <v>0.41311701388888888</v>
      </c>
      <c r="F9" s="120">
        <v>37.720999999999997</v>
      </c>
      <c r="G9" s="120" t="s">
        <v>592</v>
      </c>
      <c r="H9" s="122">
        <v>4310000</v>
      </c>
      <c r="I9" s="122">
        <v>130000</v>
      </c>
      <c r="J9" s="122">
        <v>1643000</v>
      </c>
      <c r="K9" s="122">
        <v>65000</v>
      </c>
      <c r="L9" s="120">
        <v>63630</v>
      </c>
      <c r="M9" s="120">
        <v>390</v>
      </c>
      <c r="N9" s="122">
        <v>101000</v>
      </c>
      <c r="O9" s="122">
        <v>3200</v>
      </c>
      <c r="P9" s="122">
        <v>323000</v>
      </c>
      <c r="Q9" s="122">
        <v>7200</v>
      </c>
      <c r="R9" s="120">
        <v>9130</v>
      </c>
      <c r="S9" s="120">
        <v>250</v>
      </c>
      <c r="T9" s="122">
        <v>95600</v>
      </c>
      <c r="U9" s="122">
        <v>3300</v>
      </c>
      <c r="V9" s="122">
        <v>721000</v>
      </c>
      <c r="W9" s="122">
        <v>24000</v>
      </c>
      <c r="X9" s="122">
        <v>1069000</v>
      </c>
      <c r="Y9" s="122">
        <v>34000</v>
      </c>
      <c r="Z9" s="122">
        <v>122100</v>
      </c>
      <c r="AA9" s="122">
        <v>4500</v>
      </c>
      <c r="AB9" s="122">
        <v>73800</v>
      </c>
      <c r="AC9" s="122">
        <v>2700</v>
      </c>
      <c r="AD9" s="120">
        <v>9500</v>
      </c>
      <c r="AE9" s="120">
        <v>390</v>
      </c>
      <c r="AF9" s="120">
        <v>3810</v>
      </c>
      <c r="AG9" s="120">
        <v>200</v>
      </c>
      <c r="AH9" s="120">
        <v>10210</v>
      </c>
      <c r="AI9" s="120">
        <v>350</v>
      </c>
      <c r="AJ9" s="120">
        <v>8200</v>
      </c>
      <c r="AK9" s="120">
        <v>310</v>
      </c>
      <c r="AL9" s="120">
        <v>11450</v>
      </c>
      <c r="AM9" s="120">
        <v>420</v>
      </c>
      <c r="AN9" s="120">
        <v>8700</v>
      </c>
      <c r="AO9" s="120">
        <v>320</v>
      </c>
      <c r="AP9" s="120">
        <v>7720</v>
      </c>
      <c r="AQ9" s="120">
        <v>300</v>
      </c>
      <c r="AR9" s="120">
        <v>2700</v>
      </c>
      <c r="AS9" s="120">
        <v>140</v>
      </c>
      <c r="AT9" s="120">
        <v>3330</v>
      </c>
      <c r="AU9" s="120">
        <v>150</v>
      </c>
      <c r="AV9" s="120">
        <v>2630</v>
      </c>
      <c r="AW9" s="120">
        <v>140</v>
      </c>
      <c r="AX9" s="120">
        <v>406</v>
      </c>
      <c r="AY9" s="120">
        <v>25</v>
      </c>
      <c r="AZ9" s="120">
        <v>159</v>
      </c>
      <c r="BA9" s="120">
        <v>20</v>
      </c>
      <c r="BB9" s="120">
        <v>1286</v>
      </c>
      <c r="BC9" s="120">
        <v>43</v>
      </c>
      <c r="BD9" s="120">
        <v>699</v>
      </c>
      <c r="BE9" s="120">
        <v>38</v>
      </c>
      <c r="BF9" s="120">
        <v>2021</v>
      </c>
      <c r="BG9" s="120">
        <v>80</v>
      </c>
      <c r="BH9" s="120">
        <v>21650</v>
      </c>
      <c r="BI9" s="120">
        <v>870</v>
      </c>
      <c r="BJ9" s="120">
        <v>10560</v>
      </c>
      <c r="BK9" s="120">
        <v>360</v>
      </c>
      <c r="BL9" s="120">
        <v>18.5</v>
      </c>
      <c r="BM9" s="120">
        <v>4.9000000000000004</v>
      </c>
      <c r="BN9" s="120">
        <v>23860</v>
      </c>
      <c r="BO9" s="120">
        <v>980</v>
      </c>
      <c r="BP9" s="120">
        <v>-120</v>
      </c>
      <c r="BQ9" s="120">
        <v>150</v>
      </c>
      <c r="BR9" s="122">
        <v>828000</v>
      </c>
      <c r="BS9" s="122">
        <v>26000</v>
      </c>
      <c r="BT9" s="120">
        <v>2029</v>
      </c>
      <c r="BU9" s="120">
        <v>68</v>
      </c>
      <c r="BV9" s="120">
        <v>426</v>
      </c>
      <c r="BW9" s="120">
        <v>14</v>
      </c>
      <c r="BX9" s="120">
        <v>550</v>
      </c>
      <c r="BY9" s="120">
        <v>19</v>
      </c>
      <c r="BZ9" s="120">
        <v>3310</v>
      </c>
      <c r="CA9" s="120">
        <v>110</v>
      </c>
      <c r="CB9" s="120">
        <v>4760</v>
      </c>
      <c r="CC9" s="120">
        <v>150</v>
      </c>
      <c r="CD9" s="120">
        <v>404</v>
      </c>
      <c r="CE9" s="120">
        <v>15</v>
      </c>
      <c r="CF9" s="120">
        <v>1430</v>
      </c>
      <c r="CG9" s="120">
        <v>52</v>
      </c>
      <c r="CH9" s="120">
        <v>208.4</v>
      </c>
      <c r="CI9" s="120">
        <v>8.6</v>
      </c>
      <c r="CJ9" s="120">
        <v>20.7</v>
      </c>
      <c r="CK9" s="120">
        <v>1.1000000000000001</v>
      </c>
      <c r="CL9" s="120">
        <v>198.5</v>
      </c>
      <c r="CM9" s="120">
        <v>6.8</v>
      </c>
      <c r="CN9" s="120">
        <v>21.89</v>
      </c>
      <c r="CO9" s="120">
        <v>0.82</v>
      </c>
      <c r="CP9" s="120">
        <v>131.5</v>
      </c>
      <c r="CQ9" s="120">
        <v>4.8</v>
      </c>
      <c r="CR9" s="120">
        <v>23.96</v>
      </c>
      <c r="CS9" s="120">
        <v>0.87</v>
      </c>
      <c r="CT9" s="120">
        <v>63.4</v>
      </c>
      <c r="CU9" s="120">
        <v>2.4</v>
      </c>
      <c r="CV9" s="120">
        <v>7.19</v>
      </c>
      <c r="CW9" s="120">
        <v>0.37</v>
      </c>
      <c r="CX9" s="120">
        <v>41.6</v>
      </c>
      <c r="CY9" s="120">
        <v>1.9</v>
      </c>
      <c r="CZ9" s="120">
        <v>6.98</v>
      </c>
      <c r="DA9" s="120">
        <v>0.37</v>
      </c>
      <c r="DB9" s="120">
        <v>64</v>
      </c>
      <c r="DC9" s="120">
        <v>26</v>
      </c>
      <c r="DD9" s="120">
        <v>13</v>
      </c>
      <c r="DE9" s="120">
        <v>4.2</v>
      </c>
      <c r="DF9" s="120">
        <v>15.43</v>
      </c>
      <c r="DG9" s="120">
        <v>0.53</v>
      </c>
      <c r="DH9" s="120">
        <v>9.15</v>
      </c>
      <c r="DI9" s="120">
        <v>0.51</v>
      </c>
      <c r="DJ9" s="120">
        <v>11.18</v>
      </c>
      <c r="DK9" s="120">
        <v>0.45</v>
      </c>
      <c r="DL9" s="120">
        <v>66.2</v>
      </c>
      <c r="DM9" s="120">
        <v>2.7</v>
      </c>
      <c r="DN9" s="120">
        <v>27.54</v>
      </c>
      <c r="DO9" s="120">
        <v>0.93</v>
      </c>
      <c r="DP9" s="120">
        <v>41</v>
      </c>
      <c r="DQ9" s="120">
        <v>11</v>
      </c>
      <c r="DR9" s="120">
        <v>3.3040000000000002E-5</v>
      </c>
      <c r="DS9" s="120">
        <v>5.0999999999999999E-7</v>
      </c>
      <c r="DT9" s="122">
        <v>100200</v>
      </c>
      <c r="DU9" s="122">
        <v>3200</v>
      </c>
      <c r="DV9" s="122">
        <v>1565000</v>
      </c>
      <c r="DW9" s="122">
        <v>65000</v>
      </c>
      <c r="DX9" s="120">
        <v>-300</v>
      </c>
      <c r="DY9" s="120">
        <v>380</v>
      </c>
      <c r="DZ9" s="122">
        <v>212900</v>
      </c>
      <c r="EA9" s="122">
        <v>7100</v>
      </c>
      <c r="EB9" s="120">
        <v>7280</v>
      </c>
      <c r="EC9" s="120">
        <v>250</v>
      </c>
      <c r="ED9" s="122">
        <v>95600</v>
      </c>
      <c r="EE9" s="122">
        <v>3300</v>
      </c>
      <c r="EF9" s="122">
        <v>721000</v>
      </c>
      <c r="EG9" s="122">
        <v>24000</v>
      </c>
      <c r="EH9" s="122">
        <v>1069000</v>
      </c>
      <c r="EI9" s="122">
        <v>34000</v>
      </c>
      <c r="EJ9" s="122">
        <v>122100</v>
      </c>
      <c r="EK9" s="122">
        <v>4500</v>
      </c>
      <c r="EL9" s="122">
        <v>73800</v>
      </c>
      <c r="EM9" s="122">
        <v>2700</v>
      </c>
      <c r="EN9" s="120">
        <v>9500</v>
      </c>
      <c r="EO9" s="120">
        <v>390</v>
      </c>
      <c r="EP9" s="120">
        <v>3810</v>
      </c>
      <c r="EQ9" s="120">
        <v>200</v>
      </c>
      <c r="ER9" s="120">
        <v>10210</v>
      </c>
      <c r="ES9" s="120">
        <v>350</v>
      </c>
      <c r="ET9" s="120">
        <v>8200</v>
      </c>
      <c r="EU9" s="120">
        <v>310</v>
      </c>
      <c r="EV9" s="120">
        <v>11450</v>
      </c>
      <c r="EW9" s="120">
        <v>420</v>
      </c>
      <c r="EX9" s="120">
        <v>8700</v>
      </c>
      <c r="EY9" s="120">
        <v>320</v>
      </c>
      <c r="EZ9" s="120">
        <v>7720</v>
      </c>
      <c r="FA9" s="120">
        <v>300</v>
      </c>
      <c r="FB9" s="120">
        <v>2700</v>
      </c>
      <c r="FC9" s="120">
        <v>140</v>
      </c>
      <c r="FD9" s="120">
        <v>3330</v>
      </c>
      <c r="FE9" s="120">
        <v>150</v>
      </c>
      <c r="FF9" s="120">
        <v>2630</v>
      </c>
      <c r="FG9" s="120">
        <v>140</v>
      </c>
      <c r="FH9" s="120">
        <v>61</v>
      </c>
      <c r="FI9" s="120">
        <v>20</v>
      </c>
      <c r="FJ9" s="120">
        <v>1259</v>
      </c>
      <c r="FK9" s="120">
        <v>43</v>
      </c>
      <c r="FL9" s="120">
        <v>682</v>
      </c>
      <c r="FM9" s="120">
        <v>38</v>
      </c>
      <c r="FN9" s="120">
        <v>1981</v>
      </c>
      <c r="FO9" s="120">
        <v>80</v>
      </c>
      <c r="FP9" s="120">
        <v>21650</v>
      </c>
      <c r="FQ9" s="120">
        <v>870</v>
      </c>
      <c r="FR9" s="120">
        <v>10560</v>
      </c>
      <c r="FS9" s="120">
        <v>360</v>
      </c>
      <c r="FT9" s="120">
        <v>18.5</v>
      </c>
      <c r="FU9" s="120">
        <v>4.9000000000000004</v>
      </c>
      <c r="FV9" s="120">
        <v>0</v>
      </c>
      <c r="FW9" s="120">
        <v>0.80635999999999997</v>
      </c>
      <c r="FX9" s="120">
        <v>1.1778</v>
      </c>
      <c r="FY9" s="120">
        <v>517.15</v>
      </c>
      <c r="FZ9" s="120">
        <v>0.43711</v>
      </c>
      <c r="GA9" s="120">
        <v>2.6772</v>
      </c>
      <c r="GB9" s="120">
        <v>0.32830999999999999</v>
      </c>
      <c r="GC9" s="120">
        <v>0.99729000000000001</v>
      </c>
      <c r="GD9" s="120">
        <v>0.94577</v>
      </c>
      <c r="GE9" s="120">
        <v>3.7544000000000001E-2</v>
      </c>
      <c r="GF9" s="120">
        <v>0.68378000000000005</v>
      </c>
      <c r="GG9" s="120">
        <v>0</v>
      </c>
      <c r="GH9" s="120">
        <v>0</v>
      </c>
      <c r="GI9" s="120">
        <v>0.15340000000000001</v>
      </c>
      <c r="GJ9" s="120">
        <v>1.5136999999999999E-2</v>
      </c>
      <c r="GK9" s="120">
        <v>6.5113000000000004E-2</v>
      </c>
      <c r="GL9" s="120">
        <v>1.5635E-2</v>
      </c>
      <c r="GM9" s="120">
        <v>0.10292</v>
      </c>
      <c r="GN9" s="120">
        <v>2.1052999999999999E-2</v>
      </c>
      <c r="GO9" s="120">
        <v>0</v>
      </c>
      <c r="GP9" s="120">
        <v>1.5066E-2</v>
      </c>
      <c r="GQ9" s="120">
        <v>150.66</v>
      </c>
      <c r="GR9" s="120">
        <v>2.6383000000000001</v>
      </c>
      <c r="GS9" s="120">
        <v>9.0273999999999993E-2</v>
      </c>
      <c r="GT9" s="120">
        <v>0.14488999999999999</v>
      </c>
      <c r="GU9" s="120">
        <v>0.12764</v>
      </c>
      <c r="GV9" s="120">
        <v>3.4514000000000003E-2</v>
      </c>
      <c r="GW9" s="120">
        <v>9.3085000000000008E-3</v>
      </c>
      <c r="GX9" s="120">
        <v>0</v>
      </c>
      <c r="GY9" s="120">
        <v>0</v>
      </c>
      <c r="GZ9" s="120">
        <v>0</v>
      </c>
      <c r="HA9" s="120">
        <v>0</v>
      </c>
      <c r="HB9" s="120">
        <v>0</v>
      </c>
      <c r="HC9" s="120">
        <v>0</v>
      </c>
      <c r="HD9" s="120">
        <v>0</v>
      </c>
      <c r="HE9" s="120">
        <v>0</v>
      </c>
      <c r="HF9" s="120">
        <v>0</v>
      </c>
      <c r="HG9" s="120">
        <v>0</v>
      </c>
      <c r="HH9" s="120">
        <v>0</v>
      </c>
      <c r="HI9" s="120">
        <v>0</v>
      </c>
      <c r="HJ9" s="120">
        <v>0</v>
      </c>
      <c r="HK9" s="120">
        <v>0</v>
      </c>
      <c r="HL9" s="120">
        <v>0</v>
      </c>
      <c r="HM9" s="120">
        <v>0</v>
      </c>
      <c r="HN9" s="120">
        <v>0</v>
      </c>
      <c r="HO9" s="120">
        <v>0</v>
      </c>
      <c r="HP9" s="120">
        <v>0</v>
      </c>
      <c r="HQ9" s="120">
        <v>0</v>
      </c>
      <c r="HR9" s="120">
        <v>0</v>
      </c>
      <c r="HS9" s="120">
        <v>0</v>
      </c>
      <c r="HT9" s="120">
        <v>0</v>
      </c>
      <c r="HU9" s="120">
        <v>0</v>
      </c>
      <c r="HV9" s="120">
        <v>0</v>
      </c>
      <c r="HW9" s="120">
        <v>0</v>
      </c>
      <c r="HX9" s="120">
        <v>0</v>
      </c>
      <c r="HY9" s="120">
        <v>0</v>
      </c>
      <c r="HZ9" s="120">
        <v>0</v>
      </c>
      <c r="IA9" s="120">
        <v>0</v>
      </c>
      <c r="IB9" s="120">
        <v>0</v>
      </c>
      <c r="IC9" s="120">
        <v>0</v>
      </c>
      <c r="ID9" s="120">
        <v>0</v>
      </c>
      <c r="IE9" s="120">
        <v>0</v>
      </c>
      <c r="IF9" s="120">
        <v>0</v>
      </c>
      <c r="IG9" s="120">
        <v>0</v>
      </c>
      <c r="IH9" s="120">
        <v>0</v>
      </c>
      <c r="II9" s="120">
        <v>0</v>
      </c>
      <c r="IJ9" s="120">
        <v>0</v>
      </c>
      <c r="IK9" s="120">
        <v>0</v>
      </c>
      <c r="IL9" s="120">
        <v>0</v>
      </c>
      <c r="IM9" s="120">
        <v>0</v>
      </c>
      <c r="IN9" s="120">
        <v>0</v>
      </c>
      <c r="IO9" s="120">
        <v>0</v>
      </c>
      <c r="IP9" s="120">
        <v>0</v>
      </c>
      <c r="IQ9" s="120">
        <v>0</v>
      </c>
      <c r="IR9" s="120">
        <v>0</v>
      </c>
      <c r="IS9" s="120">
        <v>0</v>
      </c>
      <c r="IT9" s="120">
        <v>0</v>
      </c>
      <c r="IU9" s="120">
        <v>0</v>
      </c>
      <c r="IV9" s="120">
        <v>0</v>
      </c>
      <c r="IW9" s="120">
        <v>0</v>
      </c>
      <c r="IX9" s="120">
        <v>0</v>
      </c>
      <c r="IY9" s="120">
        <v>0</v>
      </c>
      <c r="IZ9" s="120">
        <v>0</v>
      </c>
      <c r="JA9" s="120">
        <v>0</v>
      </c>
      <c r="JB9" s="120">
        <v>0</v>
      </c>
    </row>
    <row r="10" spans="1:262" ht="14.4" x14ac:dyDescent="0.3">
      <c r="A10" s="120" t="s">
        <v>593</v>
      </c>
      <c r="B10" s="120" t="s">
        <v>454</v>
      </c>
      <c r="C10" s="120" t="s">
        <v>770</v>
      </c>
      <c r="D10" s="120" t="s">
        <v>455</v>
      </c>
      <c r="E10" s="121">
        <v>0.41389837962962961</v>
      </c>
      <c r="F10" s="120">
        <v>40.225000000000001</v>
      </c>
      <c r="G10" s="120" t="s">
        <v>594</v>
      </c>
      <c r="H10" s="122">
        <v>4520000</v>
      </c>
      <c r="I10" s="122">
        <v>160000</v>
      </c>
      <c r="J10" s="122">
        <v>1698000</v>
      </c>
      <c r="K10" s="122">
        <v>64000</v>
      </c>
      <c r="L10" s="120">
        <v>63350</v>
      </c>
      <c r="M10" s="120">
        <v>350</v>
      </c>
      <c r="N10" s="122">
        <v>102300</v>
      </c>
      <c r="O10" s="122">
        <v>3500</v>
      </c>
      <c r="P10" s="122">
        <v>296700</v>
      </c>
      <c r="Q10" s="122">
        <v>6200</v>
      </c>
      <c r="R10" s="120">
        <v>9360</v>
      </c>
      <c r="S10" s="120">
        <v>270</v>
      </c>
      <c r="T10" s="122">
        <v>103900</v>
      </c>
      <c r="U10" s="122">
        <v>5500</v>
      </c>
      <c r="V10" s="122">
        <v>805000</v>
      </c>
      <c r="W10" s="122">
        <v>39000</v>
      </c>
      <c r="X10" s="122">
        <v>1069000</v>
      </c>
      <c r="Y10" s="122">
        <v>54000</v>
      </c>
      <c r="Z10" s="122">
        <v>118700</v>
      </c>
      <c r="AA10" s="122">
        <v>6200</v>
      </c>
      <c r="AB10" s="122">
        <v>73000</v>
      </c>
      <c r="AC10" s="122">
        <v>4300</v>
      </c>
      <c r="AD10" s="120">
        <v>9390</v>
      </c>
      <c r="AE10" s="120">
        <v>550</v>
      </c>
      <c r="AF10" s="120">
        <v>4340</v>
      </c>
      <c r="AG10" s="120">
        <v>230</v>
      </c>
      <c r="AH10" s="120">
        <v>9880</v>
      </c>
      <c r="AI10" s="120">
        <v>540</v>
      </c>
      <c r="AJ10" s="120">
        <v>8520</v>
      </c>
      <c r="AK10" s="120">
        <v>440</v>
      </c>
      <c r="AL10" s="120">
        <v>11910</v>
      </c>
      <c r="AM10" s="120">
        <v>600</v>
      </c>
      <c r="AN10" s="120">
        <v>9450</v>
      </c>
      <c r="AO10" s="120">
        <v>490</v>
      </c>
      <c r="AP10" s="120">
        <v>8570</v>
      </c>
      <c r="AQ10" s="120">
        <v>430</v>
      </c>
      <c r="AR10" s="120">
        <v>2940</v>
      </c>
      <c r="AS10" s="120">
        <v>190</v>
      </c>
      <c r="AT10" s="120">
        <v>3710</v>
      </c>
      <c r="AU10" s="120">
        <v>200</v>
      </c>
      <c r="AV10" s="120">
        <v>2920</v>
      </c>
      <c r="AW10" s="120">
        <v>200</v>
      </c>
      <c r="AX10" s="120">
        <v>393</v>
      </c>
      <c r="AY10" s="120">
        <v>27</v>
      </c>
      <c r="AZ10" s="120">
        <v>180</v>
      </c>
      <c r="BA10" s="120">
        <v>17</v>
      </c>
      <c r="BB10" s="120">
        <v>2369</v>
      </c>
      <c r="BC10" s="120">
        <v>85</v>
      </c>
      <c r="BD10" s="120">
        <v>768</v>
      </c>
      <c r="BE10" s="120">
        <v>38</v>
      </c>
      <c r="BF10" s="120">
        <v>2330</v>
      </c>
      <c r="BG10" s="120">
        <v>130</v>
      </c>
      <c r="BH10" s="122">
        <v>39100</v>
      </c>
      <c r="BI10" s="122">
        <v>2400</v>
      </c>
      <c r="BJ10" s="122">
        <v>36900</v>
      </c>
      <c r="BK10" s="122">
        <v>1400</v>
      </c>
      <c r="BL10" s="120">
        <v>65</v>
      </c>
      <c r="BM10" s="120">
        <v>11</v>
      </c>
      <c r="BN10" s="120">
        <v>25350</v>
      </c>
      <c r="BO10" s="120">
        <v>980</v>
      </c>
      <c r="BP10" s="120">
        <v>-90</v>
      </c>
      <c r="BQ10" s="120">
        <v>130</v>
      </c>
      <c r="BR10" s="122">
        <v>845000</v>
      </c>
      <c r="BS10" s="122">
        <v>29000</v>
      </c>
      <c r="BT10" s="120">
        <v>1792</v>
      </c>
      <c r="BU10" s="120">
        <v>59</v>
      </c>
      <c r="BV10" s="120">
        <v>443</v>
      </c>
      <c r="BW10" s="120">
        <v>16</v>
      </c>
      <c r="BX10" s="120">
        <v>602</v>
      </c>
      <c r="BY10" s="120">
        <v>32</v>
      </c>
      <c r="BZ10" s="120">
        <v>3710</v>
      </c>
      <c r="CA10" s="120">
        <v>180</v>
      </c>
      <c r="CB10" s="120">
        <v>4790</v>
      </c>
      <c r="CC10" s="120">
        <v>240</v>
      </c>
      <c r="CD10" s="120">
        <v>395</v>
      </c>
      <c r="CE10" s="120">
        <v>20</v>
      </c>
      <c r="CF10" s="120">
        <v>1423</v>
      </c>
      <c r="CG10" s="120">
        <v>83</v>
      </c>
      <c r="CH10" s="120">
        <v>207</v>
      </c>
      <c r="CI10" s="120">
        <v>12</v>
      </c>
      <c r="CJ10" s="120">
        <v>23.7</v>
      </c>
      <c r="CK10" s="120">
        <v>1.2</v>
      </c>
      <c r="CL10" s="120">
        <v>193</v>
      </c>
      <c r="CM10" s="120">
        <v>11</v>
      </c>
      <c r="CN10" s="120">
        <v>22.9</v>
      </c>
      <c r="CO10" s="120">
        <v>1.2</v>
      </c>
      <c r="CP10" s="120">
        <v>137.6</v>
      </c>
      <c r="CQ10" s="120">
        <v>6.9</v>
      </c>
      <c r="CR10" s="120">
        <v>26.2</v>
      </c>
      <c r="CS10" s="120">
        <v>1.4</v>
      </c>
      <c r="CT10" s="120">
        <v>70.8</v>
      </c>
      <c r="CU10" s="120">
        <v>3.6</v>
      </c>
      <c r="CV10" s="120">
        <v>7.88</v>
      </c>
      <c r="CW10" s="120">
        <v>0.5</v>
      </c>
      <c r="CX10" s="120">
        <v>46.6</v>
      </c>
      <c r="CY10" s="120">
        <v>2.5</v>
      </c>
      <c r="CZ10" s="120">
        <v>7.8</v>
      </c>
      <c r="DA10" s="120">
        <v>0.53</v>
      </c>
      <c r="DB10" s="120">
        <v>51</v>
      </c>
      <c r="DC10" s="120">
        <v>27</v>
      </c>
      <c r="DD10" s="120">
        <v>17.600000000000001</v>
      </c>
      <c r="DE10" s="120">
        <v>3.6</v>
      </c>
      <c r="DF10" s="120">
        <v>28.8</v>
      </c>
      <c r="DG10" s="120">
        <v>1</v>
      </c>
      <c r="DH10" s="120">
        <v>10.11</v>
      </c>
      <c r="DI10" s="120">
        <v>0.51</v>
      </c>
      <c r="DJ10" s="120">
        <v>12.96</v>
      </c>
      <c r="DK10" s="120">
        <v>0.74</v>
      </c>
      <c r="DL10" s="120">
        <v>120.9</v>
      </c>
      <c r="DM10" s="120">
        <v>7.4</v>
      </c>
      <c r="DN10" s="120">
        <v>96.7</v>
      </c>
      <c r="DO10" s="120">
        <v>3.8</v>
      </c>
      <c r="DP10" s="120">
        <v>146</v>
      </c>
      <c r="DQ10" s="120">
        <v>23</v>
      </c>
      <c r="DR10" s="120">
        <v>1.114E-4</v>
      </c>
      <c r="DS10" s="120">
        <v>3.3000000000000002E-6</v>
      </c>
      <c r="DT10" s="122">
        <v>101500</v>
      </c>
      <c r="DU10" s="122">
        <v>3500</v>
      </c>
      <c r="DV10" s="122">
        <v>1621000</v>
      </c>
      <c r="DW10" s="122">
        <v>64000</v>
      </c>
      <c r="DX10" s="120">
        <v>-230</v>
      </c>
      <c r="DY10" s="120">
        <v>350</v>
      </c>
      <c r="DZ10" s="122">
        <v>186800</v>
      </c>
      <c r="EA10" s="122">
        <v>6200</v>
      </c>
      <c r="EB10" s="120">
        <v>7520</v>
      </c>
      <c r="EC10" s="120">
        <v>270</v>
      </c>
      <c r="ED10" s="122">
        <v>103900</v>
      </c>
      <c r="EE10" s="122">
        <v>5500</v>
      </c>
      <c r="EF10" s="122">
        <v>805000</v>
      </c>
      <c r="EG10" s="122">
        <v>39000</v>
      </c>
      <c r="EH10" s="122">
        <v>1069000</v>
      </c>
      <c r="EI10" s="122">
        <v>54000</v>
      </c>
      <c r="EJ10" s="122">
        <v>118700</v>
      </c>
      <c r="EK10" s="122">
        <v>6200</v>
      </c>
      <c r="EL10" s="122">
        <v>73000</v>
      </c>
      <c r="EM10" s="122">
        <v>4300</v>
      </c>
      <c r="EN10" s="120">
        <v>9390</v>
      </c>
      <c r="EO10" s="120">
        <v>550</v>
      </c>
      <c r="EP10" s="120">
        <v>4340</v>
      </c>
      <c r="EQ10" s="120">
        <v>230</v>
      </c>
      <c r="ER10" s="120">
        <v>9880</v>
      </c>
      <c r="ES10" s="120">
        <v>540</v>
      </c>
      <c r="ET10" s="120">
        <v>8520</v>
      </c>
      <c r="EU10" s="120">
        <v>440</v>
      </c>
      <c r="EV10" s="120">
        <v>11910</v>
      </c>
      <c r="EW10" s="120">
        <v>600</v>
      </c>
      <c r="EX10" s="120">
        <v>9450</v>
      </c>
      <c r="EY10" s="120">
        <v>490</v>
      </c>
      <c r="EZ10" s="120">
        <v>8570</v>
      </c>
      <c r="FA10" s="120">
        <v>430</v>
      </c>
      <c r="FB10" s="120">
        <v>2940</v>
      </c>
      <c r="FC10" s="120">
        <v>190</v>
      </c>
      <c r="FD10" s="120">
        <v>3710</v>
      </c>
      <c r="FE10" s="120">
        <v>200</v>
      </c>
      <c r="FF10" s="120">
        <v>2920</v>
      </c>
      <c r="FG10" s="120">
        <v>200</v>
      </c>
      <c r="FH10" s="120">
        <v>82</v>
      </c>
      <c r="FI10" s="120">
        <v>17</v>
      </c>
      <c r="FJ10" s="120">
        <v>2342</v>
      </c>
      <c r="FK10" s="120">
        <v>85</v>
      </c>
      <c r="FL10" s="120">
        <v>750</v>
      </c>
      <c r="FM10" s="120">
        <v>38</v>
      </c>
      <c r="FN10" s="120">
        <v>2290</v>
      </c>
      <c r="FO10" s="120">
        <v>130</v>
      </c>
      <c r="FP10" s="122">
        <v>39100</v>
      </c>
      <c r="FQ10" s="122">
        <v>2400</v>
      </c>
      <c r="FR10" s="122">
        <v>36900</v>
      </c>
      <c r="FS10" s="122">
        <v>1400</v>
      </c>
      <c r="FT10" s="120">
        <v>65</v>
      </c>
      <c r="FU10" s="120">
        <v>11</v>
      </c>
      <c r="FV10" s="120">
        <v>0</v>
      </c>
      <c r="FW10" s="120">
        <v>0.78742000000000001</v>
      </c>
      <c r="FX10" s="120">
        <v>1.1569</v>
      </c>
      <c r="FY10" s="120">
        <v>503.4</v>
      </c>
      <c r="FZ10" s="120">
        <v>0.42496</v>
      </c>
      <c r="GA10" s="120">
        <v>2.6048</v>
      </c>
      <c r="GB10" s="120">
        <v>0.31967000000000001</v>
      </c>
      <c r="GC10" s="120">
        <v>0.97063999999999995</v>
      </c>
      <c r="GD10" s="120">
        <v>0.92032000000000003</v>
      </c>
      <c r="GE10" s="120">
        <v>3.6534999999999998E-2</v>
      </c>
      <c r="GF10" s="120">
        <v>0.66608999999999996</v>
      </c>
      <c r="GG10" s="120">
        <v>0</v>
      </c>
      <c r="GH10" s="120">
        <v>0</v>
      </c>
      <c r="GI10" s="120">
        <v>0.14929000000000001</v>
      </c>
      <c r="GJ10" s="120">
        <v>1.473E-2</v>
      </c>
      <c r="GK10" s="120">
        <v>6.3368999999999995E-2</v>
      </c>
      <c r="GL10" s="120">
        <v>1.5214999999999999E-2</v>
      </c>
      <c r="GM10" s="120">
        <v>0.10016</v>
      </c>
      <c r="GN10" s="120">
        <v>2.0490999999999999E-2</v>
      </c>
      <c r="GO10" s="120">
        <v>0</v>
      </c>
      <c r="GP10" s="120">
        <v>1.4657999999999999E-2</v>
      </c>
      <c r="GQ10" s="120">
        <v>146.58000000000001</v>
      </c>
      <c r="GR10" s="120">
        <v>2.5619999999999998</v>
      </c>
      <c r="GS10" s="120">
        <v>8.7757000000000002E-2</v>
      </c>
      <c r="GT10" s="120">
        <v>0.14086000000000001</v>
      </c>
      <c r="GU10" s="120">
        <v>0.1241</v>
      </c>
      <c r="GV10" s="120">
        <v>3.3575000000000001E-2</v>
      </c>
      <c r="GW10" s="120">
        <v>9.0510999999999994E-3</v>
      </c>
      <c r="GX10" s="120">
        <v>0</v>
      </c>
      <c r="GY10" s="120">
        <v>0</v>
      </c>
      <c r="GZ10" s="120">
        <v>0</v>
      </c>
      <c r="HA10" s="120">
        <v>0</v>
      </c>
      <c r="HB10" s="120">
        <v>0</v>
      </c>
      <c r="HC10" s="120">
        <v>0</v>
      </c>
      <c r="HD10" s="120">
        <v>0</v>
      </c>
      <c r="HE10" s="120">
        <v>0</v>
      </c>
      <c r="HF10" s="120">
        <v>0</v>
      </c>
      <c r="HG10" s="120">
        <v>0</v>
      </c>
      <c r="HH10" s="120">
        <v>0</v>
      </c>
      <c r="HI10" s="120">
        <v>0</v>
      </c>
      <c r="HJ10" s="120">
        <v>0</v>
      </c>
      <c r="HK10" s="120">
        <v>0</v>
      </c>
      <c r="HL10" s="120">
        <v>0</v>
      </c>
      <c r="HM10" s="120">
        <v>0</v>
      </c>
      <c r="HN10" s="120">
        <v>0</v>
      </c>
      <c r="HO10" s="120">
        <v>0</v>
      </c>
      <c r="HP10" s="120">
        <v>0</v>
      </c>
      <c r="HQ10" s="120">
        <v>0</v>
      </c>
      <c r="HR10" s="120">
        <v>0</v>
      </c>
      <c r="HS10" s="120">
        <v>0</v>
      </c>
      <c r="HT10" s="120">
        <v>0</v>
      </c>
      <c r="HU10" s="120">
        <v>0</v>
      </c>
      <c r="HV10" s="120">
        <v>0</v>
      </c>
      <c r="HW10" s="120">
        <v>0</v>
      </c>
      <c r="HX10" s="120">
        <v>0</v>
      </c>
      <c r="HY10" s="120">
        <v>0</v>
      </c>
      <c r="HZ10" s="120">
        <v>0</v>
      </c>
      <c r="IA10" s="120">
        <v>0</v>
      </c>
      <c r="IB10" s="120">
        <v>0</v>
      </c>
      <c r="IC10" s="120">
        <v>0</v>
      </c>
      <c r="ID10" s="120">
        <v>0</v>
      </c>
      <c r="IE10" s="120">
        <v>0</v>
      </c>
      <c r="IF10" s="120">
        <v>0</v>
      </c>
      <c r="IG10" s="120">
        <v>0</v>
      </c>
      <c r="IH10" s="120">
        <v>0</v>
      </c>
      <c r="II10" s="120">
        <v>0</v>
      </c>
      <c r="IJ10" s="120">
        <v>0</v>
      </c>
      <c r="IK10" s="120">
        <v>0</v>
      </c>
      <c r="IL10" s="120">
        <v>0</v>
      </c>
      <c r="IM10" s="120">
        <v>0</v>
      </c>
      <c r="IN10" s="120">
        <v>0</v>
      </c>
      <c r="IO10" s="120">
        <v>0</v>
      </c>
      <c r="IP10" s="120">
        <v>0</v>
      </c>
      <c r="IQ10" s="120">
        <v>0</v>
      </c>
      <c r="IR10" s="120">
        <v>0</v>
      </c>
      <c r="IS10" s="120">
        <v>0</v>
      </c>
      <c r="IT10" s="120">
        <v>0</v>
      </c>
      <c r="IU10" s="120">
        <v>0</v>
      </c>
      <c r="IV10" s="120">
        <v>0</v>
      </c>
      <c r="IW10" s="120">
        <v>0</v>
      </c>
      <c r="IX10" s="120">
        <v>0</v>
      </c>
      <c r="IY10" s="120">
        <v>0</v>
      </c>
      <c r="IZ10" s="120">
        <v>0</v>
      </c>
      <c r="JA10" s="120">
        <v>0</v>
      </c>
      <c r="JB10" s="120">
        <v>0</v>
      </c>
    </row>
    <row r="11" spans="1:262" ht="14.4" x14ac:dyDescent="0.3">
      <c r="A11" s="120" t="s">
        <v>595</v>
      </c>
      <c r="B11" s="120" t="s">
        <v>454</v>
      </c>
      <c r="C11" s="120" t="s">
        <v>771</v>
      </c>
      <c r="D11" s="120" t="s">
        <v>455</v>
      </c>
      <c r="E11" s="121">
        <v>0.41470474537037033</v>
      </c>
      <c r="F11" s="120">
        <v>41.320999999999998</v>
      </c>
      <c r="G11" s="120" t="s">
        <v>596</v>
      </c>
      <c r="H11" s="122">
        <v>4980000</v>
      </c>
      <c r="I11" s="122">
        <v>150000</v>
      </c>
      <c r="J11" s="122">
        <v>1596000</v>
      </c>
      <c r="K11" s="122">
        <v>56000</v>
      </c>
      <c r="L11" s="120">
        <v>60890</v>
      </c>
      <c r="M11" s="120">
        <v>300</v>
      </c>
      <c r="N11" s="122">
        <v>99900</v>
      </c>
      <c r="O11" s="122">
        <v>3100</v>
      </c>
      <c r="P11" s="122">
        <v>334200</v>
      </c>
      <c r="Q11" s="122">
        <v>7200</v>
      </c>
      <c r="R11" s="120">
        <v>9090</v>
      </c>
      <c r="S11" s="120">
        <v>280</v>
      </c>
      <c r="T11" s="122">
        <v>99680</v>
      </c>
      <c r="U11" s="122">
        <v>3000</v>
      </c>
      <c r="V11" s="122">
        <v>972000</v>
      </c>
      <c r="W11" s="122">
        <v>30000</v>
      </c>
      <c r="X11" s="122">
        <v>1386000</v>
      </c>
      <c r="Y11" s="122">
        <v>52000</v>
      </c>
      <c r="Z11" s="122">
        <v>162300</v>
      </c>
      <c r="AA11" s="122">
        <v>6000</v>
      </c>
      <c r="AB11" s="122">
        <v>93100</v>
      </c>
      <c r="AC11" s="122">
        <v>3100</v>
      </c>
      <c r="AD11" s="120">
        <v>10720</v>
      </c>
      <c r="AE11" s="120">
        <v>430</v>
      </c>
      <c r="AF11" s="120">
        <v>4930</v>
      </c>
      <c r="AG11" s="120">
        <v>190</v>
      </c>
      <c r="AH11" s="120">
        <v>10760</v>
      </c>
      <c r="AI11" s="120">
        <v>350</v>
      </c>
      <c r="AJ11" s="120">
        <v>8490</v>
      </c>
      <c r="AK11" s="120">
        <v>310</v>
      </c>
      <c r="AL11" s="120">
        <v>11020</v>
      </c>
      <c r="AM11" s="120">
        <v>400</v>
      </c>
      <c r="AN11" s="120">
        <v>9080</v>
      </c>
      <c r="AO11" s="120">
        <v>310</v>
      </c>
      <c r="AP11" s="120">
        <v>7810</v>
      </c>
      <c r="AQ11" s="120">
        <v>300</v>
      </c>
      <c r="AR11" s="120">
        <v>2730</v>
      </c>
      <c r="AS11" s="120">
        <v>130</v>
      </c>
      <c r="AT11" s="120">
        <v>3790</v>
      </c>
      <c r="AU11" s="120">
        <v>180</v>
      </c>
      <c r="AV11" s="120">
        <v>3200</v>
      </c>
      <c r="AW11" s="120">
        <v>140</v>
      </c>
      <c r="AX11" s="120">
        <v>404</v>
      </c>
      <c r="AY11" s="120">
        <v>27</v>
      </c>
      <c r="AZ11" s="120">
        <v>141</v>
      </c>
      <c r="BA11" s="120">
        <v>14</v>
      </c>
      <c r="BB11" s="120">
        <v>1737</v>
      </c>
      <c r="BC11" s="120">
        <v>46</v>
      </c>
      <c r="BD11" s="120">
        <v>803</v>
      </c>
      <c r="BE11" s="120">
        <v>36</v>
      </c>
      <c r="BF11" s="120">
        <v>2360</v>
      </c>
      <c r="BG11" s="120">
        <v>100</v>
      </c>
      <c r="BH11" s="122">
        <v>35600</v>
      </c>
      <c r="BI11" s="122">
        <v>1300</v>
      </c>
      <c r="BJ11" s="120">
        <v>20150</v>
      </c>
      <c r="BK11" s="120">
        <v>760</v>
      </c>
      <c r="BL11" s="120">
        <v>55.4</v>
      </c>
      <c r="BM11" s="120">
        <v>7.8</v>
      </c>
      <c r="BN11" s="120">
        <v>24530</v>
      </c>
      <c r="BO11" s="120">
        <v>880</v>
      </c>
      <c r="BP11" s="120">
        <v>20</v>
      </c>
      <c r="BQ11" s="120">
        <v>120</v>
      </c>
      <c r="BR11" s="122">
        <v>830000</v>
      </c>
      <c r="BS11" s="122">
        <v>26000</v>
      </c>
      <c r="BT11" s="120">
        <v>2167</v>
      </c>
      <c r="BU11" s="120">
        <v>69</v>
      </c>
      <c r="BV11" s="120">
        <v>430</v>
      </c>
      <c r="BW11" s="120">
        <v>16</v>
      </c>
      <c r="BX11" s="120">
        <v>581</v>
      </c>
      <c r="BY11" s="120">
        <v>17</v>
      </c>
      <c r="BZ11" s="120">
        <v>4510</v>
      </c>
      <c r="CA11" s="120">
        <v>140</v>
      </c>
      <c r="CB11" s="120">
        <v>6240</v>
      </c>
      <c r="CC11" s="120">
        <v>230</v>
      </c>
      <c r="CD11" s="120">
        <v>543</v>
      </c>
      <c r="CE11" s="120">
        <v>20</v>
      </c>
      <c r="CF11" s="120">
        <v>1827</v>
      </c>
      <c r="CG11" s="120">
        <v>60</v>
      </c>
      <c r="CH11" s="120">
        <v>237.6</v>
      </c>
      <c r="CI11" s="120">
        <v>9.5</v>
      </c>
      <c r="CJ11" s="120">
        <v>27.1</v>
      </c>
      <c r="CK11" s="120">
        <v>1</v>
      </c>
      <c r="CL11" s="120">
        <v>211.6</v>
      </c>
      <c r="CM11" s="120">
        <v>6.9</v>
      </c>
      <c r="CN11" s="120">
        <v>22.93</v>
      </c>
      <c r="CO11" s="120">
        <v>0.83</v>
      </c>
      <c r="CP11" s="120">
        <v>128</v>
      </c>
      <c r="CQ11" s="120">
        <v>4.5999999999999996</v>
      </c>
      <c r="CR11" s="120">
        <v>25.28</v>
      </c>
      <c r="CS11" s="120">
        <v>0.87</v>
      </c>
      <c r="CT11" s="120">
        <v>64.900000000000006</v>
      </c>
      <c r="CU11" s="120">
        <v>2.5</v>
      </c>
      <c r="CV11" s="120">
        <v>7.37</v>
      </c>
      <c r="CW11" s="120">
        <v>0.35</v>
      </c>
      <c r="CX11" s="120">
        <v>47.8</v>
      </c>
      <c r="CY11" s="120">
        <v>2.2999999999999998</v>
      </c>
      <c r="CZ11" s="120">
        <v>8.59</v>
      </c>
      <c r="DA11" s="120">
        <v>0.38</v>
      </c>
      <c r="DB11" s="120">
        <v>60</v>
      </c>
      <c r="DC11" s="120">
        <v>27</v>
      </c>
      <c r="DD11" s="120">
        <v>9.5</v>
      </c>
      <c r="DE11" s="120">
        <v>3</v>
      </c>
      <c r="DF11" s="120">
        <v>21.16</v>
      </c>
      <c r="DG11" s="120">
        <v>0.56999999999999995</v>
      </c>
      <c r="DH11" s="120">
        <v>10.64</v>
      </c>
      <c r="DI11" s="120">
        <v>0.48</v>
      </c>
      <c r="DJ11" s="120">
        <v>13.19</v>
      </c>
      <c r="DK11" s="120">
        <v>0.59</v>
      </c>
      <c r="DL11" s="120">
        <v>110.1</v>
      </c>
      <c r="DM11" s="120">
        <v>4</v>
      </c>
      <c r="DN11" s="120">
        <v>53.1</v>
      </c>
      <c r="DO11" s="120">
        <v>2</v>
      </c>
      <c r="DP11" s="120">
        <v>125</v>
      </c>
      <c r="DQ11" s="120">
        <v>18</v>
      </c>
      <c r="DR11" s="120">
        <v>6.4399999999999993E-5</v>
      </c>
      <c r="DS11" s="120">
        <v>9.9999999999999995E-7</v>
      </c>
      <c r="DT11" s="122">
        <v>99100</v>
      </c>
      <c r="DU11" s="122">
        <v>3100</v>
      </c>
      <c r="DV11" s="122">
        <v>1520000</v>
      </c>
      <c r="DW11" s="122">
        <v>56000</v>
      </c>
      <c r="DX11" s="120">
        <v>60</v>
      </c>
      <c r="DY11" s="120">
        <v>310</v>
      </c>
      <c r="DZ11" s="122">
        <v>224300</v>
      </c>
      <c r="EA11" s="122">
        <v>7200</v>
      </c>
      <c r="EB11" s="120">
        <v>7250</v>
      </c>
      <c r="EC11" s="120">
        <v>280</v>
      </c>
      <c r="ED11" s="122">
        <v>99680</v>
      </c>
      <c r="EE11" s="122">
        <v>3000</v>
      </c>
      <c r="EF11" s="122">
        <v>972000</v>
      </c>
      <c r="EG11" s="122">
        <v>30000</v>
      </c>
      <c r="EH11" s="122">
        <v>1386000</v>
      </c>
      <c r="EI11" s="122">
        <v>52000</v>
      </c>
      <c r="EJ11" s="122">
        <v>162300</v>
      </c>
      <c r="EK11" s="122">
        <v>6000</v>
      </c>
      <c r="EL11" s="122">
        <v>93100</v>
      </c>
      <c r="EM11" s="122">
        <v>3100</v>
      </c>
      <c r="EN11" s="120">
        <v>10720</v>
      </c>
      <c r="EO11" s="120">
        <v>430</v>
      </c>
      <c r="EP11" s="120">
        <v>4930</v>
      </c>
      <c r="EQ11" s="120">
        <v>190</v>
      </c>
      <c r="ER11" s="120">
        <v>10760</v>
      </c>
      <c r="ES11" s="120">
        <v>350</v>
      </c>
      <c r="ET11" s="120">
        <v>8490</v>
      </c>
      <c r="EU11" s="120">
        <v>310</v>
      </c>
      <c r="EV11" s="120">
        <v>11020</v>
      </c>
      <c r="EW11" s="120">
        <v>400</v>
      </c>
      <c r="EX11" s="120">
        <v>9080</v>
      </c>
      <c r="EY11" s="120">
        <v>310</v>
      </c>
      <c r="EZ11" s="120">
        <v>7810</v>
      </c>
      <c r="FA11" s="120">
        <v>300</v>
      </c>
      <c r="FB11" s="120">
        <v>2730</v>
      </c>
      <c r="FC11" s="120">
        <v>130</v>
      </c>
      <c r="FD11" s="120">
        <v>3790</v>
      </c>
      <c r="FE11" s="120">
        <v>180</v>
      </c>
      <c r="FF11" s="120">
        <v>3200</v>
      </c>
      <c r="FG11" s="120">
        <v>140</v>
      </c>
      <c r="FH11" s="120">
        <v>44</v>
      </c>
      <c r="FI11" s="120">
        <v>14</v>
      </c>
      <c r="FJ11" s="120">
        <v>1711</v>
      </c>
      <c r="FK11" s="120">
        <v>46</v>
      </c>
      <c r="FL11" s="120">
        <v>785</v>
      </c>
      <c r="FM11" s="120">
        <v>36</v>
      </c>
      <c r="FN11" s="120">
        <v>2320</v>
      </c>
      <c r="FO11" s="120">
        <v>100</v>
      </c>
      <c r="FP11" s="122">
        <v>35600</v>
      </c>
      <c r="FQ11" s="122">
        <v>1300</v>
      </c>
      <c r="FR11" s="120">
        <v>20150</v>
      </c>
      <c r="FS11" s="120">
        <v>760</v>
      </c>
      <c r="FT11" s="120">
        <v>55.4</v>
      </c>
      <c r="FU11" s="120">
        <v>7.8</v>
      </c>
      <c r="FV11" s="120">
        <v>0</v>
      </c>
      <c r="FW11" s="120">
        <v>1.8408</v>
      </c>
      <c r="FX11" s="120">
        <v>1.3157000000000001</v>
      </c>
      <c r="FY11" s="120">
        <v>462.42</v>
      </c>
      <c r="FZ11" s="120">
        <v>0.37544</v>
      </c>
      <c r="GA11" s="120">
        <v>2.694</v>
      </c>
      <c r="GB11" s="120">
        <v>0.21983</v>
      </c>
      <c r="GC11" s="120">
        <v>0.44938</v>
      </c>
      <c r="GD11" s="120">
        <v>0.56920000000000004</v>
      </c>
      <c r="GE11" s="120">
        <v>0.36813000000000001</v>
      </c>
      <c r="GF11" s="120">
        <v>0.67159999999999997</v>
      </c>
      <c r="GG11" s="120">
        <v>0.54462999999999995</v>
      </c>
      <c r="GH11" s="120">
        <v>4.5904E-2</v>
      </c>
      <c r="GI11" s="120">
        <v>0.19702</v>
      </c>
      <c r="GJ11" s="120">
        <v>2.248E-2</v>
      </c>
      <c r="GK11" s="120">
        <v>6.9564000000000001E-2</v>
      </c>
      <c r="GL11" s="120">
        <v>3.3397999999999997E-2</v>
      </c>
      <c r="GM11" s="120">
        <v>0</v>
      </c>
      <c r="GN11" s="120">
        <v>1.6161999999999999E-2</v>
      </c>
      <c r="GO11" s="120">
        <v>0</v>
      </c>
      <c r="GP11" s="120">
        <v>1.6084999999999999E-2</v>
      </c>
      <c r="GQ11" s="120">
        <v>160.85</v>
      </c>
      <c r="GR11" s="120">
        <v>2.9851000000000001</v>
      </c>
      <c r="GS11" s="120">
        <v>0.11645</v>
      </c>
      <c r="GT11" s="120">
        <v>0.12798000000000001</v>
      </c>
      <c r="GU11" s="120">
        <v>0.14768000000000001</v>
      </c>
      <c r="GV11" s="120">
        <v>0</v>
      </c>
      <c r="GW11" s="120">
        <v>1.2815E-2</v>
      </c>
      <c r="GX11" s="120">
        <v>0</v>
      </c>
      <c r="GY11" s="120">
        <v>0</v>
      </c>
      <c r="GZ11" s="120">
        <v>0</v>
      </c>
      <c r="HA11" s="120">
        <v>0</v>
      </c>
      <c r="HB11" s="120">
        <v>0</v>
      </c>
      <c r="HC11" s="120">
        <v>0</v>
      </c>
      <c r="HD11" s="120">
        <v>0</v>
      </c>
      <c r="HE11" s="120">
        <v>0</v>
      </c>
      <c r="HF11" s="120">
        <v>0</v>
      </c>
      <c r="HG11" s="120">
        <v>0</v>
      </c>
      <c r="HH11" s="120">
        <v>0</v>
      </c>
      <c r="HI11" s="120">
        <v>0</v>
      </c>
      <c r="HJ11" s="120">
        <v>0</v>
      </c>
      <c r="HK11" s="120">
        <v>0</v>
      </c>
      <c r="HL11" s="120">
        <v>0</v>
      </c>
      <c r="HM11" s="120">
        <v>0</v>
      </c>
      <c r="HN11" s="120">
        <v>0</v>
      </c>
      <c r="HO11" s="120">
        <v>0</v>
      </c>
      <c r="HP11" s="120">
        <v>0</v>
      </c>
      <c r="HQ11" s="120">
        <v>0</v>
      </c>
      <c r="HR11" s="120">
        <v>0</v>
      </c>
      <c r="HS11" s="120">
        <v>0</v>
      </c>
      <c r="HT11" s="120">
        <v>0</v>
      </c>
      <c r="HU11" s="120">
        <v>0</v>
      </c>
      <c r="HV11" s="120">
        <v>0</v>
      </c>
      <c r="HW11" s="120">
        <v>0</v>
      </c>
      <c r="HX11" s="120">
        <v>0</v>
      </c>
      <c r="HY11" s="120">
        <v>0</v>
      </c>
      <c r="HZ11" s="120">
        <v>0</v>
      </c>
      <c r="IA11" s="120">
        <v>0</v>
      </c>
      <c r="IB11" s="120">
        <v>0</v>
      </c>
      <c r="IC11" s="120">
        <v>0</v>
      </c>
      <c r="ID11" s="120">
        <v>0</v>
      </c>
      <c r="IE11" s="120">
        <v>0</v>
      </c>
      <c r="IF11" s="120">
        <v>0</v>
      </c>
      <c r="IG11" s="120">
        <v>0</v>
      </c>
      <c r="IH11" s="120">
        <v>0</v>
      </c>
      <c r="II11" s="120">
        <v>0</v>
      </c>
      <c r="IJ11" s="120">
        <v>0</v>
      </c>
      <c r="IK11" s="120">
        <v>0</v>
      </c>
      <c r="IL11" s="120">
        <v>0</v>
      </c>
      <c r="IM11" s="120">
        <v>0</v>
      </c>
      <c r="IN11" s="120">
        <v>0</v>
      </c>
      <c r="IO11" s="120">
        <v>0</v>
      </c>
      <c r="IP11" s="120">
        <v>0</v>
      </c>
      <c r="IQ11" s="120">
        <v>0</v>
      </c>
      <c r="IR11" s="120">
        <v>0</v>
      </c>
      <c r="IS11" s="120">
        <v>0</v>
      </c>
      <c r="IT11" s="120">
        <v>0</v>
      </c>
      <c r="IU11" s="120">
        <v>0</v>
      </c>
      <c r="IV11" s="120">
        <v>0</v>
      </c>
      <c r="IW11" s="120">
        <v>0</v>
      </c>
      <c r="IX11" s="120">
        <v>0</v>
      </c>
      <c r="IY11" s="120">
        <v>0</v>
      </c>
      <c r="IZ11" s="120">
        <v>0</v>
      </c>
      <c r="JA11" s="120">
        <v>0</v>
      </c>
      <c r="JB11" s="120">
        <v>0</v>
      </c>
    </row>
    <row r="12" spans="1:262" ht="14.4" x14ac:dyDescent="0.3">
      <c r="A12" s="120" t="s">
        <v>597</v>
      </c>
      <c r="B12" s="120" t="s">
        <v>454</v>
      </c>
      <c r="C12" s="120" t="s">
        <v>772</v>
      </c>
      <c r="D12" s="120" t="s">
        <v>455</v>
      </c>
      <c r="E12" s="121">
        <v>0.41552314814814811</v>
      </c>
      <c r="F12" s="120">
        <v>40.537999999999997</v>
      </c>
      <c r="G12" s="120" t="s">
        <v>598</v>
      </c>
      <c r="H12" s="122">
        <v>5230000</v>
      </c>
      <c r="I12" s="122">
        <v>140000</v>
      </c>
      <c r="J12" s="122">
        <v>1603000</v>
      </c>
      <c r="K12" s="122">
        <v>62000</v>
      </c>
      <c r="L12" s="120">
        <v>54180</v>
      </c>
      <c r="M12" s="120">
        <v>350</v>
      </c>
      <c r="N12" s="122">
        <v>97400</v>
      </c>
      <c r="O12" s="122">
        <v>3300</v>
      </c>
      <c r="P12" s="122">
        <v>304200</v>
      </c>
      <c r="Q12" s="122">
        <v>6400</v>
      </c>
      <c r="R12" s="120">
        <v>8830</v>
      </c>
      <c r="S12" s="120">
        <v>260</v>
      </c>
      <c r="T12" s="122">
        <v>301000</v>
      </c>
      <c r="U12" s="122">
        <v>8200</v>
      </c>
      <c r="V12" s="122">
        <v>882000</v>
      </c>
      <c r="W12" s="122">
        <v>26000</v>
      </c>
      <c r="X12" s="122">
        <v>1358000</v>
      </c>
      <c r="Y12" s="122">
        <v>44000</v>
      </c>
      <c r="Z12" s="122">
        <v>198100</v>
      </c>
      <c r="AA12" s="122">
        <v>6000</v>
      </c>
      <c r="AB12" s="122">
        <v>140300</v>
      </c>
      <c r="AC12" s="122">
        <v>3900</v>
      </c>
      <c r="AD12" s="120">
        <v>24350</v>
      </c>
      <c r="AE12" s="120">
        <v>790</v>
      </c>
      <c r="AF12" s="120">
        <v>6640</v>
      </c>
      <c r="AG12" s="120">
        <v>240</v>
      </c>
      <c r="AH12" s="120">
        <v>25920</v>
      </c>
      <c r="AI12" s="120">
        <v>850</v>
      </c>
      <c r="AJ12" s="120">
        <v>24320</v>
      </c>
      <c r="AK12" s="120">
        <v>730</v>
      </c>
      <c r="AL12" s="120">
        <v>33820</v>
      </c>
      <c r="AM12" s="120">
        <v>840</v>
      </c>
      <c r="AN12" s="120">
        <v>26930</v>
      </c>
      <c r="AO12" s="120">
        <v>800</v>
      </c>
      <c r="AP12" s="120">
        <v>22810</v>
      </c>
      <c r="AQ12" s="120">
        <v>660</v>
      </c>
      <c r="AR12" s="120">
        <v>7960</v>
      </c>
      <c r="AS12" s="120">
        <v>250</v>
      </c>
      <c r="AT12" s="120">
        <v>8860</v>
      </c>
      <c r="AU12" s="120">
        <v>280</v>
      </c>
      <c r="AV12" s="120">
        <v>5390</v>
      </c>
      <c r="AW12" s="120">
        <v>150</v>
      </c>
      <c r="AX12" s="120">
        <v>386</v>
      </c>
      <c r="AY12" s="120">
        <v>26</v>
      </c>
      <c r="AZ12" s="120">
        <v>169</v>
      </c>
      <c r="BA12" s="120">
        <v>15</v>
      </c>
      <c r="BB12" s="120">
        <v>1577</v>
      </c>
      <c r="BC12" s="120">
        <v>52</v>
      </c>
      <c r="BD12" s="120">
        <v>691</v>
      </c>
      <c r="BE12" s="120">
        <v>32</v>
      </c>
      <c r="BF12" s="120">
        <v>2340</v>
      </c>
      <c r="BG12" s="120">
        <v>100</v>
      </c>
      <c r="BH12" s="122">
        <v>41500</v>
      </c>
      <c r="BI12" s="122">
        <v>1200</v>
      </c>
      <c r="BJ12" s="120">
        <v>16700</v>
      </c>
      <c r="BK12" s="120">
        <v>680</v>
      </c>
      <c r="BL12" s="120">
        <v>55.3</v>
      </c>
      <c r="BM12" s="120">
        <v>8.6</v>
      </c>
      <c r="BN12" s="122">
        <v>25600</v>
      </c>
      <c r="BO12" s="122">
        <v>1000</v>
      </c>
      <c r="BP12" s="120">
        <v>50</v>
      </c>
      <c r="BQ12" s="120">
        <v>120</v>
      </c>
      <c r="BR12" s="122">
        <v>815000</v>
      </c>
      <c r="BS12" s="122">
        <v>28000</v>
      </c>
      <c r="BT12" s="120">
        <v>1886</v>
      </c>
      <c r="BU12" s="120">
        <v>62</v>
      </c>
      <c r="BV12" s="120">
        <v>417</v>
      </c>
      <c r="BW12" s="120">
        <v>15</v>
      </c>
      <c r="BX12" s="120">
        <v>1768</v>
      </c>
      <c r="BY12" s="120">
        <v>48</v>
      </c>
      <c r="BZ12" s="120">
        <v>4120</v>
      </c>
      <c r="CA12" s="120">
        <v>120</v>
      </c>
      <c r="CB12" s="120">
        <v>6160</v>
      </c>
      <c r="CC12" s="120">
        <v>200</v>
      </c>
      <c r="CD12" s="120">
        <v>667</v>
      </c>
      <c r="CE12" s="120">
        <v>20</v>
      </c>
      <c r="CF12" s="120">
        <v>2770</v>
      </c>
      <c r="CG12" s="120">
        <v>77</v>
      </c>
      <c r="CH12" s="120">
        <v>543</v>
      </c>
      <c r="CI12" s="120">
        <v>18</v>
      </c>
      <c r="CJ12" s="120">
        <v>36.700000000000003</v>
      </c>
      <c r="CK12" s="120">
        <v>1.3</v>
      </c>
      <c r="CL12" s="120">
        <v>513</v>
      </c>
      <c r="CM12" s="120">
        <v>17</v>
      </c>
      <c r="CN12" s="120">
        <v>66</v>
      </c>
      <c r="CO12" s="120">
        <v>2</v>
      </c>
      <c r="CP12" s="120">
        <v>395.3</v>
      </c>
      <c r="CQ12" s="120">
        <v>9.8000000000000007</v>
      </c>
      <c r="CR12" s="120">
        <v>75.400000000000006</v>
      </c>
      <c r="CS12" s="120">
        <v>2.2000000000000002</v>
      </c>
      <c r="CT12" s="120">
        <v>190.6</v>
      </c>
      <c r="CU12" s="120">
        <v>5.5</v>
      </c>
      <c r="CV12" s="120">
        <v>21.61</v>
      </c>
      <c r="CW12" s="120">
        <v>0.68</v>
      </c>
      <c r="CX12" s="120">
        <v>112.6</v>
      </c>
      <c r="CY12" s="120">
        <v>3.5</v>
      </c>
      <c r="CZ12" s="120">
        <v>14.58</v>
      </c>
      <c r="DA12" s="120">
        <v>0.39</v>
      </c>
      <c r="DB12" s="120">
        <v>37</v>
      </c>
      <c r="DC12" s="120">
        <v>26</v>
      </c>
      <c r="DD12" s="120">
        <v>15.5</v>
      </c>
      <c r="DE12" s="120">
        <v>3.3</v>
      </c>
      <c r="DF12" s="120">
        <v>19.260000000000002</v>
      </c>
      <c r="DG12" s="120">
        <v>0.64</v>
      </c>
      <c r="DH12" s="120">
        <v>9.16</v>
      </c>
      <c r="DI12" s="120">
        <v>0.43</v>
      </c>
      <c r="DJ12" s="120">
        <v>13.19</v>
      </c>
      <c r="DK12" s="120">
        <v>0.57999999999999996</v>
      </c>
      <c r="DL12" s="120">
        <v>128.9</v>
      </c>
      <c r="DM12" s="120">
        <v>3.6</v>
      </c>
      <c r="DN12" s="120">
        <v>44.2</v>
      </c>
      <c r="DO12" s="120">
        <v>1.8</v>
      </c>
      <c r="DP12" s="120">
        <v>125</v>
      </c>
      <c r="DQ12" s="120">
        <v>20</v>
      </c>
      <c r="DR12" s="120">
        <v>5.3999999999999998E-5</v>
      </c>
      <c r="DS12" s="120">
        <v>9.9999999999999995E-7</v>
      </c>
      <c r="DT12" s="122">
        <v>96600</v>
      </c>
      <c r="DU12" s="122">
        <v>3300</v>
      </c>
      <c r="DV12" s="122">
        <v>1529000</v>
      </c>
      <c r="DW12" s="122">
        <v>62000</v>
      </c>
      <c r="DX12" s="120">
        <v>130</v>
      </c>
      <c r="DY12" s="120">
        <v>310</v>
      </c>
      <c r="DZ12" s="122">
        <v>193800</v>
      </c>
      <c r="EA12" s="122">
        <v>6500</v>
      </c>
      <c r="EB12" s="120">
        <v>6990</v>
      </c>
      <c r="EC12" s="120">
        <v>260</v>
      </c>
      <c r="ED12" s="122">
        <v>301000</v>
      </c>
      <c r="EE12" s="122">
        <v>8200</v>
      </c>
      <c r="EF12" s="122">
        <v>882000</v>
      </c>
      <c r="EG12" s="122">
        <v>26000</v>
      </c>
      <c r="EH12" s="122">
        <v>1358000</v>
      </c>
      <c r="EI12" s="122">
        <v>44000</v>
      </c>
      <c r="EJ12" s="122">
        <v>198100</v>
      </c>
      <c r="EK12" s="122">
        <v>6000</v>
      </c>
      <c r="EL12" s="122">
        <v>140300</v>
      </c>
      <c r="EM12" s="122">
        <v>3900</v>
      </c>
      <c r="EN12" s="120">
        <v>24350</v>
      </c>
      <c r="EO12" s="120">
        <v>790</v>
      </c>
      <c r="EP12" s="120">
        <v>6640</v>
      </c>
      <c r="EQ12" s="120">
        <v>240</v>
      </c>
      <c r="ER12" s="120">
        <v>25920</v>
      </c>
      <c r="ES12" s="120">
        <v>850</v>
      </c>
      <c r="ET12" s="120">
        <v>24320</v>
      </c>
      <c r="EU12" s="120">
        <v>730</v>
      </c>
      <c r="EV12" s="120">
        <v>33820</v>
      </c>
      <c r="EW12" s="120">
        <v>840</v>
      </c>
      <c r="EX12" s="120">
        <v>26930</v>
      </c>
      <c r="EY12" s="120">
        <v>800</v>
      </c>
      <c r="EZ12" s="120">
        <v>22810</v>
      </c>
      <c r="FA12" s="120">
        <v>660</v>
      </c>
      <c r="FB12" s="120">
        <v>7960</v>
      </c>
      <c r="FC12" s="120">
        <v>250</v>
      </c>
      <c r="FD12" s="120">
        <v>8860</v>
      </c>
      <c r="FE12" s="120">
        <v>280</v>
      </c>
      <c r="FF12" s="120">
        <v>5390</v>
      </c>
      <c r="FG12" s="120">
        <v>150</v>
      </c>
      <c r="FH12" s="120">
        <v>72</v>
      </c>
      <c r="FI12" s="120">
        <v>15</v>
      </c>
      <c r="FJ12" s="120">
        <v>1550</v>
      </c>
      <c r="FK12" s="120">
        <v>52</v>
      </c>
      <c r="FL12" s="120">
        <v>673</v>
      </c>
      <c r="FM12" s="120">
        <v>32</v>
      </c>
      <c r="FN12" s="120">
        <v>2310</v>
      </c>
      <c r="FO12" s="120">
        <v>100</v>
      </c>
      <c r="FP12" s="122">
        <v>41500</v>
      </c>
      <c r="FQ12" s="122">
        <v>1200</v>
      </c>
      <c r="FR12" s="120">
        <v>16700</v>
      </c>
      <c r="FS12" s="120">
        <v>680</v>
      </c>
      <c r="FT12" s="120">
        <v>55.3</v>
      </c>
      <c r="FU12" s="120">
        <v>8.6</v>
      </c>
      <c r="FV12" s="120">
        <v>0</v>
      </c>
      <c r="FW12" s="120">
        <v>0.90151000000000003</v>
      </c>
      <c r="FX12" s="120">
        <v>1.3827</v>
      </c>
      <c r="FY12" s="120">
        <v>499.67</v>
      </c>
      <c r="FZ12" s="120">
        <v>0.36320000000000002</v>
      </c>
      <c r="GA12" s="120">
        <v>2.5461</v>
      </c>
      <c r="GB12" s="120">
        <v>0.15795999999999999</v>
      </c>
      <c r="GC12" s="120">
        <v>0.6784</v>
      </c>
      <c r="GD12" s="120">
        <v>0.86138999999999999</v>
      </c>
      <c r="GE12" s="120">
        <v>5.6809999999999999E-2</v>
      </c>
      <c r="GF12" s="120">
        <v>0.77125999999999995</v>
      </c>
      <c r="GG12" s="120">
        <v>0.13564000000000001</v>
      </c>
      <c r="GH12" s="120">
        <v>0</v>
      </c>
      <c r="GI12" s="120">
        <v>0.11999</v>
      </c>
      <c r="GJ12" s="120">
        <v>0</v>
      </c>
      <c r="GK12" s="120">
        <v>7.0888000000000007E-2</v>
      </c>
      <c r="GL12" s="120">
        <v>0</v>
      </c>
      <c r="GM12" s="120">
        <v>0</v>
      </c>
      <c r="GN12" s="120">
        <v>1.6471E-2</v>
      </c>
      <c r="GO12" s="120">
        <v>0</v>
      </c>
      <c r="GP12" s="120">
        <v>1.6383999999999999E-2</v>
      </c>
      <c r="GQ12" s="120">
        <v>163.84</v>
      </c>
      <c r="GR12" s="120">
        <v>3.4830000000000001</v>
      </c>
      <c r="GS12" s="120">
        <v>0.10952000000000001</v>
      </c>
      <c r="GT12" s="120">
        <v>0.11155</v>
      </c>
      <c r="GU12" s="120">
        <v>9.6882999999999997E-2</v>
      </c>
      <c r="GV12" s="120">
        <v>3.1390000000000001E-2</v>
      </c>
      <c r="GW12" s="120">
        <v>1.1989E-2</v>
      </c>
      <c r="GX12" s="120">
        <v>0</v>
      </c>
      <c r="GY12" s="120">
        <v>0</v>
      </c>
      <c r="GZ12" s="120">
        <v>0</v>
      </c>
      <c r="HA12" s="120">
        <v>0</v>
      </c>
      <c r="HB12" s="120">
        <v>0</v>
      </c>
      <c r="HC12" s="120">
        <v>0</v>
      </c>
      <c r="HD12" s="120">
        <v>0</v>
      </c>
      <c r="HE12" s="120">
        <v>0</v>
      </c>
      <c r="HF12" s="120">
        <v>0</v>
      </c>
      <c r="HG12" s="120">
        <v>0</v>
      </c>
      <c r="HH12" s="120">
        <v>0</v>
      </c>
      <c r="HI12" s="120">
        <v>0</v>
      </c>
      <c r="HJ12" s="120">
        <v>0</v>
      </c>
      <c r="HK12" s="120">
        <v>0</v>
      </c>
      <c r="HL12" s="120">
        <v>0</v>
      </c>
      <c r="HM12" s="120">
        <v>0</v>
      </c>
      <c r="HN12" s="120">
        <v>0</v>
      </c>
      <c r="HO12" s="120">
        <v>0</v>
      </c>
      <c r="HP12" s="120">
        <v>0</v>
      </c>
      <c r="HQ12" s="120">
        <v>0</v>
      </c>
      <c r="HR12" s="120">
        <v>0</v>
      </c>
      <c r="HS12" s="120">
        <v>0</v>
      </c>
      <c r="HT12" s="120">
        <v>0</v>
      </c>
      <c r="HU12" s="120">
        <v>0</v>
      </c>
      <c r="HV12" s="120">
        <v>0</v>
      </c>
      <c r="HW12" s="120">
        <v>0</v>
      </c>
      <c r="HX12" s="120">
        <v>0</v>
      </c>
      <c r="HY12" s="120">
        <v>0</v>
      </c>
      <c r="HZ12" s="120">
        <v>0</v>
      </c>
      <c r="IA12" s="120">
        <v>0</v>
      </c>
      <c r="IB12" s="120">
        <v>0</v>
      </c>
      <c r="IC12" s="120">
        <v>0</v>
      </c>
      <c r="ID12" s="120">
        <v>0</v>
      </c>
      <c r="IE12" s="120">
        <v>0</v>
      </c>
      <c r="IF12" s="120">
        <v>0</v>
      </c>
      <c r="IG12" s="120">
        <v>0</v>
      </c>
      <c r="IH12" s="120">
        <v>0</v>
      </c>
      <c r="II12" s="120">
        <v>0</v>
      </c>
      <c r="IJ12" s="120">
        <v>0</v>
      </c>
      <c r="IK12" s="120">
        <v>0</v>
      </c>
      <c r="IL12" s="120">
        <v>0</v>
      </c>
      <c r="IM12" s="120">
        <v>0</v>
      </c>
      <c r="IN12" s="120">
        <v>0</v>
      </c>
      <c r="IO12" s="120">
        <v>0</v>
      </c>
      <c r="IP12" s="120">
        <v>0</v>
      </c>
      <c r="IQ12" s="120">
        <v>0</v>
      </c>
      <c r="IR12" s="120">
        <v>0</v>
      </c>
      <c r="IS12" s="120">
        <v>0</v>
      </c>
      <c r="IT12" s="120">
        <v>0</v>
      </c>
      <c r="IU12" s="120">
        <v>0</v>
      </c>
      <c r="IV12" s="120">
        <v>0</v>
      </c>
      <c r="IW12" s="120">
        <v>0</v>
      </c>
      <c r="IX12" s="120">
        <v>0</v>
      </c>
      <c r="IY12" s="120">
        <v>0</v>
      </c>
      <c r="IZ12" s="120">
        <v>0</v>
      </c>
      <c r="JA12" s="120">
        <v>0</v>
      </c>
      <c r="JB12" s="120">
        <v>0</v>
      </c>
    </row>
    <row r="13" spans="1:262" ht="14.4" x14ac:dyDescent="0.3">
      <c r="A13" s="120" t="s">
        <v>599</v>
      </c>
      <c r="B13" s="120" t="s">
        <v>454</v>
      </c>
      <c r="C13" s="120" t="s">
        <v>773</v>
      </c>
      <c r="D13" s="120" t="s">
        <v>455</v>
      </c>
      <c r="E13" s="121">
        <v>0.41636782407407408</v>
      </c>
      <c r="F13" s="120">
        <v>38.033999999999999</v>
      </c>
      <c r="G13" s="120" t="s">
        <v>600</v>
      </c>
      <c r="H13" s="122">
        <v>5370000</v>
      </c>
      <c r="I13" s="122">
        <v>150000</v>
      </c>
      <c r="J13" s="122">
        <v>1565000</v>
      </c>
      <c r="K13" s="122">
        <v>57000</v>
      </c>
      <c r="L13" s="120">
        <v>48870</v>
      </c>
      <c r="M13" s="120">
        <v>260</v>
      </c>
      <c r="N13" s="122">
        <v>95300</v>
      </c>
      <c r="O13" s="122">
        <v>3200</v>
      </c>
      <c r="P13" s="122">
        <v>316300</v>
      </c>
      <c r="Q13" s="122">
        <v>7300</v>
      </c>
      <c r="R13" s="120">
        <v>8620</v>
      </c>
      <c r="S13" s="120">
        <v>270</v>
      </c>
      <c r="T13" s="122">
        <v>266000</v>
      </c>
      <c r="U13" s="122">
        <v>10000</v>
      </c>
      <c r="V13" s="122">
        <v>914000</v>
      </c>
      <c r="W13" s="122">
        <v>28000</v>
      </c>
      <c r="X13" s="122">
        <v>1536000</v>
      </c>
      <c r="Y13" s="122">
        <v>49000</v>
      </c>
      <c r="Z13" s="122">
        <v>215000</v>
      </c>
      <c r="AA13" s="122">
        <v>6900</v>
      </c>
      <c r="AB13" s="122">
        <v>142800</v>
      </c>
      <c r="AC13" s="122">
        <v>4700</v>
      </c>
      <c r="AD13" s="120">
        <v>22710</v>
      </c>
      <c r="AE13" s="120">
        <v>840</v>
      </c>
      <c r="AF13" s="120">
        <v>7290</v>
      </c>
      <c r="AG13" s="120">
        <v>270</v>
      </c>
      <c r="AH13" s="120">
        <v>22310</v>
      </c>
      <c r="AI13" s="120">
        <v>840</v>
      </c>
      <c r="AJ13" s="120">
        <v>21320</v>
      </c>
      <c r="AK13" s="120">
        <v>750</v>
      </c>
      <c r="AL13" s="122">
        <v>29900</v>
      </c>
      <c r="AM13" s="122">
        <v>1000</v>
      </c>
      <c r="AN13" s="120">
        <v>23890</v>
      </c>
      <c r="AO13" s="120">
        <v>880</v>
      </c>
      <c r="AP13" s="120">
        <v>21580</v>
      </c>
      <c r="AQ13" s="120">
        <v>810</v>
      </c>
      <c r="AR13" s="120">
        <v>7620</v>
      </c>
      <c r="AS13" s="120">
        <v>280</v>
      </c>
      <c r="AT13" s="120">
        <v>9050</v>
      </c>
      <c r="AU13" s="120">
        <v>360</v>
      </c>
      <c r="AV13" s="120">
        <v>5740</v>
      </c>
      <c r="AW13" s="120">
        <v>230</v>
      </c>
      <c r="AX13" s="120">
        <v>392</v>
      </c>
      <c r="AY13" s="120">
        <v>28</v>
      </c>
      <c r="AZ13" s="120">
        <v>164</v>
      </c>
      <c r="BA13" s="120">
        <v>18</v>
      </c>
      <c r="BB13" s="120">
        <v>1186</v>
      </c>
      <c r="BC13" s="120">
        <v>37</v>
      </c>
      <c r="BD13" s="120">
        <v>728</v>
      </c>
      <c r="BE13" s="120">
        <v>40</v>
      </c>
      <c r="BF13" s="120">
        <v>2307</v>
      </c>
      <c r="BG13" s="120">
        <v>96</v>
      </c>
      <c r="BH13" s="122">
        <v>50300</v>
      </c>
      <c r="BI13" s="122">
        <v>1500</v>
      </c>
      <c r="BJ13" s="120">
        <v>8110</v>
      </c>
      <c r="BK13" s="120">
        <v>250</v>
      </c>
      <c r="BL13" s="120">
        <v>67.900000000000006</v>
      </c>
      <c r="BM13" s="120">
        <v>9.6</v>
      </c>
      <c r="BN13" s="120">
        <v>26180</v>
      </c>
      <c r="BO13" s="120">
        <v>980</v>
      </c>
      <c r="BP13" s="120">
        <v>-29</v>
      </c>
      <c r="BQ13" s="120">
        <v>99</v>
      </c>
      <c r="BR13" s="122">
        <v>803000</v>
      </c>
      <c r="BS13" s="122">
        <v>27000</v>
      </c>
      <c r="BT13" s="120">
        <v>2013</v>
      </c>
      <c r="BU13" s="120">
        <v>71</v>
      </c>
      <c r="BV13" s="120">
        <v>408</v>
      </c>
      <c r="BW13" s="120">
        <v>16</v>
      </c>
      <c r="BX13" s="120">
        <v>1575</v>
      </c>
      <c r="BY13" s="120">
        <v>59</v>
      </c>
      <c r="BZ13" s="120">
        <v>4300</v>
      </c>
      <c r="CA13" s="120">
        <v>130</v>
      </c>
      <c r="CB13" s="120">
        <v>7000</v>
      </c>
      <c r="CC13" s="120">
        <v>220</v>
      </c>
      <c r="CD13" s="120">
        <v>728</v>
      </c>
      <c r="CE13" s="120">
        <v>23</v>
      </c>
      <c r="CF13" s="120">
        <v>2836</v>
      </c>
      <c r="CG13" s="120">
        <v>94</v>
      </c>
      <c r="CH13" s="120">
        <v>509</v>
      </c>
      <c r="CI13" s="120">
        <v>19</v>
      </c>
      <c r="CJ13" s="120">
        <v>40.6</v>
      </c>
      <c r="CK13" s="120">
        <v>1.5</v>
      </c>
      <c r="CL13" s="120">
        <v>444</v>
      </c>
      <c r="CM13" s="120">
        <v>17</v>
      </c>
      <c r="CN13" s="120">
        <v>58.2</v>
      </c>
      <c r="CO13" s="120">
        <v>2</v>
      </c>
      <c r="CP13" s="120">
        <v>352</v>
      </c>
      <c r="CQ13" s="120">
        <v>12</v>
      </c>
      <c r="CR13" s="120">
        <v>67.3</v>
      </c>
      <c r="CS13" s="120">
        <v>2.5</v>
      </c>
      <c r="CT13" s="120">
        <v>181.3</v>
      </c>
      <c r="CU13" s="120">
        <v>6.7</v>
      </c>
      <c r="CV13" s="120">
        <v>20.83</v>
      </c>
      <c r="CW13" s="120">
        <v>0.76</v>
      </c>
      <c r="CX13" s="120">
        <v>115.8</v>
      </c>
      <c r="CY13" s="120">
        <v>4.5999999999999996</v>
      </c>
      <c r="CZ13" s="120">
        <v>15.61</v>
      </c>
      <c r="DA13" s="120">
        <v>0.63</v>
      </c>
      <c r="DB13" s="120">
        <v>39</v>
      </c>
      <c r="DC13" s="120">
        <v>28</v>
      </c>
      <c r="DD13" s="120">
        <v>14.6</v>
      </c>
      <c r="DE13" s="120">
        <v>3.8</v>
      </c>
      <c r="DF13" s="120">
        <v>14.48</v>
      </c>
      <c r="DG13" s="120">
        <v>0.46</v>
      </c>
      <c r="DH13" s="120">
        <v>9.7200000000000006</v>
      </c>
      <c r="DI13" s="120">
        <v>0.54</v>
      </c>
      <c r="DJ13" s="120">
        <v>13.05</v>
      </c>
      <c r="DK13" s="120">
        <v>0.55000000000000004</v>
      </c>
      <c r="DL13" s="120">
        <v>157.1</v>
      </c>
      <c r="DM13" s="120">
        <v>4.5999999999999996</v>
      </c>
      <c r="DN13" s="120">
        <v>21.56</v>
      </c>
      <c r="DO13" s="120">
        <v>0.65</v>
      </c>
      <c r="DP13" s="120">
        <v>156</v>
      </c>
      <c r="DQ13" s="120">
        <v>22</v>
      </c>
      <c r="DR13" s="120">
        <v>2.6959999999999999E-5</v>
      </c>
      <c r="DS13" s="120">
        <v>6.1999999999999999E-7</v>
      </c>
      <c r="DT13" s="122">
        <v>94500</v>
      </c>
      <c r="DU13" s="122">
        <v>3200</v>
      </c>
      <c r="DV13" s="122">
        <v>1493000</v>
      </c>
      <c r="DW13" s="122">
        <v>57000</v>
      </c>
      <c r="DX13" s="120">
        <v>-80</v>
      </c>
      <c r="DY13" s="120">
        <v>260</v>
      </c>
      <c r="DZ13" s="122">
        <v>205400</v>
      </c>
      <c r="EA13" s="122">
        <v>7300</v>
      </c>
      <c r="EB13" s="120">
        <v>6790</v>
      </c>
      <c r="EC13" s="120">
        <v>270</v>
      </c>
      <c r="ED13" s="122">
        <v>266000</v>
      </c>
      <c r="EE13" s="122">
        <v>10000</v>
      </c>
      <c r="EF13" s="122">
        <v>914000</v>
      </c>
      <c r="EG13" s="122">
        <v>28000</v>
      </c>
      <c r="EH13" s="122">
        <v>1536000</v>
      </c>
      <c r="EI13" s="122">
        <v>49000</v>
      </c>
      <c r="EJ13" s="122">
        <v>215000</v>
      </c>
      <c r="EK13" s="122">
        <v>6900</v>
      </c>
      <c r="EL13" s="122">
        <v>142800</v>
      </c>
      <c r="EM13" s="122">
        <v>4700</v>
      </c>
      <c r="EN13" s="120">
        <v>22710</v>
      </c>
      <c r="EO13" s="120">
        <v>840</v>
      </c>
      <c r="EP13" s="120">
        <v>7290</v>
      </c>
      <c r="EQ13" s="120">
        <v>270</v>
      </c>
      <c r="ER13" s="120">
        <v>22310</v>
      </c>
      <c r="ES13" s="120">
        <v>840</v>
      </c>
      <c r="ET13" s="120">
        <v>21320</v>
      </c>
      <c r="EU13" s="120">
        <v>750</v>
      </c>
      <c r="EV13" s="122">
        <v>29900</v>
      </c>
      <c r="EW13" s="122">
        <v>1000</v>
      </c>
      <c r="EX13" s="120">
        <v>23890</v>
      </c>
      <c r="EY13" s="120">
        <v>880</v>
      </c>
      <c r="EZ13" s="120">
        <v>21580</v>
      </c>
      <c r="FA13" s="120">
        <v>810</v>
      </c>
      <c r="FB13" s="120">
        <v>7620</v>
      </c>
      <c r="FC13" s="120">
        <v>280</v>
      </c>
      <c r="FD13" s="120">
        <v>9050</v>
      </c>
      <c r="FE13" s="120">
        <v>360</v>
      </c>
      <c r="FF13" s="120">
        <v>5740</v>
      </c>
      <c r="FG13" s="120">
        <v>230</v>
      </c>
      <c r="FH13" s="120">
        <v>67</v>
      </c>
      <c r="FI13" s="120">
        <v>18</v>
      </c>
      <c r="FJ13" s="120">
        <v>1160</v>
      </c>
      <c r="FK13" s="120">
        <v>37</v>
      </c>
      <c r="FL13" s="120">
        <v>711</v>
      </c>
      <c r="FM13" s="120">
        <v>40</v>
      </c>
      <c r="FN13" s="120">
        <v>2270</v>
      </c>
      <c r="FO13" s="120">
        <v>96</v>
      </c>
      <c r="FP13" s="122">
        <v>50300</v>
      </c>
      <c r="FQ13" s="122">
        <v>1500</v>
      </c>
      <c r="FR13" s="120">
        <v>8110</v>
      </c>
      <c r="FS13" s="120">
        <v>250</v>
      </c>
      <c r="FT13" s="120">
        <v>67.900000000000006</v>
      </c>
      <c r="FU13" s="120">
        <v>9.6</v>
      </c>
      <c r="FV13" s="120">
        <v>0</v>
      </c>
      <c r="FW13" s="120">
        <v>1.0550999999999999</v>
      </c>
      <c r="FX13" s="120">
        <v>0.97075999999999996</v>
      </c>
      <c r="FY13" s="120">
        <v>502.91</v>
      </c>
      <c r="FZ13" s="120">
        <v>0.36218</v>
      </c>
      <c r="GA13" s="120">
        <v>2.3582999999999998</v>
      </c>
      <c r="GB13" s="120">
        <v>1.2013</v>
      </c>
      <c r="GC13" s="120">
        <v>2.2559</v>
      </c>
      <c r="GD13" s="120">
        <v>4.2827999999999999</v>
      </c>
      <c r="GE13" s="120">
        <v>7.8784000000000007E-2</v>
      </c>
      <c r="GF13" s="120">
        <v>2.6827000000000001</v>
      </c>
      <c r="GG13" s="120">
        <v>0.12452000000000001</v>
      </c>
      <c r="GH13" s="120">
        <v>3.0884000000000002E-2</v>
      </c>
      <c r="GI13" s="120">
        <v>0.11017</v>
      </c>
      <c r="GJ13" s="120">
        <v>2.5412000000000001E-2</v>
      </c>
      <c r="GK13" s="120">
        <v>0.19008</v>
      </c>
      <c r="GL13" s="120">
        <v>8.1070000000000003E-2</v>
      </c>
      <c r="GM13" s="120">
        <v>0.161</v>
      </c>
      <c r="GN13" s="120">
        <v>1.5124E-2</v>
      </c>
      <c r="GO13" s="120">
        <v>9.8660999999999999E-2</v>
      </c>
      <c r="GP13" s="120">
        <v>0</v>
      </c>
      <c r="GQ13" s="120">
        <v>0</v>
      </c>
      <c r="GR13" s="120">
        <v>2.8889</v>
      </c>
      <c r="GS13" s="120">
        <v>0.11344</v>
      </c>
      <c r="GT13" s="120">
        <v>0.16095000000000001</v>
      </c>
      <c r="GU13" s="120">
        <v>0.13568</v>
      </c>
      <c r="GV13" s="120">
        <v>2.8929E-2</v>
      </c>
      <c r="GW13" s="120">
        <v>8.7240000000000009E-3</v>
      </c>
      <c r="GX13" s="120">
        <v>0</v>
      </c>
      <c r="GY13" s="120">
        <v>0</v>
      </c>
      <c r="GZ13" s="120">
        <v>0</v>
      </c>
      <c r="HA13" s="120">
        <v>0</v>
      </c>
      <c r="HB13" s="120">
        <v>0</v>
      </c>
      <c r="HC13" s="120">
        <v>0</v>
      </c>
      <c r="HD13" s="120">
        <v>0</v>
      </c>
      <c r="HE13" s="120">
        <v>0</v>
      </c>
      <c r="HF13" s="120">
        <v>0</v>
      </c>
      <c r="HG13" s="120">
        <v>0</v>
      </c>
      <c r="HH13" s="120">
        <v>0</v>
      </c>
      <c r="HI13" s="120">
        <v>0</v>
      </c>
      <c r="HJ13" s="120">
        <v>0</v>
      </c>
      <c r="HK13" s="120">
        <v>0</v>
      </c>
      <c r="HL13" s="120">
        <v>0</v>
      </c>
      <c r="HM13" s="120">
        <v>0</v>
      </c>
      <c r="HN13" s="120">
        <v>0</v>
      </c>
      <c r="HO13" s="120">
        <v>0</v>
      </c>
      <c r="HP13" s="120">
        <v>0</v>
      </c>
      <c r="HQ13" s="120">
        <v>0</v>
      </c>
      <c r="HR13" s="120">
        <v>0</v>
      </c>
      <c r="HS13" s="120">
        <v>0</v>
      </c>
      <c r="HT13" s="120">
        <v>0</v>
      </c>
      <c r="HU13" s="120">
        <v>0</v>
      </c>
      <c r="HV13" s="120">
        <v>0</v>
      </c>
      <c r="HW13" s="120">
        <v>0</v>
      </c>
      <c r="HX13" s="120">
        <v>0</v>
      </c>
      <c r="HY13" s="120">
        <v>0</v>
      </c>
      <c r="HZ13" s="120">
        <v>0</v>
      </c>
      <c r="IA13" s="120">
        <v>0</v>
      </c>
      <c r="IB13" s="120">
        <v>0</v>
      </c>
      <c r="IC13" s="120">
        <v>0</v>
      </c>
      <c r="ID13" s="120">
        <v>0</v>
      </c>
      <c r="IE13" s="120">
        <v>0</v>
      </c>
      <c r="IF13" s="120">
        <v>0</v>
      </c>
      <c r="IG13" s="120">
        <v>0</v>
      </c>
      <c r="IH13" s="120">
        <v>0</v>
      </c>
      <c r="II13" s="120">
        <v>0</v>
      </c>
      <c r="IJ13" s="120">
        <v>0</v>
      </c>
      <c r="IK13" s="120">
        <v>0</v>
      </c>
      <c r="IL13" s="120">
        <v>0</v>
      </c>
      <c r="IM13" s="120">
        <v>0</v>
      </c>
      <c r="IN13" s="120">
        <v>0</v>
      </c>
      <c r="IO13" s="120">
        <v>0</v>
      </c>
      <c r="IP13" s="120">
        <v>0</v>
      </c>
      <c r="IQ13" s="120">
        <v>0</v>
      </c>
      <c r="IR13" s="120">
        <v>0</v>
      </c>
      <c r="IS13" s="120">
        <v>0</v>
      </c>
      <c r="IT13" s="120">
        <v>0</v>
      </c>
      <c r="IU13" s="120">
        <v>0</v>
      </c>
      <c r="IV13" s="120">
        <v>0</v>
      </c>
      <c r="IW13" s="120">
        <v>0</v>
      </c>
      <c r="IX13" s="120">
        <v>0</v>
      </c>
      <c r="IY13" s="120">
        <v>0</v>
      </c>
      <c r="IZ13" s="120">
        <v>0</v>
      </c>
      <c r="JA13" s="120">
        <v>0</v>
      </c>
      <c r="JB13" s="120">
        <v>0</v>
      </c>
    </row>
    <row r="14" spans="1:262" ht="14.4" x14ac:dyDescent="0.3">
      <c r="A14" s="120" t="s">
        <v>601</v>
      </c>
      <c r="B14" s="120" t="s">
        <v>454</v>
      </c>
      <c r="C14" s="120" t="s">
        <v>774</v>
      </c>
      <c r="D14" s="120" t="s">
        <v>455</v>
      </c>
      <c r="E14" s="121">
        <v>0.41715266203703699</v>
      </c>
      <c r="F14" s="120">
        <v>40.225000000000001</v>
      </c>
      <c r="G14" s="120" t="s">
        <v>602</v>
      </c>
      <c r="H14" s="122">
        <v>4390000</v>
      </c>
      <c r="I14" s="122">
        <v>130000</v>
      </c>
      <c r="J14" s="122">
        <v>1534000</v>
      </c>
      <c r="K14" s="122">
        <v>62000</v>
      </c>
      <c r="L14" s="120">
        <v>46170</v>
      </c>
      <c r="M14" s="120">
        <v>290</v>
      </c>
      <c r="N14" s="122">
        <v>93900</v>
      </c>
      <c r="O14" s="122">
        <v>3600</v>
      </c>
      <c r="P14" s="122">
        <v>318600</v>
      </c>
      <c r="Q14" s="122">
        <v>8100</v>
      </c>
      <c r="R14" s="120">
        <v>8560</v>
      </c>
      <c r="S14" s="120">
        <v>310</v>
      </c>
      <c r="T14" s="122">
        <v>76300</v>
      </c>
      <c r="U14" s="122">
        <v>2600</v>
      </c>
      <c r="V14" s="122">
        <v>859000</v>
      </c>
      <c r="W14" s="122">
        <v>31000</v>
      </c>
      <c r="X14" s="122">
        <v>1118000</v>
      </c>
      <c r="Y14" s="122">
        <v>34000</v>
      </c>
      <c r="Z14" s="122">
        <v>123800</v>
      </c>
      <c r="AA14" s="122">
        <v>3800</v>
      </c>
      <c r="AB14" s="122">
        <v>72800</v>
      </c>
      <c r="AC14" s="122">
        <v>2200</v>
      </c>
      <c r="AD14" s="120">
        <v>8310</v>
      </c>
      <c r="AE14" s="120">
        <v>300</v>
      </c>
      <c r="AF14" s="120">
        <v>4290</v>
      </c>
      <c r="AG14" s="120">
        <v>200</v>
      </c>
      <c r="AH14" s="120">
        <v>8570</v>
      </c>
      <c r="AI14" s="120">
        <v>260</v>
      </c>
      <c r="AJ14" s="120">
        <v>6570</v>
      </c>
      <c r="AK14" s="120">
        <v>240</v>
      </c>
      <c r="AL14" s="120">
        <v>8690</v>
      </c>
      <c r="AM14" s="120">
        <v>270</v>
      </c>
      <c r="AN14" s="120">
        <v>6840</v>
      </c>
      <c r="AO14" s="120">
        <v>240</v>
      </c>
      <c r="AP14" s="120">
        <v>5850</v>
      </c>
      <c r="AQ14" s="120">
        <v>190</v>
      </c>
      <c r="AR14" s="120">
        <v>2160</v>
      </c>
      <c r="AS14" s="120">
        <v>120</v>
      </c>
      <c r="AT14" s="120">
        <v>2990</v>
      </c>
      <c r="AU14" s="120">
        <v>140</v>
      </c>
      <c r="AV14" s="120">
        <v>2440</v>
      </c>
      <c r="AW14" s="120">
        <v>120</v>
      </c>
      <c r="AX14" s="120">
        <v>433</v>
      </c>
      <c r="AY14" s="120">
        <v>24</v>
      </c>
      <c r="AZ14" s="120">
        <v>155</v>
      </c>
      <c r="BA14" s="120">
        <v>18</v>
      </c>
      <c r="BB14" s="120">
        <v>1684</v>
      </c>
      <c r="BC14" s="120">
        <v>64</v>
      </c>
      <c r="BD14" s="120">
        <v>744</v>
      </c>
      <c r="BE14" s="120">
        <v>40</v>
      </c>
      <c r="BF14" s="120">
        <v>2230</v>
      </c>
      <c r="BG14" s="120">
        <v>110</v>
      </c>
      <c r="BH14" s="122">
        <v>34800</v>
      </c>
      <c r="BI14" s="122">
        <v>1200</v>
      </c>
      <c r="BJ14" s="122">
        <v>20700</v>
      </c>
      <c r="BK14" s="122">
        <v>1000</v>
      </c>
      <c r="BL14" s="120">
        <v>40.200000000000003</v>
      </c>
      <c r="BM14" s="120">
        <v>7.3</v>
      </c>
      <c r="BN14" s="122">
        <v>27000</v>
      </c>
      <c r="BO14" s="122">
        <v>1100</v>
      </c>
      <c r="BP14" s="120">
        <v>0</v>
      </c>
      <c r="BQ14" s="120">
        <v>100</v>
      </c>
      <c r="BR14" s="122">
        <v>796000</v>
      </c>
      <c r="BS14" s="122">
        <v>30000</v>
      </c>
      <c r="BT14" s="120">
        <v>2047</v>
      </c>
      <c r="BU14" s="120">
        <v>80</v>
      </c>
      <c r="BV14" s="120">
        <v>405</v>
      </c>
      <c r="BW14" s="120">
        <v>18</v>
      </c>
      <c r="BX14" s="120">
        <v>454</v>
      </c>
      <c r="BY14" s="120">
        <v>15</v>
      </c>
      <c r="BZ14" s="120">
        <v>4060</v>
      </c>
      <c r="CA14" s="120">
        <v>150</v>
      </c>
      <c r="CB14" s="120">
        <v>5120</v>
      </c>
      <c r="CC14" s="120">
        <v>160</v>
      </c>
      <c r="CD14" s="120">
        <v>422</v>
      </c>
      <c r="CE14" s="120">
        <v>13</v>
      </c>
      <c r="CF14" s="120">
        <v>1455</v>
      </c>
      <c r="CG14" s="120">
        <v>44</v>
      </c>
      <c r="CH14" s="120">
        <v>187.5</v>
      </c>
      <c r="CI14" s="120">
        <v>6.7</v>
      </c>
      <c r="CJ14" s="120">
        <v>24</v>
      </c>
      <c r="CK14" s="120">
        <v>1.1000000000000001</v>
      </c>
      <c r="CL14" s="120">
        <v>171.6</v>
      </c>
      <c r="CM14" s="120">
        <v>5.3</v>
      </c>
      <c r="CN14" s="120">
        <v>18.05</v>
      </c>
      <c r="CO14" s="120">
        <v>0.67</v>
      </c>
      <c r="CP14" s="120">
        <v>102.8</v>
      </c>
      <c r="CQ14" s="120">
        <v>3.2</v>
      </c>
      <c r="CR14" s="120">
        <v>19.39</v>
      </c>
      <c r="CS14" s="120">
        <v>0.68</v>
      </c>
      <c r="CT14" s="120">
        <v>49.4</v>
      </c>
      <c r="CU14" s="120">
        <v>1.6</v>
      </c>
      <c r="CV14" s="120">
        <v>5.93</v>
      </c>
      <c r="CW14" s="120">
        <v>0.32</v>
      </c>
      <c r="CX14" s="120">
        <v>38.5</v>
      </c>
      <c r="CY14" s="120">
        <v>1.7</v>
      </c>
      <c r="CZ14" s="120">
        <v>6.67</v>
      </c>
      <c r="DA14" s="120">
        <v>0.33</v>
      </c>
      <c r="DB14" s="120">
        <v>76</v>
      </c>
      <c r="DC14" s="120">
        <v>24</v>
      </c>
      <c r="DD14" s="120">
        <v>12.8</v>
      </c>
      <c r="DE14" s="120">
        <v>4</v>
      </c>
      <c r="DF14" s="120">
        <v>20.79</v>
      </c>
      <c r="DG14" s="120">
        <v>0.8</v>
      </c>
      <c r="DH14" s="120">
        <v>9.98</v>
      </c>
      <c r="DI14" s="120">
        <v>0.55000000000000004</v>
      </c>
      <c r="DJ14" s="120">
        <v>12.69</v>
      </c>
      <c r="DK14" s="120">
        <v>0.62</v>
      </c>
      <c r="DL14" s="120">
        <v>109.2</v>
      </c>
      <c r="DM14" s="120">
        <v>3.6</v>
      </c>
      <c r="DN14" s="120">
        <v>55.4</v>
      </c>
      <c r="DO14" s="120">
        <v>2.7</v>
      </c>
      <c r="DP14" s="120">
        <v>93</v>
      </c>
      <c r="DQ14" s="120">
        <v>17</v>
      </c>
      <c r="DR14" s="120">
        <v>6.8399999999999996E-5</v>
      </c>
      <c r="DS14" s="120">
        <v>1.7E-6</v>
      </c>
      <c r="DT14" s="122">
        <v>93100</v>
      </c>
      <c r="DU14" s="122">
        <v>3600</v>
      </c>
      <c r="DV14" s="122">
        <v>1462000</v>
      </c>
      <c r="DW14" s="122">
        <v>62000</v>
      </c>
      <c r="DX14" s="120">
        <v>-10</v>
      </c>
      <c r="DY14" s="120">
        <v>270</v>
      </c>
      <c r="DZ14" s="122">
        <v>207300</v>
      </c>
      <c r="EA14" s="122">
        <v>8100</v>
      </c>
      <c r="EB14" s="120">
        <v>6730</v>
      </c>
      <c r="EC14" s="120">
        <v>310</v>
      </c>
      <c r="ED14" s="122">
        <v>76300</v>
      </c>
      <c r="EE14" s="122">
        <v>2600</v>
      </c>
      <c r="EF14" s="122">
        <v>859000</v>
      </c>
      <c r="EG14" s="122">
        <v>31000</v>
      </c>
      <c r="EH14" s="122">
        <v>1118000</v>
      </c>
      <c r="EI14" s="122">
        <v>34000</v>
      </c>
      <c r="EJ14" s="122">
        <v>123800</v>
      </c>
      <c r="EK14" s="122">
        <v>3800</v>
      </c>
      <c r="EL14" s="122">
        <v>72800</v>
      </c>
      <c r="EM14" s="122">
        <v>2200</v>
      </c>
      <c r="EN14" s="120">
        <v>8310</v>
      </c>
      <c r="EO14" s="120">
        <v>300</v>
      </c>
      <c r="EP14" s="120">
        <v>4290</v>
      </c>
      <c r="EQ14" s="120">
        <v>200</v>
      </c>
      <c r="ER14" s="120">
        <v>8570</v>
      </c>
      <c r="ES14" s="120">
        <v>260</v>
      </c>
      <c r="ET14" s="120">
        <v>6570</v>
      </c>
      <c r="EU14" s="120">
        <v>240</v>
      </c>
      <c r="EV14" s="120">
        <v>8690</v>
      </c>
      <c r="EW14" s="120">
        <v>270</v>
      </c>
      <c r="EX14" s="120">
        <v>6840</v>
      </c>
      <c r="EY14" s="120">
        <v>240</v>
      </c>
      <c r="EZ14" s="120">
        <v>5850</v>
      </c>
      <c r="FA14" s="120">
        <v>190</v>
      </c>
      <c r="FB14" s="120">
        <v>2160</v>
      </c>
      <c r="FC14" s="120">
        <v>120</v>
      </c>
      <c r="FD14" s="120">
        <v>2990</v>
      </c>
      <c r="FE14" s="120">
        <v>140</v>
      </c>
      <c r="FF14" s="120">
        <v>2440</v>
      </c>
      <c r="FG14" s="120">
        <v>120</v>
      </c>
      <c r="FH14" s="120">
        <v>59</v>
      </c>
      <c r="FI14" s="120">
        <v>18</v>
      </c>
      <c r="FJ14" s="120">
        <v>1658</v>
      </c>
      <c r="FK14" s="120">
        <v>64</v>
      </c>
      <c r="FL14" s="120">
        <v>727</v>
      </c>
      <c r="FM14" s="120">
        <v>40</v>
      </c>
      <c r="FN14" s="120">
        <v>2200</v>
      </c>
      <c r="FO14" s="120">
        <v>110</v>
      </c>
      <c r="FP14" s="122">
        <v>34800</v>
      </c>
      <c r="FQ14" s="122">
        <v>1200</v>
      </c>
      <c r="FR14" s="122">
        <v>20700</v>
      </c>
      <c r="FS14" s="122">
        <v>1000</v>
      </c>
      <c r="FT14" s="120">
        <v>40.200000000000003</v>
      </c>
      <c r="FU14" s="120">
        <v>7.3</v>
      </c>
      <c r="FV14" s="120">
        <v>0</v>
      </c>
      <c r="FW14" s="120">
        <v>1.0713999999999999</v>
      </c>
      <c r="FX14" s="120">
        <v>0.98736999999999997</v>
      </c>
      <c r="FY14" s="120">
        <v>508.41</v>
      </c>
      <c r="FZ14" s="120">
        <v>0.36538999999999999</v>
      </c>
      <c r="GA14" s="120">
        <v>2.3822000000000001</v>
      </c>
      <c r="GB14" s="120">
        <v>1.2149000000000001</v>
      </c>
      <c r="GC14" s="120">
        <v>2.2801</v>
      </c>
      <c r="GD14" s="120">
        <v>4.3277999999999999</v>
      </c>
      <c r="GE14" s="120">
        <v>7.9611000000000001E-2</v>
      </c>
      <c r="GF14" s="120">
        <v>2.7139000000000002</v>
      </c>
      <c r="GG14" s="120">
        <v>0.12581999999999999</v>
      </c>
      <c r="GH14" s="120">
        <v>3.1210000000000002E-2</v>
      </c>
      <c r="GI14" s="120">
        <v>0.11133999999999999</v>
      </c>
      <c r="GJ14" s="120">
        <v>2.5679E-2</v>
      </c>
      <c r="GK14" s="120">
        <v>0.19211</v>
      </c>
      <c r="GL14" s="120">
        <v>8.1919000000000006E-2</v>
      </c>
      <c r="GM14" s="120">
        <v>0.16272</v>
      </c>
      <c r="GN14" s="120">
        <v>1.5287E-2</v>
      </c>
      <c r="GO14" s="120">
        <v>9.9710999999999994E-2</v>
      </c>
      <c r="GP14" s="120">
        <v>0</v>
      </c>
      <c r="GQ14" s="120">
        <v>0</v>
      </c>
      <c r="GR14" s="120">
        <v>2.9113000000000002</v>
      </c>
      <c r="GS14" s="120">
        <v>0.11448</v>
      </c>
      <c r="GT14" s="120">
        <v>0.16245000000000001</v>
      </c>
      <c r="GU14" s="120">
        <v>0.13694999999999999</v>
      </c>
      <c r="GV14" s="120">
        <v>2.9221E-2</v>
      </c>
      <c r="GW14" s="120">
        <v>8.8067000000000006E-3</v>
      </c>
      <c r="GX14" s="120">
        <v>0</v>
      </c>
      <c r="GY14" s="120">
        <v>0</v>
      </c>
      <c r="GZ14" s="120">
        <v>0</v>
      </c>
      <c r="HA14" s="120">
        <v>0</v>
      </c>
      <c r="HB14" s="120">
        <v>0</v>
      </c>
      <c r="HC14" s="120">
        <v>0</v>
      </c>
      <c r="HD14" s="120">
        <v>0</v>
      </c>
      <c r="HE14" s="120">
        <v>0</v>
      </c>
      <c r="HF14" s="120">
        <v>0</v>
      </c>
      <c r="HG14" s="120">
        <v>0</v>
      </c>
      <c r="HH14" s="120">
        <v>0</v>
      </c>
      <c r="HI14" s="120">
        <v>0</v>
      </c>
      <c r="HJ14" s="120">
        <v>0</v>
      </c>
      <c r="HK14" s="120">
        <v>0</v>
      </c>
      <c r="HL14" s="120">
        <v>0</v>
      </c>
      <c r="HM14" s="120">
        <v>0</v>
      </c>
      <c r="HN14" s="120">
        <v>0</v>
      </c>
      <c r="HO14" s="120">
        <v>0</v>
      </c>
      <c r="HP14" s="120">
        <v>0</v>
      </c>
      <c r="HQ14" s="120">
        <v>0</v>
      </c>
      <c r="HR14" s="120">
        <v>0</v>
      </c>
      <c r="HS14" s="120">
        <v>0</v>
      </c>
      <c r="HT14" s="120">
        <v>0</v>
      </c>
      <c r="HU14" s="120">
        <v>0</v>
      </c>
      <c r="HV14" s="120">
        <v>0</v>
      </c>
      <c r="HW14" s="120">
        <v>0</v>
      </c>
      <c r="HX14" s="120">
        <v>0</v>
      </c>
      <c r="HY14" s="120">
        <v>0</v>
      </c>
      <c r="HZ14" s="120">
        <v>0</v>
      </c>
      <c r="IA14" s="120">
        <v>0</v>
      </c>
      <c r="IB14" s="120">
        <v>0</v>
      </c>
      <c r="IC14" s="120">
        <v>0</v>
      </c>
      <c r="ID14" s="120">
        <v>0</v>
      </c>
      <c r="IE14" s="120">
        <v>0</v>
      </c>
      <c r="IF14" s="120">
        <v>0</v>
      </c>
      <c r="IG14" s="120">
        <v>0</v>
      </c>
      <c r="IH14" s="120">
        <v>0</v>
      </c>
      <c r="II14" s="120">
        <v>0</v>
      </c>
      <c r="IJ14" s="120">
        <v>0</v>
      </c>
      <c r="IK14" s="120">
        <v>0</v>
      </c>
      <c r="IL14" s="120">
        <v>0</v>
      </c>
      <c r="IM14" s="120">
        <v>0</v>
      </c>
      <c r="IN14" s="120">
        <v>0</v>
      </c>
      <c r="IO14" s="120">
        <v>0</v>
      </c>
      <c r="IP14" s="120">
        <v>0</v>
      </c>
      <c r="IQ14" s="120">
        <v>0</v>
      </c>
      <c r="IR14" s="120">
        <v>0</v>
      </c>
      <c r="IS14" s="120">
        <v>0</v>
      </c>
      <c r="IT14" s="120">
        <v>0</v>
      </c>
      <c r="IU14" s="120">
        <v>0</v>
      </c>
      <c r="IV14" s="120">
        <v>0</v>
      </c>
      <c r="IW14" s="120">
        <v>0</v>
      </c>
      <c r="IX14" s="120">
        <v>0</v>
      </c>
      <c r="IY14" s="120">
        <v>0</v>
      </c>
      <c r="IZ14" s="120">
        <v>0</v>
      </c>
      <c r="JA14" s="120">
        <v>0</v>
      </c>
      <c r="JB14" s="120">
        <v>0</v>
      </c>
    </row>
    <row r="15" spans="1:262" ht="14.4" x14ac:dyDescent="0.3">
      <c r="A15" s="120" t="s">
        <v>603</v>
      </c>
      <c r="B15" s="120" t="s">
        <v>454</v>
      </c>
      <c r="C15" s="120" t="s">
        <v>775</v>
      </c>
      <c r="D15" s="120" t="s">
        <v>455</v>
      </c>
      <c r="E15" s="121">
        <v>0.41798298611111112</v>
      </c>
      <c r="F15" s="120">
        <v>38.659999999999997</v>
      </c>
      <c r="G15" s="120" t="s">
        <v>604</v>
      </c>
      <c r="H15" s="122">
        <v>5270000</v>
      </c>
      <c r="I15" s="122">
        <v>150000</v>
      </c>
      <c r="J15" s="122">
        <v>1569000</v>
      </c>
      <c r="K15" s="122">
        <v>63000</v>
      </c>
      <c r="L15" s="120">
        <v>44660</v>
      </c>
      <c r="M15" s="120">
        <v>240</v>
      </c>
      <c r="N15" s="122">
        <v>94200</v>
      </c>
      <c r="O15" s="122">
        <v>3500</v>
      </c>
      <c r="P15" s="122">
        <v>315700</v>
      </c>
      <c r="Q15" s="122">
        <v>8300</v>
      </c>
      <c r="R15" s="120">
        <v>8920</v>
      </c>
      <c r="S15" s="120">
        <v>310</v>
      </c>
      <c r="T15" s="122">
        <v>234800</v>
      </c>
      <c r="U15" s="122">
        <v>7200</v>
      </c>
      <c r="V15" s="122">
        <v>986000</v>
      </c>
      <c r="W15" s="122">
        <v>31000</v>
      </c>
      <c r="X15" s="122">
        <v>1473000</v>
      </c>
      <c r="Y15" s="122">
        <v>45000</v>
      </c>
      <c r="Z15" s="122">
        <v>200800</v>
      </c>
      <c r="AA15" s="122">
        <v>7400</v>
      </c>
      <c r="AB15" s="122">
        <v>127800</v>
      </c>
      <c r="AC15" s="122">
        <v>4700</v>
      </c>
      <c r="AD15" s="120">
        <v>19400</v>
      </c>
      <c r="AE15" s="120">
        <v>660</v>
      </c>
      <c r="AF15" s="120">
        <v>6660</v>
      </c>
      <c r="AG15" s="120">
        <v>240</v>
      </c>
      <c r="AH15" s="120">
        <v>20340</v>
      </c>
      <c r="AI15" s="120">
        <v>690</v>
      </c>
      <c r="AJ15" s="120">
        <v>18640</v>
      </c>
      <c r="AK15" s="120">
        <v>680</v>
      </c>
      <c r="AL15" s="120">
        <v>26290</v>
      </c>
      <c r="AM15" s="120">
        <v>880</v>
      </c>
      <c r="AN15" s="120">
        <v>20730</v>
      </c>
      <c r="AO15" s="120">
        <v>670</v>
      </c>
      <c r="AP15" s="120">
        <v>18290</v>
      </c>
      <c r="AQ15" s="120">
        <v>590</v>
      </c>
      <c r="AR15" s="120">
        <v>6800</v>
      </c>
      <c r="AS15" s="120">
        <v>210</v>
      </c>
      <c r="AT15" s="120">
        <v>8130</v>
      </c>
      <c r="AU15" s="120">
        <v>300</v>
      </c>
      <c r="AV15" s="120">
        <v>5150</v>
      </c>
      <c r="AW15" s="120">
        <v>190</v>
      </c>
      <c r="AX15" s="120">
        <v>368</v>
      </c>
      <c r="AY15" s="120">
        <v>24</v>
      </c>
      <c r="AZ15" s="120">
        <v>145</v>
      </c>
      <c r="BA15" s="120">
        <v>15</v>
      </c>
      <c r="BB15" s="120">
        <v>1816</v>
      </c>
      <c r="BC15" s="120">
        <v>55</v>
      </c>
      <c r="BD15" s="120">
        <v>720</v>
      </c>
      <c r="BE15" s="120">
        <v>38</v>
      </c>
      <c r="BF15" s="120">
        <v>2370</v>
      </c>
      <c r="BG15" s="120">
        <v>110</v>
      </c>
      <c r="BH15" s="122">
        <v>40400</v>
      </c>
      <c r="BI15" s="122">
        <v>1300</v>
      </c>
      <c r="BJ15" s="120">
        <v>24000</v>
      </c>
      <c r="BK15" s="120">
        <v>790</v>
      </c>
      <c r="BL15" s="120">
        <v>47.9</v>
      </c>
      <c r="BM15" s="120">
        <v>8.6999999999999993</v>
      </c>
      <c r="BN15" s="122">
        <v>29500</v>
      </c>
      <c r="BO15" s="122">
        <v>1200</v>
      </c>
      <c r="BP15" s="120">
        <v>-21</v>
      </c>
      <c r="BQ15" s="120">
        <v>90</v>
      </c>
      <c r="BR15" s="122">
        <v>804000</v>
      </c>
      <c r="BS15" s="122">
        <v>30000</v>
      </c>
      <c r="BT15" s="120">
        <v>2033</v>
      </c>
      <c r="BU15" s="120">
        <v>82</v>
      </c>
      <c r="BV15" s="120">
        <v>432</v>
      </c>
      <c r="BW15" s="120">
        <v>19</v>
      </c>
      <c r="BX15" s="120">
        <v>1406</v>
      </c>
      <c r="BY15" s="120">
        <v>43</v>
      </c>
      <c r="BZ15" s="120">
        <v>4690</v>
      </c>
      <c r="CA15" s="120">
        <v>150</v>
      </c>
      <c r="CB15" s="120">
        <v>6800</v>
      </c>
      <c r="CC15" s="120">
        <v>210</v>
      </c>
      <c r="CD15" s="120">
        <v>688</v>
      </c>
      <c r="CE15" s="120">
        <v>25</v>
      </c>
      <c r="CF15" s="120">
        <v>2567</v>
      </c>
      <c r="CG15" s="120">
        <v>94</v>
      </c>
      <c r="CH15" s="120">
        <v>440</v>
      </c>
      <c r="CI15" s="120">
        <v>15</v>
      </c>
      <c r="CJ15" s="120">
        <v>37.5</v>
      </c>
      <c r="CK15" s="120">
        <v>1.3</v>
      </c>
      <c r="CL15" s="120">
        <v>410</v>
      </c>
      <c r="CM15" s="120">
        <v>14</v>
      </c>
      <c r="CN15" s="120">
        <v>51.5</v>
      </c>
      <c r="CO15" s="120">
        <v>1.9</v>
      </c>
      <c r="CP15" s="120">
        <v>313</v>
      </c>
      <c r="CQ15" s="120">
        <v>10</v>
      </c>
      <c r="CR15" s="120">
        <v>59.1</v>
      </c>
      <c r="CS15" s="120">
        <v>1.9</v>
      </c>
      <c r="CT15" s="120">
        <v>155.5</v>
      </c>
      <c r="CU15" s="120">
        <v>5</v>
      </c>
      <c r="CV15" s="120">
        <v>18.809999999999999</v>
      </c>
      <c r="CW15" s="120">
        <v>0.57999999999999996</v>
      </c>
      <c r="CX15" s="120">
        <v>105.2</v>
      </c>
      <c r="CY15" s="120">
        <v>3.9</v>
      </c>
      <c r="CZ15" s="120">
        <v>14.15</v>
      </c>
      <c r="DA15" s="120">
        <v>0.53</v>
      </c>
      <c r="DB15" s="120">
        <v>10</v>
      </c>
      <c r="DC15" s="120">
        <v>24</v>
      </c>
      <c r="DD15" s="120">
        <v>10.9</v>
      </c>
      <c r="DE15" s="120">
        <v>3.2</v>
      </c>
      <c r="DF15" s="120">
        <v>22.56</v>
      </c>
      <c r="DG15" s="120">
        <v>0.69</v>
      </c>
      <c r="DH15" s="120">
        <v>9.6999999999999993</v>
      </c>
      <c r="DI15" s="120">
        <v>0.52</v>
      </c>
      <c r="DJ15" s="120">
        <v>13.54</v>
      </c>
      <c r="DK15" s="120">
        <v>0.66</v>
      </c>
      <c r="DL15" s="120">
        <v>127.5</v>
      </c>
      <c r="DM15" s="120">
        <v>4</v>
      </c>
      <c r="DN15" s="120">
        <v>64.400000000000006</v>
      </c>
      <c r="DO15" s="120">
        <v>2.1</v>
      </c>
      <c r="DP15" s="120">
        <v>112</v>
      </c>
      <c r="DQ15" s="120">
        <v>20</v>
      </c>
      <c r="DR15" s="120">
        <v>8.0099999999999995E-5</v>
      </c>
      <c r="DS15" s="120">
        <v>1.7999999999999999E-6</v>
      </c>
      <c r="DT15" s="122">
        <v>93400</v>
      </c>
      <c r="DU15" s="122">
        <v>3500</v>
      </c>
      <c r="DV15" s="122">
        <v>1498000</v>
      </c>
      <c r="DW15" s="122">
        <v>63000</v>
      </c>
      <c r="DX15" s="120">
        <v>-60</v>
      </c>
      <c r="DY15" s="120">
        <v>240</v>
      </c>
      <c r="DZ15" s="122">
        <v>204300</v>
      </c>
      <c r="EA15" s="122">
        <v>8300</v>
      </c>
      <c r="EB15" s="120">
        <v>7100</v>
      </c>
      <c r="EC15" s="120">
        <v>310</v>
      </c>
      <c r="ED15" s="122">
        <v>234800</v>
      </c>
      <c r="EE15" s="122">
        <v>7200</v>
      </c>
      <c r="EF15" s="122">
        <v>986000</v>
      </c>
      <c r="EG15" s="122">
        <v>31000</v>
      </c>
      <c r="EH15" s="122">
        <v>1473000</v>
      </c>
      <c r="EI15" s="122">
        <v>45000</v>
      </c>
      <c r="EJ15" s="122">
        <v>200800</v>
      </c>
      <c r="EK15" s="122">
        <v>7400</v>
      </c>
      <c r="EL15" s="122">
        <v>127800</v>
      </c>
      <c r="EM15" s="122">
        <v>4700</v>
      </c>
      <c r="EN15" s="120">
        <v>19400</v>
      </c>
      <c r="EO15" s="120">
        <v>660</v>
      </c>
      <c r="EP15" s="120">
        <v>6660</v>
      </c>
      <c r="EQ15" s="120">
        <v>240</v>
      </c>
      <c r="ER15" s="120">
        <v>20340</v>
      </c>
      <c r="ES15" s="120">
        <v>690</v>
      </c>
      <c r="ET15" s="120">
        <v>18640</v>
      </c>
      <c r="EU15" s="120">
        <v>680</v>
      </c>
      <c r="EV15" s="120">
        <v>26290</v>
      </c>
      <c r="EW15" s="120">
        <v>880</v>
      </c>
      <c r="EX15" s="120">
        <v>20730</v>
      </c>
      <c r="EY15" s="120">
        <v>670</v>
      </c>
      <c r="EZ15" s="120">
        <v>18290</v>
      </c>
      <c r="FA15" s="120">
        <v>590</v>
      </c>
      <c r="FB15" s="120">
        <v>6800</v>
      </c>
      <c r="FC15" s="120">
        <v>210</v>
      </c>
      <c r="FD15" s="120">
        <v>8130</v>
      </c>
      <c r="FE15" s="120">
        <v>300</v>
      </c>
      <c r="FF15" s="120">
        <v>5150</v>
      </c>
      <c r="FG15" s="120">
        <v>190</v>
      </c>
      <c r="FH15" s="120">
        <v>49</v>
      </c>
      <c r="FI15" s="120">
        <v>15</v>
      </c>
      <c r="FJ15" s="120">
        <v>1790</v>
      </c>
      <c r="FK15" s="120">
        <v>55</v>
      </c>
      <c r="FL15" s="120">
        <v>703</v>
      </c>
      <c r="FM15" s="120">
        <v>38</v>
      </c>
      <c r="FN15" s="120">
        <v>2330</v>
      </c>
      <c r="FO15" s="120">
        <v>110</v>
      </c>
      <c r="FP15" s="122">
        <v>40400</v>
      </c>
      <c r="FQ15" s="122">
        <v>1300</v>
      </c>
      <c r="FR15" s="120">
        <v>24000</v>
      </c>
      <c r="FS15" s="120">
        <v>790</v>
      </c>
      <c r="FT15" s="120">
        <v>47.9</v>
      </c>
      <c r="FU15" s="120">
        <v>8.6999999999999993</v>
      </c>
      <c r="FV15" s="120">
        <v>0</v>
      </c>
      <c r="FW15" s="120">
        <v>0.87312000000000001</v>
      </c>
      <c r="FX15" s="120">
        <v>1.4525999999999999</v>
      </c>
      <c r="FY15" s="120">
        <v>570.83000000000004</v>
      </c>
      <c r="FZ15" s="120">
        <v>0.36516999999999999</v>
      </c>
      <c r="GA15" s="120">
        <v>2.8012000000000001</v>
      </c>
      <c r="GB15" s="120">
        <v>0.49864000000000003</v>
      </c>
      <c r="GC15" s="120">
        <v>2.3532999999999999</v>
      </c>
      <c r="GD15" s="120">
        <v>0.77586999999999995</v>
      </c>
      <c r="GE15" s="120">
        <v>9.5278000000000002E-2</v>
      </c>
      <c r="GF15" s="120">
        <v>0.33633999999999997</v>
      </c>
      <c r="GG15" s="120">
        <v>0.13261000000000001</v>
      </c>
      <c r="GH15" s="120">
        <v>0</v>
      </c>
      <c r="GI15" s="120">
        <v>0.16339000000000001</v>
      </c>
      <c r="GJ15" s="120">
        <v>1.6108000000000001E-2</v>
      </c>
      <c r="GK15" s="120">
        <v>6.9345000000000004E-2</v>
      </c>
      <c r="GL15" s="120">
        <v>1.6635E-2</v>
      </c>
      <c r="GM15" s="120">
        <v>0</v>
      </c>
      <c r="GN15" s="120">
        <v>0</v>
      </c>
      <c r="GO15" s="120">
        <v>0</v>
      </c>
      <c r="GP15" s="120">
        <v>1.601E-2</v>
      </c>
      <c r="GQ15" s="120">
        <v>160.1</v>
      </c>
      <c r="GR15" s="120">
        <v>3.5032000000000001</v>
      </c>
      <c r="GS15" s="120">
        <v>8.2992999999999997E-2</v>
      </c>
      <c r="GT15" s="120">
        <v>0.11984</v>
      </c>
      <c r="GU15" s="120">
        <v>0.14302999999999999</v>
      </c>
      <c r="GV15" s="120">
        <v>5.4968000000000003E-2</v>
      </c>
      <c r="GW15" s="120">
        <v>3.1447999999999997E-2</v>
      </c>
      <c r="GX15" s="120">
        <v>0</v>
      </c>
      <c r="GY15" s="120">
        <v>0</v>
      </c>
      <c r="GZ15" s="120">
        <v>0</v>
      </c>
      <c r="HA15" s="120">
        <v>0</v>
      </c>
      <c r="HB15" s="120">
        <v>0</v>
      </c>
      <c r="HC15" s="120">
        <v>0</v>
      </c>
      <c r="HD15" s="120">
        <v>0</v>
      </c>
      <c r="HE15" s="120">
        <v>0</v>
      </c>
      <c r="HF15" s="120">
        <v>0</v>
      </c>
      <c r="HG15" s="120">
        <v>0</v>
      </c>
      <c r="HH15" s="120">
        <v>0</v>
      </c>
      <c r="HI15" s="120">
        <v>0</v>
      </c>
      <c r="HJ15" s="120">
        <v>0</v>
      </c>
      <c r="HK15" s="120">
        <v>0</v>
      </c>
      <c r="HL15" s="120">
        <v>0</v>
      </c>
      <c r="HM15" s="120">
        <v>0</v>
      </c>
      <c r="HN15" s="120">
        <v>0</v>
      </c>
      <c r="HO15" s="120">
        <v>0</v>
      </c>
      <c r="HP15" s="120">
        <v>0</v>
      </c>
      <c r="HQ15" s="120">
        <v>0</v>
      </c>
      <c r="HR15" s="120">
        <v>0</v>
      </c>
      <c r="HS15" s="120">
        <v>0</v>
      </c>
      <c r="HT15" s="120">
        <v>0</v>
      </c>
      <c r="HU15" s="120">
        <v>0</v>
      </c>
      <c r="HV15" s="120">
        <v>0</v>
      </c>
      <c r="HW15" s="120">
        <v>0</v>
      </c>
      <c r="HX15" s="120">
        <v>0</v>
      </c>
      <c r="HY15" s="120">
        <v>0</v>
      </c>
      <c r="HZ15" s="120">
        <v>0</v>
      </c>
      <c r="IA15" s="120">
        <v>0</v>
      </c>
      <c r="IB15" s="120">
        <v>0</v>
      </c>
      <c r="IC15" s="120">
        <v>0</v>
      </c>
      <c r="ID15" s="120">
        <v>0</v>
      </c>
      <c r="IE15" s="120">
        <v>0</v>
      </c>
      <c r="IF15" s="120">
        <v>0</v>
      </c>
      <c r="IG15" s="120">
        <v>0</v>
      </c>
      <c r="IH15" s="120">
        <v>0</v>
      </c>
      <c r="II15" s="120">
        <v>0</v>
      </c>
      <c r="IJ15" s="120">
        <v>0</v>
      </c>
      <c r="IK15" s="120">
        <v>0</v>
      </c>
      <c r="IL15" s="120">
        <v>0</v>
      </c>
      <c r="IM15" s="120">
        <v>0</v>
      </c>
      <c r="IN15" s="120">
        <v>0</v>
      </c>
      <c r="IO15" s="120">
        <v>0</v>
      </c>
      <c r="IP15" s="120">
        <v>0</v>
      </c>
      <c r="IQ15" s="120">
        <v>0</v>
      </c>
      <c r="IR15" s="120">
        <v>0</v>
      </c>
      <c r="IS15" s="120">
        <v>0</v>
      </c>
      <c r="IT15" s="120">
        <v>0</v>
      </c>
      <c r="IU15" s="120">
        <v>0</v>
      </c>
      <c r="IV15" s="120">
        <v>0</v>
      </c>
      <c r="IW15" s="120">
        <v>0</v>
      </c>
      <c r="IX15" s="120">
        <v>0</v>
      </c>
      <c r="IY15" s="120">
        <v>0</v>
      </c>
      <c r="IZ15" s="120">
        <v>0</v>
      </c>
      <c r="JA15" s="120">
        <v>0</v>
      </c>
      <c r="JB15" s="120">
        <v>0</v>
      </c>
    </row>
    <row r="16" spans="1:262" ht="14.4" x14ac:dyDescent="0.3">
      <c r="A16" s="120" t="s">
        <v>605</v>
      </c>
      <c r="B16" s="120" t="s">
        <v>454</v>
      </c>
      <c r="C16" s="120" t="s">
        <v>776</v>
      </c>
      <c r="D16" s="120" t="s">
        <v>455</v>
      </c>
      <c r="E16" s="121">
        <v>0.41877870370370368</v>
      </c>
      <c r="F16" s="120">
        <v>40.695</v>
      </c>
      <c r="G16" s="120" t="s">
        <v>606</v>
      </c>
      <c r="H16" s="122">
        <v>4470000</v>
      </c>
      <c r="I16" s="122">
        <v>150000</v>
      </c>
      <c r="J16" s="122">
        <v>1545000</v>
      </c>
      <c r="K16" s="122">
        <v>60000</v>
      </c>
      <c r="L16" s="120">
        <v>45480</v>
      </c>
      <c r="M16" s="120">
        <v>250</v>
      </c>
      <c r="N16" s="122">
        <v>95600</v>
      </c>
      <c r="O16" s="122">
        <v>3800</v>
      </c>
      <c r="P16" s="122">
        <v>322600</v>
      </c>
      <c r="Q16" s="122">
        <v>8800</v>
      </c>
      <c r="R16" s="120">
        <v>8710</v>
      </c>
      <c r="S16" s="120">
        <v>320</v>
      </c>
      <c r="T16" s="122">
        <v>160700</v>
      </c>
      <c r="U16" s="122">
        <v>6300</v>
      </c>
      <c r="V16" s="122">
        <v>728000</v>
      </c>
      <c r="W16" s="122">
        <v>30000</v>
      </c>
      <c r="X16" s="122">
        <v>1122000</v>
      </c>
      <c r="Y16" s="122">
        <v>38000</v>
      </c>
      <c r="Z16" s="122">
        <v>148300</v>
      </c>
      <c r="AA16" s="122">
        <v>5900</v>
      </c>
      <c r="AB16" s="122">
        <v>96200</v>
      </c>
      <c r="AC16" s="122">
        <v>3400</v>
      </c>
      <c r="AD16" s="120">
        <v>13890</v>
      </c>
      <c r="AE16" s="120">
        <v>550</v>
      </c>
      <c r="AF16" s="120">
        <v>4970</v>
      </c>
      <c r="AG16" s="120">
        <v>230</v>
      </c>
      <c r="AH16" s="120">
        <v>14750</v>
      </c>
      <c r="AI16" s="120">
        <v>510</v>
      </c>
      <c r="AJ16" s="120">
        <v>12940</v>
      </c>
      <c r="AK16" s="120">
        <v>480</v>
      </c>
      <c r="AL16" s="120">
        <v>18380</v>
      </c>
      <c r="AM16" s="120">
        <v>690</v>
      </c>
      <c r="AN16" s="120">
        <v>14040</v>
      </c>
      <c r="AO16" s="120">
        <v>530</v>
      </c>
      <c r="AP16" s="120">
        <v>12310</v>
      </c>
      <c r="AQ16" s="120">
        <v>490</v>
      </c>
      <c r="AR16" s="120">
        <v>4290</v>
      </c>
      <c r="AS16" s="120">
        <v>210</v>
      </c>
      <c r="AT16" s="120">
        <v>4870</v>
      </c>
      <c r="AU16" s="120">
        <v>240</v>
      </c>
      <c r="AV16" s="120">
        <v>3190</v>
      </c>
      <c r="AW16" s="120">
        <v>170</v>
      </c>
      <c r="AX16" s="120">
        <v>402</v>
      </c>
      <c r="AY16" s="120">
        <v>20</v>
      </c>
      <c r="AZ16" s="120">
        <v>147</v>
      </c>
      <c r="BA16" s="120">
        <v>15</v>
      </c>
      <c r="BB16" s="120">
        <v>1307</v>
      </c>
      <c r="BC16" s="120">
        <v>45</v>
      </c>
      <c r="BD16" s="120">
        <v>677</v>
      </c>
      <c r="BE16" s="120">
        <v>35</v>
      </c>
      <c r="BF16" s="120">
        <v>2100</v>
      </c>
      <c r="BG16" s="120">
        <v>110</v>
      </c>
      <c r="BH16" s="120">
        <v>27460</v>
      </c>
      <c r="BI16" s="120">
        <v>900</v>
      </c>
      <c r="BJ16" s="120">
        <v>12880</v>
      </c>
      <c r="BK16" s="120">
        <v>430</v>
      </c>
      <c r="BL16" s="120">
        <v>34.1</v>
      </c>
      <c r="BM16" s="120">
        <v>7.1</v>
      </c>
      <c r="BN16" s="122">
        <v>31200</v>
      </c>
      <c r="BO16" s="122">
        <v>1200</v>
      </c>
      <c r="BP16" s="120">
        <v>142</v>
      </c>
      <c r="BQ16" s="120">
        <v>96</v>
      </c>
      <c r="BR16" s="122">
        <v>821000</v>
      </c>
      <c r="BS16" s="122">
        <v>32000</v>
      </c>
      <c r="BT16" s="120">
        <v>2118</v>
      </c>
      <c r="BU16" s="120">
        <v>88</v>
      </c>
      <c r="BV16" s="120">
        <v>422</v>
      </c>
      <c r="BW16" s="120">
        <v>19</v>
      </c>
      <c r="BX16" s="120">
        <v>969</v>
      </c>
      <c r="BY16" s="120">
        <v>38</v>
      </c>
      <c r="BZ16" s="120">
        <v>3490</v>
      </c>
      <c r="CA16" s="120">
        <v>140</v>
      </c>
      <c r="CB16" s="120">
        <v>5210</v>
      </c>
      <c r="CC16" s="120">
        <v>180</v>
      </c>
      <c r="CD16" s="120">
        <v>511</v>
      </c>
      <c r="CE16" s="120">
        <v>20</v>
      </c>
      <c r="CF16" s="120">
        <v>1945</v>
      </c>
      <c r="CG16" s="120">
        <v>68</v>
      </c>
      <c r="CH16" s="120">
        <v>317</v>
      </c>
      <c r="CI16" s="120">
        <v>12</v>
      </c>
      <c r="CJ16" s="120">
        <v>28.1</v>
      </c>
      <c r="CK16" s="120">
        <v>1.3</v>
      </c>
      <c r="CL16" s="120">
        <v>299</v>
      </c>
      <c r="CM16" s="120">
        <v>10</v>
      </c>
      <c r="CN16" s="120">
        <v>36</v>
      </c>
      <c r="CO16" s="120">
        <v>1.3</v>
      </c>
      <c r="CP16" s="120">
        <v>220.1</v>
      </c>
      <c r="CQ16" s="120">
        <v>8.3000000000000007</v>
      </c>
      <c r="CR16" s="120">
        <v>40.299999999999997</v>
      </c>
      <c r="CS16" s="120">
        <v>1.5</v>
      </c>
      <c r="CT16" s="120">
        <v>105.3</v>
      </c>
      <c r="CU16" s="120">
        <v>4.0999999999999996</v>
      </c>
      <c r="CV16" s="120">
        <v>11.93</v>
      </c>
      <c r="CW16" s="120">
        <v>0.57999999999999996</v>
      </c>
      <c r="CX16" s="120">
        <v>63.4</v>
      </c>
      <c r="CY16" s="120">
        <v>3.2</v>
      </c>
      <c r="CZ16" s="120">
        <v>8.81</v>
      </c>
      <c r="DA16" s="120">
        <v>0.46</v>
      </c>
      <c r="DB16" s="120">
        <v>47</v>
      </c>
      <c r="DC16" s="120">
        <v>20</v>
      </c>
      <c r="DD16" s="120">
        <v>11.5</v>
      </c>
      <c r="DE16" s="120">
        <v>3.2</v>
      </c>
      <c r="DF16" s="120">
        <v>16.22</v>
      </c>
      <c r="DG16" s="120">
        <v>0.56999999999999995</v>
      </c>
      <c r="DH16" s="120">
        <v>9.15</v>
      </c>
      <c r="DI16" s="120">
        <v>0.49</v>
      </c>
      <c r="DJ16" s="120">
        <v>12.05</v>
      </c>
      <c r="DK16" s="120">
        <v>0.62</v>
      </c>
      <c r="DL16" s="120">
        <v>87.2</v>
      </c>
      <c r="DM16" s="120">
        <v>2.9</v>
      </c>
      <c r="DN16" s="120">
        <v>34.700000000000003</v>
      </c>
      <c r="DO16" s="120">
        <v>1.2</v>
      </c>
      <c r="DP16" s="120">
        <v>81</v>
      </c>
      <c r="DQ16" s="120">
        <v>17</v>
      </c>
      <c r="DR16" s="120">
        <v>4.2259999999999999E-5</v>
      </c>
      <c r="DS16" s="120">
        <v>9.9000000000000005E-7</v>
      </c>
      <c r="DT16" s="122">
        <v>94800</v>
      </c>
      <c r="DU16" s="122">
        <v>3800</v>
      </c>
      <c r="DV16" s="122">
        <v>1475000</v>
      </c>
      <c r="DW16" s="122">
        <v>60000</v>
      </c>
      <c r="DX16" s="120">
        <v>360</v>
      </c>
      <c r="DY16" s="120">
        <v>240</v>
      </c>
      <c r="DZ16" s="122">
        <v>211400</v>
      </c>
      <c r="EA16" s="122">
        <v>8800</v>
      </c>
      <c r="EB16" s="120">
        <v>6890</v>
      </c>
      <c r="EC16" s="120">
        <v>320</v>
      </c>
      <c r="ED16" s="122">
        <v>160700</v>
      </c>
      <c r="EE16" s="122">
        <v>6300</v>
      </c>
      <c r="EF16" s="122">
        <v>728000</v>
      </c>
      <c r="EG16" s="122">
        <v>30000</v>
      </c>
      <c r="EH16" s="122">
        <v>1122000</v>
      </c>
      <c r="EI16" s="122">
        <v>38000</v>
      </c>
      <c r="EJ16" s="122">
        <v>148300</v>
      </c>
      <c r="EK16" s="122">
        <v>5900</v>
      </c>
      <c r="EL16" s="122">
        <v>96200</v>
      </c>
      <c r="EM16" s="122">
        <v>3400</v>
      </c>
      <c r="EN16" s="120">
        <v>13890</v>
      </c>
      <c r="EO16" s="120">
        <v>550</v>
      </c>
      <c r="EP16" s="120">
        <v>4970</v>
      </c>
      <c r="EQ16" s="120">
        <v>230</v>
      </c>
      <c r="ER16" s="120">
        <v>14750</v>
      </c>
      <c r="ES16" s="120">
        <v>510</v>
      </c>
      <c r="ET16" s="120">
        <v>12940</v>
      </c>
      <c r="EU16" s="120">
        <v>480</v>
      </c>
      <c r="EV16" s="120">
        <v>18380</v>
      </c>
      <c r="EW16" s="120">
        <v>690</v>
      </c>
      <c r="EX16" s="120">
        <v>14040</v>
      </c>
      <c r="EY16" s="120">
        <v>530</v>
      </c>
      <c r="EZ16" s="120">
        <v>12310</v>
      </c>
      <c r="FA16" s="120">
        <v>490</v>
      </c>
      <c r="FB16" s="120">
        <v>4290</v>
      </c>
      <c r="FC16" s="120">
        <v>210</v>
      </c>
      <c r="FD16" s="120">
        <v>4870</v>
      </c>
      <c r="FE16" s="120">
        <v>240</v>
      </c>
      <c r="FF16" s="120">
        <v>3190</v>
      </c>
      <c r="FG16" s="120">
        <v>170</v>
      </c>
      <c r="FH16" s="120">
        <v>52</v>
      </c>
      <c r="FI16" s="120">
        <v>15</v>
      </c>
      <c r="FJ16" s="120">
        <v>1281</v>
      </c>
      <c r="FK16" s="120">
        <v>45</v>
      </c>
      <c r="FL16" s="120">
        <v>659</v>
      </c>
      <c r="FM16" s="120">
        <v>35</v>
      </c>
      <c r="FN16" s="120">
        <v>2070</v>
      </c>
      <c r="FO16" s="120">
        <v>110</v>
      </c>
      <c r="FP16" s="120">
        <v>27460</v>
      </c>
      <c r="FQ16" s="120">
        <v>900</v>
      </c>
      <c r="FR16" s="120">
        <v>12880</v>
      </c>
      <c r="FS16" s="120">
        <v>430</v>
      </c>
      <c r="FT16" s="120">
        <v>34.1</v>
      </c>
      <c r="FU16" s="120">
        <v>7.1</v>
      </c>
      <c r="FV16" s="120">
        <v>0</v>
      </c>
      <c r="FW16" s="120">
        <v>1.3196000000000001</v>
      </c>
      <c r="FX16" s="120">
        <v>0.91403999999999996</v>
      </c>
      <c r="FY16" s="120">
        <v>595.96</v>
      </c>
      <c r="FZ16" s="120">
        <v>0.39473000000000003</v>
      </c>
      <c r="GA16" s="120">
        <v>2.4203999999999999</v>
      </c>
      <c r="GB16" s="120">
        <v>0</v>
      </c>
      <c r="GC16" s="120">
        <v>0</v>
      </c>
      <c r="GD16" s="120">
        <v>0.68505000000000005</v>
      </c>
      <c r="GE16" s="120">
        <v>0.13267999999999999</v>
      </c>
      <c r="GF16" s="120">
        <v>0.68337000000000003</v>
      </c>
      <c r="GG16" s="120">
        <v>0.41088999999999998</v>
      </c>
      <c r="GH16" s="120">
        <v>4.6489000000000003E-2</v>
      </c>
      <c r="GI16" s="120">
        <v>0.16588</v>
      </c>
      <c r="GJ16" s="120">
        <v>3.1412000000000002E-2</v>
      </c>
      <c r="GK16" s="120">
        <v>9.7996E-2</v>
      </c>
      <c r="GL16" s="120">
        <v>0</v>
      </c>
      <c r="GM16" s="120">
        <v>0</v>
      </c>
      <c r="GN16" s="120">
        <v>0</v>
      </c>
      <c r="GO16" s="120">
        <v>0</v>
      </c>
      <c r="GP16" s="120">
        <v>2.2617999999999999E-2</v>
      </c>
      <c r="GQ16" s="120">
        <v>226.18</v>
      </c>
      <c r="GR16" s="120">
        <v>3.4001000000000001</v>
      </c>
      <c r="GS16" s="120">
        <v>9.9156999999999995E-2</v>
      </c>
      <c r="GT16" s="120">
        <v>0.14924999999999999</v>
      </c>
      <c r="GU16" s="120">
        <v>0.22348000000000001</v>
      </c>
      <c r="GV16" s="120">
        <v>6.4145999999999995E-2</v>
      </c>
      <c r="GW16" s="120">
        <v>1.0148000000000001E-2</v>
      </c>
      <c r="GX16" s="120">
        <v>0</v>
      </c>
      <c r="GY16" s="120">
        <v>0</v>
      </c>
      <c r="GZ16" s="120">
        <v>0</v>
      </c>
      <c r="HA16" s="120">
        <v>0</v>
      </c>
      <c r="HB16" s="120">
        <v>0</v>
      </c>
      <c r="HC16" s="120">
        <v>0</v>
      </c>
      <c r="HD16" s="120">
        <v>0</v>
      </c>
      <c r="HE16" s="120">
        <v>0</v>
      </c>
      <c r="HF16" s="120">
        <v>0</v>
      </c>
      <c r="HG16" s="120">
        <v>0</v>
      </c>
      <c r="HH16" s="120">
        <v>0</v>
      </c>
      <c r="HI16" s="120">
        <v>0</v>
      </c>
      <c r="HJ16" s="120">
        <v>0</v>
      </c>
      <c r="HK16" s="120">
        <v>0</v>
      </c>
      <c r="HL16" s="120">
        <v>0</v>
      </c>
      <c r="HM16" s="120">
        <v>0</v>
      </c>
      <c r="HN16" s="120">
        <v>0</v>
      </c>
      <c r="HO16" s="120">
        <v>0</v>
      </c>
      <c r="HP16" s="120">
        <v>0</v>
      </c>
      <c r="HQ16" s="120">
        <v>0</v>
      </c>
      <c r="HR16" s="120">
        <v>0</v>
      </c>
      <c r="HS16" s="120">
        <v>0</v>
      </c>
      <c r="HT16" s="120">
        <v>0</v>
      </c>
      <c r="HU16" s="120">
        <v>0</v>
      </c>
      <c r="HV16" s="120">
        <v>0</v>
      </c>
      <c r="HW16" s="120">
        <v>0</v>
      </c>
      <c r="HX16" s="120">
        <v>0</v>
      </c>
      <c r="HY16" s="120">
        <v>0</v>
      </c>
      <c r="HZ16" s="120">
        <v>0</v>
      </c>
      <c r="IA16" s="120">
        <v>0</v>
      </c>
      <c r="IB16" s="120">
        <v>0</v>
      </c>
      <c r="IC16" s="120">
        <v>0</v>
      </c>
      <c r="ID16" s="120">
        <v>0</v>
      </c>
      <c r="IE16" s="120">
        <v>0</v>
      </c>
      <c r="IF16" s="120">
        <v>0</v>
      </c>
      <c r="IG16" s="120">
        <v>0</v>
      </c>
      <c r="IH16" s="120">
        <v>0</v>
      </c>
      <c r="II16" s="120">
        <v>0</v>
      </c>
      <c r="IJ16" s="120">
        <v>0</v>
      </c>
      <c r="IK16" s="120">
        <v>0</v>
      </c>
      <c r="IL16" s="120">
        <v>0</v>
      </c>
      <c r="IM16" s="120">
        <v>0</v>
      </c>
      <c r="IN16" s="120">
        <v>0</v>
      </c>
      <c r="IO16" s="120">
        <v>0</v>
      </c>
      <c r="IP16" s="120">
        <v>0</v>
      </c>
      <c r="IQ16" s="120">
        <v>0</v>
      </c>
      <c r="IR16" s="120">
        <v>0</v>
      </c>
      <c r="IS16" s="120">
        <v>0</v>
      </c>
      <c r="IT16" s="120">
        <v>0</v>
      </c>
      <c r="IU16" s="120">
        <v>0</v>
      </c>
      <c r="IV16" s="120">
        <v>0</v>
      </c>
      <c r="IW16" s="120">
        <v>0</v>
      </c>
      <c r="IX16" s="120">
        <v>0</v>
      </c>
      <c r="IY16" s="120">
        <v>0</v>
      </c>
      <c r="IZ16" s="120">
        <v>0</v>
      </c>
      <c r="JA16" s="120">
        <v>0</v>
      </c>
      <c r="JB16" s="120">
        <v>0</v>
      </c>
    </row>
    <row r="17" spans="1:262" ht="14.4" x14ac:dyDescent="0.3">
      <c r="A17" s="120" t="s">
        <v>607</v>
      </c>
      <c r="B17" s="120" t="s">
        <v>454</v>
      </c>
      <c r="C17" s="120" t="s">
        <v>777</v>
      </c>
      <c r="D17" s="120" t="s">
        <v>455</v>
      </c>
      <c r="E17" s="121">
        <v>0.41959039351851851</v>
      </c>
      <c r="F17" s="120">
        <v>39.442999999999998</v>
      </c>
      <c r="G17" s="120" t="s">
        <v>608</v>
      </c>
      <c r="H17" s="122">
        <v>4640000</v>
      </c>
      <c r="I17" s="122">
        <v>120000</v>
      </c>
      <c r="J17" s="122">
        <v>1550000</v>
      </c>
      <c r="K17" s="122">
        <v>54000</v>
      </c>
      <c r="L17" s="120">
        <v>48460</v>
      </c>
      <c r="M17" s="120">
        <v>340</v>
      </c>
      <c r="N17" s="122">
        <v>96900</v>
      </c>
      <c r="O17" s="122">
        <v>2600</v>
      </c>
      <c r="P17" s="122">
        <v>347800</v>
      </c>
      <c r="Q17" s="122">
        <v>7500</v>
      </c>
      <c r="R17" s="120">
        <v>9070</v>
      </c>
      <c r="S17" s="120">
        <v>260</v>
      </c>
      <c r="T17" s="122">
        <v>99400</v>
      </c>
      <c r="U17" s="122">
        <v>3700</v>
      </c>
      <c r="V17" s="122">
        <v>875000</v>
      </c>
      <c r="W17" s="122">
        <v>27000</v>
      </c>
      <c r="X17" s="122">
        <v>1231000</v>
      </c>
      <c r="Y17" s="122">
        <v>39000</v>
      </c>
      <c r="Z17" s="122">
        <v>143700</v>
      </c>
      <c r="AA17" s="122">
        <v>4700</v>
      </c>
      <c r="AB17" s="122">
        <v>82300</v>
      </c>
      <c r="AC17" s="122">
        <v>3100</v>
      </c>
      <c r="AD17" s="120">
        <v>10480</v>
      </c>
      <c r="AE17" s="120">
        <v>440</v>
      </c>
      <c r="AF17" s="120">
        <v>4880</v>
      </c>
      <c r="AG17" s="120">
        <v>180</v>
      </c>
      <c r="AH17" s="120">
        <v>11570</v>
      </c>
      <c r="AI17" s="120">
        <v>430</v>
      </c>
      <c r="AJ17" s="120">
        <v>9160</v>
      </c>
      <c r="AK17" s="120">
        <v>320</v>
      </c>
      <c r="AL17" s="120">
        <v>11820</v>
      </c>
      <c r="AM17" s="120">
        <v>420</v>
      </c>
      <c r="AN17" s="120">
        <v>9220</v>
      </c>
      <c r="AO17" s="120">
        <v>370</v>
      </c>
      <c r="AP17" s="120">
        <v>7820</v>
      </c>
      <c r="AQ17" s="120">
        <v>270</v>
      </c>
      <c r="AR17" s="120">
        <v>2720</v>
      </c>
      <c r="AS17" s="120">
        <v>150</v>
      </c>
      <c r="AT17" s="120">
        <v>3720</v>
      </c>
      <c r="AU17" s="120">
        <v>180</v>
      </c>
      <c r="AV17" s="120">
        <v>2960</v>
      </c>
      <c r="AW17" s="120">
        <v>140</v>
      </c>
      <c r="AX17" s="120">
        <v>376</v>
      </c>
      <c r="AY17" s="120">
        <v>25</v>
      </c>
      <c r="AZ17" s="120">
        <v>152</v>
      </c>
      <c r="BA17" s="120">
        <v>18</v>
      </c>
      <c r="BB17" s="120">
        <v>1459</v>
      </c>
      <c r="BC17" s="120">
        <v>42</v>
      </c>
      <c r="BD17" s="120">
        <v>728</v>
      </c>
      <c r="BE17" s="120">
        <v>41</v>
      </c>
      <c r="BF17" s="120">
        <v>2118</v>
      </c>
      <c r="BG17" s="120">
        <v>91</v>
      </c>
      <c r="BH17" s="122">
        <v>34000</v>
      </c>
      <c r="BI17" s="122">
        <v>1100</v>
      </c>
      <c r="BJ17" s="120">
        <v>15830</v>
      </c>
      <c r="BK17" s="120">
        <v>380</v>
      </c>
      <c r="BL17" s="120">
        <v>39.9</v>
      </c>
      <c r="BM17" s="120">
        <v>7.7</v>
      </c>
      <c r="BN17" s="122">
        <v>34100</v>
      </c>
      <c r="BO17" s="122">
        <v>1200</v>
      </c>
      <c r="BP17" s="120">
        <v>130</v>
      </c>
      <c r="BQ17" s="120">
        <v>130</v>
      </c>
      <c r="BR17" s="122">
        <v>838000</v>
      </c>
      <c r="BS17" s="122">
        <v>22000</v>
      </c>
      <c r="BT17" s="120">
        <v>2391</v>
      </c>
      <c r="BU17" s="120">
        <v>75</v>
      </c>
      <c r="BV17" s="120">
        <v>448</v>
      </c>
      <c r="BW17" s="120">
        <v>16</v>
      </c>
      <c r="BX17" s="120">
        <v>603</v>
      </c>
      <c r="BY17" s="120">
        <v>22</v>
      </c>
      <c r="BZ17" s="120">
        <v>4220</v>
      </c>
      <c r="CA17" s="120">
        <v>130</v>
      </c>
      <c r="CB17" s="120">
        <v>5750</v>
      </c>
      <c r="CC17" s="120">
        <v>180</v>
      </c>
      <c r="CD17" s="120">
        <v>498</v>
      </c>
      <c r="CE17" s="120">
        <v>16</v>
      </c>
      <c r="CF17" s="120">
        <v>1674</v>
      </c>
      <c r="CG17" s="120">
        <v>63</v>
      </c>
      <c r="CH17" s="120">
        <v>241</v>
      </c>
      <c r="CI17" s="120">
        <v>10</v>
      </c>
      <c r="CJ17" s="120">
        <v>27.8</v>
      </c>
      <c r="CK17" s="120">
        <v>1.1000000000000001</v>
      </c>
      <c r="CL17" s="120">
        <v>235.9</v>
      </c>
      <c r="CM17" s="120">
        <v>8.6999999999999993</v>
      </c>
      <c r="CN17" s="120">
        <v>25.63</v>
      </c>
      <c r="CO17" s="120">
        <v>0.89</v>
      </c>
      <c r="CP17" s="120">
        <v>142.30000000000001</v>
      </c>
      <c r="CQ17" s="120">
        <v>5</v>
      </c>
      <c r="CR17" s="120">
        <v>26.6</v>
      </c>
      <c r="CS17" s="120">
        <v>1.1000000000000001</v>
      </c>
      <c r="CT17" s="120">
        <v>67.3</v>
      </c>
      <c r="CU17" s="120">
        <v>2.2999999999999998</v>
      </c>
      <c r="CV17" s="120">
        <v>7.62</v>
      </c>
      <c r="CW17" s="120">
        <v>0.41</v>
      </c>
      <c r="CX17" s="120">
        <v>48.7</v>
      </c>
      <c r="CY17" s="120">
        <v>2.4</v>
      </c>
      <c r="CZ17" s="120">
        <v>8.23</v>
      </c>
      <c r="DA17" s="120">
        <v>0.4</v>
      </c>
      <c r="DB17" s="120">
        <v>26</v>
      </c>
      <c r="DC17" s="120">
        <v>25</v>
      </c>
      <c r="DD17" s="120">
        <v>12.7</v>
      </c>
      <c r="DE17" s="120">
        <v>4</v>
      </c>
      <c r="DF17" s="120">
        <v>18.23</v>
      </c>
      <c r="DG17" s="120">
        <v>0.53</v>
      </c>
      <c r="DH17" s="120">
        <v>9.92</v>
      </c>
      <c r="DI17" s="120">
        <v>0.56999999999999995</v>
      </c>
      <c r="DJ17" s="120">
        <v>12.21</v>
      </c>
      <c r="DK17" s="120">
        <v>0.53</v>
      </c>
      <c r="DL17" s="120">
        <v>108.7</v>
      </c>
      <c r="DM17" s="120">
        <v>3.4</v>
      </c>
      <c r="DN17" s="120">
        <v>42.9</v>
      </c>
      <c r="DO17" s="120">
        <v>1</v>
      </c>
      <c r="DP17" s="120">
        <v>95</v>
      </c>
      <c r="DQ17" s="120">
        <v>18</v>
      </c>
      <c r="DR17" s="120">
        <v>5.2500000000000002E-5</v>
      </c>
      <c r="DS17" s="120">
        <v>2.6000000000000001E-6</v>
      </c>
      <c r="DT17" s="122">
        <v>96100</v>
      </c>
      <c r="DU17" s="122">
        <v>2600</v>
      </c>
      <c r="DV17" s="122">
        <v>1481000</v>
      </c>
      <c r="DW17" s="122">
        <v>54000</v>
      </c>
      <c r="DX17" s="120">
        <v>310</v>
      </c>
      <c r="DY17" s="120">
        <v>330</v>
      </c>
      <c r="DZ17" s="122">
        <v>236800</v>
      </c>
      <c r="EA17" s="122">
        <v>7500</v>
      </c>
      <c r="EB17" s="120">
        <v>7270</v>
      </c>
      <c r="EC17" s="120">
        <v>260</v>
      </c>
      <c r="ED17" s="122">
        <v>99400</v>
      </c>
      <c r="EE17" s="122">
        <v>3700</v>
      </c>
      <c r="EF17" s="122">
        <v>875000</v>
      </c>
      <c r="EG17" s="122">
        <v>27000</v>
      </c>
      <c r="EH17" s="122">
        <v>1231000</v>
      </c>
      <c r="EI17" s="122">
        <v>39000</v>
      </c>
      <c r="EJ17" s="122">
        <v>143700</v>
      </c>
      <c r="EK17" s="122">
        <v>4700</v>
      </c>
      <c r="EL17" s="122">
        <v>82300</v>
      </c>
      <c r="EM17" s="122">
        <v>3100</v>
      </c>
      <c r="EN17" s="120">
        <v>10480</v>
      </c>
      <c r="EO17" s="120">
        <v>440</v>
      </c>
      <c r="EP17" s="120">
        <v>4880</v>
      </c>
      <c r="EQ17" s="120">
        <v>180</v>
      </c>
      <c r="ER17" s="120">
        <v>11570</v>
      </c>
      <c r="ES17" s="120">
        <v>430</v>
      </c>
      <c r="ET17" s="120">
        <v>9160</v>
      </c>
      <c r="EU17" s="120">
        <v>320</v>
      </c>
      <c r="EV17" s="120">
        <v>11820</v>
      </c>
      <c r="EW17" s="120">
        <v>420</v>
      </c>
      <c r="EX17" s="120">
        <v>9220</v>
      </c>
      <c r="EY17" s="120">
        <v>370</v>
      </c>
      <c r="EZ17" s="120">
        <v>7820</v>
      </c>
      <c r="FA17" s="120">
        <v>270</v>
      </c>
      <c r="FB17" s="120">
        <v>2720</v>
      </c>
      <c r="FC17" s="120">
        <v>150</v>
      </c>
      <c r="FD17" s="120">
        <v>3720</v>
      </c>
      <c r="FE17" s="120">
        <v>180</v>
      </c>
      <c r="FF17" s="120">
        <v>2960</v>
      </c>
      <c r="FG17" s="120">
        <v>140</v>
      </c>
      <c r="FH17" s="120">
        <v>57</v>
      </c>
      <c r="FI17" s="120">
        <v>18</v>
      </c>
      <c r="FJ17" s="120">
        <v>1433</v>
      </c>
      <c r="FK17" s="120">
        <v>42</v>
      </c>
      <c r="FL17" s="120">
        <v>711</v>
      </c>
      <c r="FM17" s="120">
        <v>41</v>
      </c>
      <c r="FN17" s="120">
        <v>2084</v>
      </c>
      <c r="FO17" s="120">
        <v>91</v>
      </c>
      <c r="FP17" s="122">
        <v>34000</v>
      </c>
      <c r="FQ17" s="122">
        <v>1100</v>
      </c>
      <c r="FR17" s="120">
        <v>15830</v>
      </c>
      <c r="FS17" s="120">
        <v>380</v>
      </c>
      <c r="FT17" s="120">
        <v>39.9</v>
      </c>
      <c r="FU17" s="120">
        <v>7.7</v>
      </c>
      <c r="FV17" s="120">
        <v>0</v>
      </c>
      <c r="FW17" s="120">
        <v>0.84772999999999998</v>
      </c>
      <c r="FX17" s="120">
        <v>1.0759000000000001</v>
      </c>
      <c r="FY17" s="120">
        <v>464.87</v>
      </c>
      <c r="FZ17" s="120">
        <v>0.26995999999999998</v>
      </c>
      <c r="GA17" s="120">
        <v>2.4436</v>
      </c>
      <c r="GB17" s="120">
        <v>0.32896999999999998</v>
      </c>
      <c r="GC17" s="120">
        <v>0.67652999999999996</v>
      </c>
      <c r="GD17" s="120">
        <v>1.9444999999999999</v>
      </c>
      <c r="GE17" s="120">
        <v>0.12377000000000001</v>
      </c>
      <c r="GF17" s="120">
        <v>0.23055999999999999</v>
      </c>
      <c r="GG17" s="120">
        <v>0</v>
      </c>
      <c r="GH17" s="120">
        <v>4.3652999999999997E-2</v>
      </c>
      <c r="GI17" s="120">
        <v>0.26700000000000002</v>
      </c>
      <c r="GJ17" s="120">
        <v>1.5344999999999999E-2</v>
      </c>
      <c r="GK17" s="120">
        <v>0.12601000000000001</v>
      </c>
      <c r="GL17" s="120">
        <v>3.0217000000000001E-2</v>
      </c>
      <c r="GM17" s="120">
        <v>4.7301999999999997E-2</v>
      </c>
      <c r="GN17" s="120">
        <v>3.6666999999999998E-2</v>
      </c>
      <c r="GO17" s="120">
        <v>0</v>
      </c>
      <c r="GP17" s="120">
        <v>2.1231E-2</v>
      </c>
      <c r="GQ17" s="120">
        <v>212.31</v>
      </c>
      <c r="GR17" s="120">
        <v>3.3996</v>
      </c>
      <c r="GS17" s="120">
        <v>9.264E-2</v>
      </c>
      <c r="GT17" s="120">
        <v>0.10621999999999999</v>
      </c>
      <c r="GU17" s="120">
        <v>0.11236</v>
      </c>
      <c r="GV17" s="120">
        <v>5.8562999999999997E-2</v>
      </c>
      <c r="GW17" s="120">
        <v>9.6386000000000006E-3</v>
      </c>
      <c r="GX17" s="120">
        <v>0</v>
      </c>
      <c r="GY17" s="120">
        <v>0</v>
      </c>
      <c r="GZ17" s="120">
        <v>0</v>
      </c>
      <c r="HA17" s="120">
        <v>0</v>
      </c>
      <c r="HB17" s="120">
        <v>0</v>
      </c>
      <c r="HC17" s="120">
        <v>0</v>
      </c>
      <c r="HD17" s="120">
        <v>0</v>
      </c>
      <c r="HE17" s="120">
        <v>0</v>
      </c>
      <c r="HF17" s="120">
        <v>0</v>
      </c>
      <c r="HG17" s="120">
        <v>0</v>
      </c>
      <c r="HH17" s="120">
        <v>0</v>
      </c>
      <c r="HI17" s="120">
        <v>0</v>
      </c>
      <c r="HJ17" s="120">
        <v>0</v>
      </c>
      <c r="HK17" s="120">
        <v>0</v>
      </c>
      <c r="HL17" s="120">
        <v>0</v>
      </c>
      <c r="HM17" s="120">
        <v>0</v>
      </c>
      <c r="HN17" s="120">
        <v>0</v>
      </c>
      <c r="HO17" s="120">
        <v>0</v>
      </c>
      <c r="HP17" s="120">
        <v>0</v>
      </c>
      <c r="HQ17" s="120">
        <v>0</v>
      </c>
      <c r="HR17" s="120">
        <v>0</v>
      </c>
      <c r="HS17" s="120">
        <v>0</v>
      </c>
      <c r="HT17" s="120">
        <v>0</v>
      </c>
      <c r="HU17" s="120">
        <v>0</v>
      </c>
      <c r="HV17" s="120">
        <v>0</v>
      </c>
      <c r="HW17" s="120">
        <v>0</v>
      </c>
      <c r="HX17" s="120">
        <v>0</v>
      </c>
      <c r="HY17" s="120">
        <v>0</v>
      </c>
      <c r="HZ17" s="120">
        <v>0</v>
      </c>
      <c r="IA17" s="120">
        <v>0</v>
      </c>
      <c r="IB17" s="120">
        <v>0</v>
      </c>
      <c r="IC17" s="120">
        <v>0</v>
      </c>
      <c r="ID17" s="120">
        <v>0</v>
      </c>
      <c r="IE17" s="120">
        <v>0</v>
      </c>
      <c r="IF17" s="120">
        <v>0</v>
      </c>
      <c r="IG17" s="120">
        <v>0</v>
      </c>
      <c r="IH17" s="120">
        <v>0</v>
      </c>
      <c r="II17" s="120">
        <v>0</v>
      </c>
      <c r="IJ17" s="120">
        <v>0</v>
      </c>
      <c r="IK17" s="120">
        <v>0</v>
      </c>
      <c r="IL17" s="120">
        <v>0</v>
      </c>
      <c r="IM17" s="120">
        <v>0</v>
      </c>
      <c r="IN17" s="120">
        <v>0</v>
      </c>
      <c r="IO17" s="120">
        <v>0</v>
      </c>
      <c r="IP17" s="120">
        <v>0</v>
      </c>
      <c r="IQ17" s="120">
        <v>0</v>
      </c>
      <c r="IR17" s="120">
        <v>0</v>
      </c>
      <c r="IS17" s="120">
        <v>0</v>
      </c>
      <c r="IT17" s="120">
        <v>0</v>
      </c>
      <c r="IU17" s="120">
        <v>0</v>
      </c>
      <c r="IV17" s="120">
        <v>0</v>
      </c>
      <c r="IW17" s="120">
        <v>0</v>
      </c>
      <c r="IX17" s="120">
        <v>0</v>
      </c>
      <c r="IY17" s="120">
        <v>0</v>
      </c>
      <c r="IZ17" s="120">
        <v>0</v>
      </c>
      <c r="JA17" s="120">
        <v>0</v>
      </c>
      <c r="JB17" s="120">
        <v>0</v>
      </c>
    </row>
    <row r="18" spans="1:262" ht="14.4" x14ac:dyDescent="0.3">
      <c r="A18" s="120" t="s">
        <v>609</v>
      </c>
      <c r="B18" s="120" t="s">
        <v>454</v>
      </c>
      <c r="C18" s="120" t="s">
        <v>778</v>
      </c>
      <c r="D18" s="120" t="s">
        <v>455</v>
      </c>
      <c r="E18" s="121">
        <v>0.42048043981481481</v>
      </c>
      <c r="F18" s="120">
        <v>38.347000000000001</v>
      </c>
      <c r="G18" s="120" t="s">
        <v>610</v>
      </c>
      <c r="H18" s="122">
        <v>5650000</v>
      </c>
      <c r="I18" s="122">
        <v>170000</v>
      </c>
      <c r="J18" s="122">
        <v>1693000</v>
      </c>
      <c r="K18" s="122">
        <v>67000</v>
      </c>
      <c r="L18" s="120">
        <v>52090</v>
      </c>
      <c r="M18" s="120">
        <v>320</v>
      </c>
      <c r="N18" s="122">
        <v>108800</v>
      </c>
      <c r="O18" s="122">
        <v>3700</v>
      </c>
      <c r="P18" s="122">
        <v>353400</v>
      </c>
      <c r="Q18" s="122">
        <v>9800</v>
      </c>
      <c r="R18" s="120">
        <v>9530</v>
      </c>
      <c r="S18" s="120">
        <v>290</v>
      </c>
      <c r="T18" s="122">
        <v>156500</v>
      </c>
      <c r="U18" s="122">
        <v>6000</v>
      </c>
      <c r="V18" s="122">
        <v>1108000</v>
      </c>
      <c r="W18" s="122">
        <v>29000</v>
      </c>
      <c r="X18" s="122">
        <v>1653000</v>
      </c>
      <c r="Y18" s="122">
        <v>58000</v>
      </c>
      <c r="Z18" s="122">
        <v>197900</v>
      </c>
      <c r="AA18" s="122">
        <v>8300</v>
      </c>
      <c r="AB18" s="122">
        <v>118300</v>
      </c>
      <c r="AC18" s="122">
        <v>5000</v>
      </c>
      <c r="AD18" s="120">
        <v>15360</v>
      </c>
      <c r="AE18" s="120">
        <v>650</v>
      </c>
      <c r="AF18" s="120">
        <v>6160</v>
      </c>
      <c r="AG18" s="120">
        <v>240</v>
      </c>
      <c r="AH18" s="120">
        <v>16650</v>
      </c>
      <c r="AI18" s="120">
        <v>680</v>
      </c>
      <c r="AJ18" s="120">
        <v>13890</v>
      </c>
      <c r="AK18" s="120">
        <v>550</v>
      </c>
      <c r="AL18" s="120">
        <v>18970</v>
      </c>
      <c r="AM18" s="120">
        <v>740</v>
      </c>
      <c r="AN18" s="120">
        <v>14910</v>
      </c>
      <c r="AO18" s="120">
        <v>600</v>
      </c>
      <c r="AP18" s="120">
        <v>13440</v>
      </c>
      <c r="AQ18" s="120">
        <v>540</v>
      </c>
      <c r="AR18" s="120">
        <v>4500</v>
      </c>
      <c r="AS18" s="120">
        <v>230</v>
      </c>
      <c r="AT18" s="120">
        <v>5580</v>
      </c>
      <c r="AU18" s="120">
        <v>250</v>
      </c>
      <c r="AV18" s="120">
        <v>4480</v>
      </c>
      <c r="AW18" s="120">
        <v>170</v>
      </c>
      <c r="AX18" s="120">
        <v>392</v>
      </c>
      <c r="AY18" s="120">
        <v>31</v>
      </c>
      <c r="AZ18" s="120">
        <v>157</v>
      </c>
      <c r="BA18" s="120">
        <v>18</v>
      </c>
      <c r="BB18" s="120">
        <v>1403</v>
      </c>
      <c r="BC18" s="120">
        <v>51</v>
      </c>
      <c r="BD18" s="120">
        <v>816</v>
      </c>
      <c r="BE18" s="120">
        <v>45</v>
      </c>
      <c r="BF18" s="120">
        <v>2560</v>
      </c>
      <c r="BG18" s="120">
        <v>120</v>
      </c>
      <c r="BH18" s="122">
        <v>41300</v>
      </c>
      <c r="BI18" s="122">
        <v>1400</v>
      </c>
      <c r="BJ18" s="120">
        <v>11430</v>
      </c>
      <c r="BK18" s="120">
        <v>340</v>
      </c>
      <c r="BL18" s="120">
        <v>49.8</v>
      </c>
      <c r="BM18" s="120">
        <v>7.5</v>
      </c>
      <c r="BN18" s="122">
        <v>41900</v>
      </c>
      <c r="BO18" s="122">
        <v>1600</v>
      </c>
      <c r="BP18" s="120">
        <v>180</v>
      </c>
      <c r="BQ18" s="120">
        <v>130</v>
      </c>
      <c r="BR18" s="122">
        <v>949000</v>
      </c>
      <c r="BS18" s="122">
        <v>32000</v>
      </c>
      <c r="BT18" s="120">
        <v>2470</v>
      </c>
      <c r="BU18" s="120">
        <v>99</v>
      </c>
      <c r="BV18" s="120">
        <v>481</v>
      </c>
      <c r="BW18" s="120">
        <v>18</v>
      </c>
      <c r="BX18" s="120">
        <v>957</v>
      </c>
      <c r="BY18" s="120">
        <v>36</v>
      </c>
      <c r="BZ18" s="120">
        <v>5370</v>
      </c>
      <c r="CA18" s="120">
        <v>140</v>
      </c>
      <c r="CB18" s="120">
        <v>7770</v>
      </c>
      <c r="CC18" s="120">
        <v>270</v>
      </c>
      <c r="CD18" s="120">
        <v>691</v>
      </c>
      <c r="CE18" s="120">
        <v>29</v>
      </c>
      <c r="CF18" s="120">
        <v>2420</v>
      </c>
      <c r="CG18" s="120">
        <v>100</v>
      </c>
      <c r="CH18" s="120">
        <v>355</v>
      </c>
      <c r="CI18" s="120">
        <v>15</v>
      </c>
      <c r="CJ18" s="120">
        <v>35.299999999999997</v>
      </c>
      <c r="CK18" s="120">
        <v>1.4</v>
      </c>
      <c r="CL18" s="120">
        <v>342</v>
      </c>
      <c r="CM18" s="120">
        <v>14</v>
      </c>
      <c r="CN18" s="120">
        <v>39.1</v>
      </c>
      <c r="CO18" s="120">
        <v>1.5</v>
      </c>
      <c r="CP18" s="120">
        <v>230</v>
      </c>
      <c r="CQ18" s="120">
        <v>8.9</v>
      </c>
      <c r="CR18" s="120">
        <v>43.3</v>
      </c>
      <c r="CS18" s="120">
        <v>1.7</v>
      </c>
      <c r="CT18" s="120">
        <v>116.4</v>
      </c>
      <c r="CU18" s="120">
        <v>4.5999999999999996</v>
      </c>
      <c r="CV18" s="120">
        <v>12.68</v>
      </c>
      <c r="CW18" s="120">
        <v>0.63</v>
      </c>
      <c r="CX18" s="120">
        <v>73.599999999999994</v>
      </c>
      <c r="CY18" s="120">
        <v>3.3</v>
      </c>
      <c r="CZ18" s="120">
        <v>12.52</v>
      </c>
      <c r="DA18" s="120">
        <v>0.48</v>
      </c>
      <c r="DB18" s="120">
        <v>51</v>
      </c>
      <c r="DC18" s="120">
        <v>31</v>
      </c>
      <c r="DD18" s="120">
        <v>13.8</v>
      </c>
      <c r="DE18" s="120">
        <v>4</v>
      </c>
      <c r="DF18" s="120">
        <v>17.61</v>
      </c>
      <c r="DG18" s="120">
        <v>0.65</v>
      </c>
      <c r="DH18" s="120">
        <v>11.21</v>
      </c>
      <c r="DI18" s="120">
        <v>0.63</v>
      </c>
      <c r="DJ18" s="120">
        <v>14.88</v>
      </c>
      <c r="DK18" s="120">
        <v>0.68</v>
      </c>
      <c r="DL18" s="120">
        <v>132.6</v>
      </c>
      <c r="DM18" s="120">
        <v>4.4000000000000004</v>
      </c>
      <c r="DN18" s="120">
        <v>31.16</v>
      </c>
      <c r="DO18" s="120">
        <v>0.93</v>
      </c>
      <c r="DP18" s="120">
        <v>120</v>
      </c>
      <c r="DQ18" s="120">
        <v>18</v>
      </c>
      <c r="DR18" s="120">
        <v>3.2639999999999999E-5</v>
      </c>
      <c r="DS18" s="120">
        <v>7.8999999999999995E-7</v>
      </c>
      <c r="DT18" s="122">
        <v>108000</v>
      </c>
      <c r="DU18" s="122">
        <v>3700</v>
      </c>
      <c r="DV18" s="122">
        <v>1624000</v>
      </c>
      <c r="DW18" s="122">
        <v>67000</v>
      </c>
      <c r="DX18" s="120">
        <v>420</v>
      </c>
      <c r="DY18" s="120">
        <v>300</v>
      </c>
      <c r="DZ18" s="122">
        <v>242700</v>
      </c>
      <c r="EA18" s="122">
        <v>9800</v>
      </c>
      <c r="EB18" s="120">
        <v>7740</v>
      </c>
      <c r="EC18" s="120">
        <v>290</v>
      </c>
      <c r="ED18" s="122">
        <v>156500</v>
      </c>
      <c r="EE18" s="122">
        <v>6000</v>
      </c>
      <c r="EF18" s="122">
        <v>1108000</v>
      </c>
      <c r="EG18" s="122">
        <v>29000</v>
      </c>
      <c r="EH18" s="122">
        <v>1653000</v>
      </c>
      <c r="EI18" s="122">
        <v>58000</v>
      </c>
      <c r="EJ18" s="122">
        <v>197900</v>
      </c>
      <c r="EK18" s="122">
        <v>8300</v>
      </c>
      <c r="EL18" s="122">
        <v>118300</v>
      </c>
      <c r="EM18" s="122">
        <v>5000</v>
      </c>
      <c r="EN18" s="120">
        <v>15360</v>
      </c>
      <c r="EO18" s="120">
        <v>650</v>
      </c>
      <c r="EP18" s="120">
        <v>6160</v>
      </c>
      <c r="EQ18" s="120">
        <v>240</v>
      </c>
      <c r="ER18" s="120">
        <v>16650</v>
      </c>
      <c r="ES18" s="120">
        <v>680</v>
      </c>
      <c r="ET18" s="120">
        <v>13890</v>
      </c>
      <c r="EU18" s="120">
        <v>550</v>
      </c>
      <c r="EV18" s="120">
        <v>18970</v>
      </c>
      <c r="EW18" s="120">
        <v>740</v>
      </c>
      <c r="EX18" s="120">
        <v>14910</v>
      </c>
      <c r="EY18" s="120">
        <v>600</v>
      </c>
      <c r="EZ18" s="120">
        <v>13440</v>
      </c>
      <c r="FA18" s="120">
        <v>540</v>
      </c>
      <c r="FB18" s="120">
        <v>4500</v>
      </c>
      <c r="FC18" s="120">
        <v>230</v>
      </c>
      <c r="FD18" s="120">
        <v>5580</v>
      </c>
      <c r="FE18" s="120">
        <v>250</v>
      </c>
      <c r="FF18" s="120">
        <v>4480</v>
      </c>
      <c r="FG18" s="120">
        <v>170</v>
      </c>
      <c r="FH18" s="120">
        <v>62</v>
      </c>
      <c r="FI18" s="120">
        <v>18</v>
      </c>
      <c r="FJ18" s="120">
        <v>1377</v>
      </c>
      <c r="FK18" s="120">
        <v>51</v>
      </c>
      <c r="FL18" s="120">
        <v>799</v>
      </c>
      <c r="FM18" s="120">
        <v>45</v>
      </c>
      <c r="FN18" s="120">
        <v>2530</v>
      </c>
      <c r="FO18" s="120">
        <v>120</v>
      </c>
      <c r="FP18" s="122">
        <v>41300</v>
      </c>
      <c r="FQ18" s="122">
        <v>1400</v>
      </c>
      <c r="FR18" s="120">
        <v>11430</v>
      </c>
      <c r="FS18" s="120">
        <v>340</v>
      </c>
      <c r="FT18" s="120">
        <v>49.8</v>
      </c>
      <c r="FU18" s="120">
        <v>7.5</v>
      </c>
      <c r="FV18" s="120">
        <v>0</v>
      </c>
      <c r="FW18" s="120">
        <v>0.77356999999999998</v>
      </c>
      <c r="FX18" s="120">
        <v>0.76322000000000001</v>
      </c>
      <c r="FY18" s="120">
        <v>466.14</v>
      </c>
      <c r="FZ18" s="120">
        <v>0.24837999999999999</v>
      </c>
      <c r="GA18" s="120">
        <v>2.7174</v>
      </c>
      <c r="GB18" s="120">
        <v>6.0012999999999997E-2</v>
      </c>
      <c r="GC18" s="120">
        <v>1.8686</v>
      </c>
      <c r="GD18" s="120">
        <v>1.0268999999999999</v>
      </c>
      <c r="GE18" s="120">
        <v>0.11088000000000001</v>
      </c>
      <c r="GF18" s="120">
        <v>1.4469000000000001</v>
      </c>
      <c r="GG18" s="120">
        <v>0.24990999999999999</v>
      </c>
      <c r="GH18" s="120">
        <v>8.7993000000000002E-2</v>
      </c>
      <c r="GI18" s="120">
        <v>0.13958000000000001</v>
      </c>
      <c r="GJ18" s="120">
        <v>1.3747000000000001E-2</v>
      </c>
      <c r="GK18" s="120">
        <v>0</v>
      </c>
      <c r="GL18" s="120">
        <v>3.1354E-2</v>
      </c>
      <c r="GM18" s="120">
        <v>0</v>
      </c>
      <c r="GN18" s="120">
        <v>2.7531E-2</v>
      </c>
      <c r="GO18" s="120">
        <v>6.4410999999999996E-2</v>
      </c>
      <c r="GP18" s="120">
        <v>0</v>
      </c>
      <c r="GQ18" s="120">
        <v>0</v>
      </c>
      <c r="GR18" s="120">
        <v>2.5914000000000001</v>
      </c>
      <c r="GS18" s="120">
        <v>0.1148</v>
      </c>
      <c r="GT18" s="120">
        <v>0.12293</v>
      </c>
      <c r="GU18" s="120">
        <v>0.12236</v>
      </c>
      <c r="GV18" s="120">
        <v>3.7279E-2</v>
      </c>
      <c r="GW18" s="120">
        <v>1.1341E-2</v>
      </c>
      <c r="GX18" s="120">
        <v>0</v>
      </c>
      <c r="GY18" s="120">
        <v>0</v>
      </c>
      <c r="GZ18" s="120">
        <v>0</v>
      </c>
      <c r="HA18" s="120">
        <v>0</v>
      </c>
      <c r="HB18" s="120">
        <v>0</v>
      </c>
      <c r="HC18" s="120">
        <v>0</v>
      </c>
      <c r="HD18" s="120">
        <v>0</v>
      </c>
      <c r="HE18" s="120">
        <v>0</v>
      </c>
      <c r="HF18" s="120">
        <v>0</v>
      </c>
      <c r="HG18" s="120">
        <v>0</v>
      </c>
      <c r="HH18" s="120">
        <v>0</v>
      </c>
      <c r="HI18" s="120">
        <v>0</v>
      </c>
      <c r="HJ18" s="120">
        <v>0</v>
      </c>
      <c r="HK18" s="120">
        <v>0</v>
      </c>
      <c r="HL18" s="120">
        <v>0</v>
      </c>
      <c r="HM18" s="120">
        <v>0</v>
      </c>
      <c r="HN18" s="120">
        <v>0</v>
      </c>
      <c r="HO18" s="120">
        <v>0</v>
      </c>
      <c r="HP18" s="120">
        <v>0</v>
      </c>
      <c r="HQ18" s="120">
        <v>0</v>
      </c>
      <c r="HR18" s="120">
        <v>0</v>
      </c>
      <c r="HS18" s="120">
        <v>0</v>
      </c>
      <c r="HT18" s="120">
        <v>0</v>
      </c>
      <c r="HU18" s="120">
        <v>0</v>
      </c>
      <c r="HV18" s="120">
        <v>0</v>
      </c>
      <c r="HW18" s="120">
        <v>0</v>
      </c>
      <c r="HX18" s="120">
        <v>0</v>
      </c>
      <c r="HY18" s="120">
        <v>0</v>
      </c>
      <c r="HZ18" s="120">
        <v>0</v>
      </c>
      <c r="IA18" s="120">
        <v>0</v>
      </c>
      <c r="IB18" s="120">
        <v>0</v>
      </c>
      <c r="IC18" s="120">
        <v>0</v>
      </c>
      <c r="ID18" s="120">
        <v>0</v>
      </c>
      <c r="IE18" s="120">
        <v>0</v>
      </c>
      <c r="IF18" s="120">
        <v>0</v>
      </c>
      <c r="IG18" s="120">
        <v>0</v>
      </c>
      <c r="IH18" s="120">
        <v>0</v>
      </c>
      <c r="II18" s="120">
        <v>0</v>
      </c>
      <c r="IJ18" s="120">
        <v>0</v>
      </c>
      <c r="IK18" s="120">
        <v>0</v>
      </c>
      <c r="IL18" s="120">
        <v>0</v>
      </c>
      <c r="IM18" s="120">
        <v>0</v>
      </c>
      <c r="IN18" s="120">
        <v>0</v>
      </c>
      <c r="IO18" s="120">
        <v>0</v>
      </c>
      <c r="IP18" s="120">
        <v>0</v>
      </c>
      <c r="IQ18" s="120">
        <v>0</v>
      </c>
      <c r="IR18" s="120">
        <v>0</v>
      </c>
      <c r="IS18" s="120">
        <v>0</v>
      </c>
      <c r="IT18" s="120">
        <v>0</v>
      </c>
      <c r="IU18" s="120">
        <v>0</v>
      </c>
      <c r="IV18" s="120">
        <v>0</v>
      </c>
      <c r="IW18" s="120">
        <v>0</v>
      </c>
      <c r="IX18" s="120">
        <v>0</v>
      </c>
      <c r="IY18" s="120">
        <v>0</v>
      </c>
      <c r="IZ18" s="120">
        <v>0</v>
      </c>
      <c r="JA18" s="120">
        <v>0</v>
      </c>
      <c r="JB18" s="120">
        <v>0</v>
      </c>
    </row>
    <row r="19" spans="1:262" ht="14.4" x14ac:dyDescent="0.3">
      <c r="A19" s="120" t="s">
        <v>611</v>
      </c>
      <c r="B19" s="120" t="s">
        <v>454</v>
      </c>
      <c r="C19" s="120" t="s">
        <v>779</v>
      </c>
      <c r="D19" s="120" t="s">
        <v>455</v>
      </c>
      <c r="E19" s="121">
        <v>0.4212738425925926</v>
      </c>
      <c r="F19" s="120">
        <v>40.381999999999998</v>
      </c>
      <c r="G19" s="120" t="s">
        <v>612</v>
      </c>
      <c r="H19" s="122">
        <v>4250000</v>
      </c>
      <c r="I19" s="122">
        <v>150000</v>
      </c>
      <c r="J19" s="122">
        <v>1541000</v>
      </c>
      <c r="K19" s="122">
        <v>73000</v>
      </c>
      <c r="L19" s="120">
        <v>54160</v>
      </c>
      <c r="M19" s="120">
        <v>270</v>
      </c>
      <c r="N19" s="122">
        <v>94500</v>
      </c>
      <c r="O19" s="122">
        <v>3400</v>
      </c>
      <c r="P19" s="122">
        <v>306100</v>
      </c>
      <c r="Q19" s="122">
        <v>7500</v>
      </c>
      <c r="R19" s="120">
        <v>8870</v>
      </c>
      <c r="S19" s="120">
        <v>280</v>
      </c>
      <c r="T19" s="122">
        <v>88000</v>
      </c>
      <c r="U19" s="122">
        <v>3100</v>
      </c>
      <c r="V19" s="122">
        <v>757000</v>
      </c>
      <c r="W19" s="122">
        <v>27000</v>
      </c>
      <c r="X19" s="122">
        <v>1060000</v>
      </c>
      <c r="Y19" s="122">
        <v>41000</v>
      </c>
      <c r="Z19" s="122">
        <v>120600</v>
      </c>
      <c r="AA19" s="122">
        <v>4500</v>
      </c>
      <c r="AB19" s="122">
        <v>72800</v>
      </c>
      <c r="AC19" s="122">
        <v>2600</v>
      </c>
      <c r="AD19" s="120">
        <v>8760</v>
      </c>
      <c r="AE19" s="120">
        <v>350</v>
      </c>
      <c r="AF19" s="120">
        <v>4450</v>
      </c>
      <c r="AG19" s="120">
        <v>200</v>
      </c>
      <c r="AH19" s="120">
        <v>9440</v>
      </c>
      <c r="AI19" s="120">
        <v>410</v>
      </c>
      <c r="AJ19" s="120">
        <v>7800</v>
      </c>
      <c r="AK19" s="120">
        <v>330</v>
      </c>
      <c r="AL19" s="120">
        <v>9900</v>
      </c>
      <c r="AM19" s="120">
        <v>420</v>
      </c>
      <c r="AN19" s="120">
        <v>8290</v>
      </c>
      <c r="AO19" s="120">
        <v>290</v>
      </c>
      <c r="AP19" s="120">
        <v>7330</v>
      </c>
      <c r="AQ19" s="120">
        <v>320</v>
      </c>
      <c r="AR19" s="120">
        <v>2510</v>
      </c>
      <c r="AS19" s="120">
        <v>130</v>
      </c>
      <c r="AT19" s="120">
        <v>3390</v>
      </c>
      <c r="AU19" s="120">
        <v>150</v>
      </c>
      <c r="AV19" s="120">
        <v>2830</v>
      </c>
      <c r="AW19" s="120">
        <v>150</v>
      </c>
      <c r="AX19" s="120">
        <v>433</v>
      </c>
      <c r="AY19" s="120">
        <v>28</v>
      </c>
      <c r="AZ19" s="120">
        <v>167</v>
      </c>
      <c r="BA19" s="120">
        <v>16</v>
      </c>
      <c r="BB19" s="120">
        <v>1940</v>
      </c>
      <c r="BC19" s="120">
        <v>58</v>
      </c>
      <c r="BD19" s="120">
        <v>760</v>
      </c>
      <c r="BE19" s="120">
        <v>44</v>
      </c>
      <c r="BF19" s="120">
        <v>2070</v>
      </c>
      <c r="BG19" s="120">
        <v>110</v>
      </c>
      <c r="BH19" s="122">
        <v>31300</v>
      </c>
      <c r="BI19" s="122">
        <v>1100</v>
      </c>
      <c r="BJ19" s="120">
        <v>25160</v>
      </c>
      <c r="BK19" s="120">
        <v>770</v>
      </c>
      <c r="BL19" s="120">
        <v>40.700000000000003</v>
      </c>
      <c r="BM19" s="120">
        <v>7.7</v>
      </c>
      <c r="BN19" s="122">
        <v>43100</v>
      </c>
      <c r="BO19" s="122">
        <v>1900</v>
      </c>
      <c r="BP19" s="120">
        <v>220</v>
      </c>
      <c r="BQ19" s="120">
        <v>110</v>
      </c>
      <c r="BR19" s="122">
        <v>829000</v>
      </c>
      <c r="BS19" s="122">
        <v>30000</v>
      </c>
      <c r="BT19" s="120">
        <v>2007</v>
      </c>
      <c r="BU19" s="120">
        <v>77</v>
      </c>
      <c r="BV19" s="120">
        <v>444</v>
      </c>
      <c r="BW19" s="120">
        <v>18</v>
      </c>
      <c r="BX19" s="120">
        <v>542</v>
      </c>
      <c r="BY19" s="120">
        <v>19</v>
      </c>
      <c r="BZ19" s="120">
        <v>3700</v>
      </c>
      <c r="CA19" s="120">
        <v>130</v>
      </c>
      <c r="CB19" s="120">
        <v>5010</v>
      </c>
      <c r="CC19" s="120">
        <v>190</v>
      </c>
      <c r="CD19" s="120">
        <v>424</v>
      </c>
      <c r="CE19" s="120">
        <v>16</v>
      </c>
      <c r="CF19" s="120">
        <v>1499</v>
      </c>
      <c r="CG19" s="120">
        <v>54</v>
      </c>
      <c r="CH19" s="120">
        <v>203.6</v>
      </c>
      <c r="CI19" s="120">
        <v>8.1999999999999993</v>
      </c>
      <c r="CJ19" s="120">
        <v>25.7</v>
      </c>
      <c r="CK19" s="120">
        <v>1.1000000000000001</v>
      </c>
      <c r="CL19" s="120">
        <v>194.9</v>
      </c>
      <c r="CM19" s="120">
        <v>8.4</v>
      </c>
      <c r="CN19" s="120">
        <v>22.1</v>
      </c>
      <c r="CO19" s="120">
        <v>0.93</v>
      </c>
      <c r="CP19" s="120">
        <v>120.8</v>
      </c>
      <c r="CQ19" s="120">
        <v>5.0999999999999996</v>
      </c>
      <c r="CR19" s="120">
        <v>24.2</v>
      </c>
      <c r="CS19" s="120">
        <v>0.85</v>
      </c>
      <c r="CT19" s="120">
        <v>63.9</v>
      </c>
      <c r="CU19" s="120">
        <v>2.8</v>
      </c>
      <c r="CV19" s="120">
        <v>7.13</v>
      </c>
      <c r="CW19" s="120">
        <v>0.36</v>
      </c>
      <c r="CX19" s="120">
        <v>45</v>
      </c>
      <c r="CY19" s="120">
        <v>2</v>
      </c>
      <c r="CZ19" s="120">
        <v>7.97</v>
      </c>
      <c r="DA19" s="120">
        <v>0.42</v>
      </c>
      <c r="DB19" s="120">
        <v>100</v>
      </c>
      <c r="DC19" s="120">
        <v>28</v>
      </c>
      <c r="DD19" s="120">
        <v>16.2</v>
      </c>
      <c r="DE19" s="120">
        <v>3.6</v>
      </c>
      <c r="DF19" s="120">
        <v>24.59</v>
      </c>
      <c r="DG19" s="120">
        <v>0.75</v>
      </c>
      <c r="DH19" s="120">
        <v>10.47</v>
      </c>
      <c r="DI19" s="120">
        <v>0.62</v>
      </c>
      <c r="DJ19" s="120">
        <v>12.07</v>
      </c>
      <c r="DK19" s="120">
        <v>0.64</v>
      </c>
      <c r="DL19" s="120">
        <v>101.1</v>
      </c>
      <c r="DM19" s="120">
        <v>3.5</v>
      </c>
      <c r="DN19" s="120">
        <v>68.900000000000006</v>
      </c>
      <c r="DO19" s="120">
        <v>2.1</v>
      </c>
      <c r="DP19" s="120">
        <v>99</v>
      </c>
      <c r="DQ19" s="120">
        <v>19</v>
      </c>
      <c r="DR19" s="120">
        <v>8.1899999999999999E-5</v>
      </c>
      <c r="DS19" s="120">
        <v>2.2000000000000001E-6</v>
      </c>
      <c r="DT19" s="122">
        <v>93700</v>
      </c>
      <c r="DU19" s="122">
        <v>3400</v>
      </c>
      <c r="DV19" s="122">
        <v>1473000</v>
      </c>
      <c r="DW19" s="122">
        <v>73000</v>
      </c>
      <c r="DX19" s="120">
        <v>490</v>
      </c>
      <c r="DY19" s="120">
        <v>260</v>
      </c>
      <c r="DZ19" s="122">
        <v>195600</v>
      </c>
      <c r="EA19" s="122">
        <v>7500</v>
      </c>
      <c r="EB19" s="120">
        <v>7100</v>
      </c>
      <c r="EC19" s="120">
        <v>280</v>
      </c>
      <c r="ED19" s="122">
        <v>88000</v>
      </c>
      <c r="EE19" s="122">
        <v>3100</v>
      </c>
      <c r="EF19" s="122">
        <v>757000</v>
      </c>
      <c r="EG19" s="122">
        <v>27000</v>
      </c>
      <c r="EH19" s="122">
        <v>1060000</v>
      </c>
      <c r="EI19" s="122">
        <v>41000</v>
      </c>
      <c r="EJ19" s="122">
        <v>120600</v>
      </c>
      <c r="EK19" s="122">
        <v>4500</v>
      </c>
      <c r="EL19" s="122">
        <v>72800</v>
      </c>
      <c r="EM19" s="122">
        <v>2600</v>
      </c>
      <c r="EN19" s="120">
        <v>8760</v>
      </c>
      <c r="EO19" s="120">
        <v>350</v>
      </c>
      <c r="EP19" s="120">
        <v>4450</v>
      </c>
      <c r="EQ19" s="120">
        <v>200</v>
      </c>
      <c r="ER19" s="120">
        <v>9440</v>
      </c>
      <c r="ES19" s="120">
        <v>410</v>
      </c>
      <c r="ET19" s="120">
        <v>7800</v>
      </c>
      <c r="EU19" s="120">
        <v>330</v>
      </c>
      <c r="EV19" s="120">
        <v>9900</v>
      </c>
      <c r="EW19" s="120">
        <v>420</v>
      </c>
      <c r="EX19" s="120">
        <v>8290</v>
      </c>
      <c r="EY19" s="120">
        <v>290</v>
      </c>
      <c r="EZ19" s="120">
        <v>7330</v>
      </c>
      <c r="FA19" s="120">
        <v>320</v>
      </c>
      <c r="FB19" s="120">
        <v>2510</v>
      </c>
      <c r="FC19" s="120">
        <v>130</v>
      </c>
      <c r="FD19" s="120">
        <v>3390</v>
      </c>
      <c r="FE19" s="120">
        <v>150</v>
      </c>
      <c r="FF19" s="120">
        <v>2830</v>
      </c>
      <c r="FG19" s="120">
        <v>150</v>
      </c>
      <c r="FH19" s="120">
        <v>72</v>
      </c>
      <c r="FI19" s="120">
        <v>16</v>
      </c>
      <c r="FJ19" s="120">
        <v>1914</v>
      </c>
      <c r="FK19" s="120">
        <v>58</v>
      </c>
      <c r="FL19" s="120">
        <v>743</v>
      </c>
      <c r="FM19" s="120">
        <v>44</v>
      </c>
      <c r="FN19" s="120">
        <v>2040</v>
      </c>
      <c r="FO19" s="120">
        <v>110</v>
      </c>
      <c r="FP19" s="122">
        <v>31300</v>
      </c>
      <c r="FQ19" s="122">
        <v>1100</v>
      </c>
      <c r="FR19" s="120">
        <v>25160</v>
      </c>
      <c r="FS19" s="120">
        <v>770</v>
      </c>
      <c r="FT19" s="120">
        <v>40.6</v>
      </c>
      <c r="FU19" s="120">
        <v>7.7</v>
      </c>
      <c r="FV19" s="120">
        <v>0</v>
      </c>
      <c r="FW19" s="120">
        <v>0.88554999999999995</v>
      </c>
      <c r="FX19" s="120">
        <v>0.86146</v>
      </c>
      <c r="FY19" s="120">
        <v>530.23</v>
      </c>
      <c r="FZ19" s="120">
        <v>0.28170000000000001</v>
      </c>
      <c r="GA19" s="120">
        <v>3.0878000000000001</v>
      </c>
      <c r="GB19" s="120">
        <v>6.8291000000000004E-2</v>
      </c>
      <c r="GC19" s="120">
        <v>2.1251000000000002</v>
      </c>
      <c r="GD19" s="120">
        <v>1.1675</v>
      </c>
      <c r="GE19" s="120">
        <v>0.12606999999999999</v>
      </c>
      <c r="GF19" s="120">
        <v>1.6460999999999999</v>
      </c>
      <c r="GG19" s="120">
        <v>0.28412999999999999</v>
      </c>
      <c r="GH19" s="120">
        <v>0.10006</v>
      </c>
      <c r="GI19" s="120">
        <v>0.15873000000000001</v>
      </c>
      <c r="GJ19" s="120">
        <v>1.5630000000000002E-2</v>
      </c>
      <c r="GK19" s="120">
        <v>0</v>
      </c>
      <c r="GL19" s="120">
        <v>3.5647999999999999E-2</v>
      </c>
      <c r="GM19" s="120">
        <v>0</v>
      </c>
      <c r="GN19" s="120">
        <v>3.1310999999999999E-2</v>
      </c>
      <c r="GO19" s="120">
        <v>7.3246000000000006E-2</v>
      </c>
      <c r="GP19" s="120">
        <v>0</v>
      </c>
      <c r="GQ19" s="120">
        <v>0</v>
      </c>
      <c r="GR19" s="120">
        <v>2.9379</v>
      </c>
      <c r="GS19" s="120">
        <v>0.13034999999999999</v>
      </c>
      <c r="GT19" s="120">
        <v>0.13958999999999999</v>
      </c>
      <c r="GU19" s="120">
        <v>0.13894999999999999</v>
      </c>
      <c r="GV19" s="120">
        <v>4.2368000000000003E-2</v>
      </c>
      <c r="GW19" s="120">
        <v>1.2881E-2</v>
      </c>
      <c r="GX19" s="120">
        <v>0</v>
      </c>
      <c r="GY19" s="120">
        <v>0</v>
      </c>
      <c r="GZ19" s="120">
        <v>0</v>
      </c>
      <c r="HA19" s="120">
        <v>0</v>
      </c>
      <c r="HB19" s="120">
        <v>0</v>
      </c>
      <c r="HC19" s="120">
        <v>0</v>
      </c>
      <c r="HD19" s="120">
        <v>0</v>
      </c>
      <c r="HE19" s="120">
        <v>0</v>
      </c>
      <c r="HF19" s="120">
        <v>0</v>
      </c>
      <c r="HG19" s="120">
        <v>0</v>
      </c>
      <c r="HH19" s="120">
        <v>0</v>
      </c>
      <c r="HI19" s="120">
        <v>0</v>
      </c>
      <c r="HJ19" s="120">
        <v>0</v>
      </c>
      <c r="HK19" s="120">
        <v>0</v>
      </c>
      <c r="HL19" s="120">
        <v>0</v>
      </c>
      <c r="HM19" s="120">
        <v>0</v>
      </c>
      <c r="HN19" s="120">
        <v>0</v>
      </c>
      <c r="HO19" s="120">
        <v>0</v>
      </c>
      <c r="HP19" s="120">
        <v>0</v>
      </c>
      <c r="HQ19" s="120">
        <v>0</v>
      </c>
      <c r="HR19" s="120">
        <v>0</v>
      </c>
      <c r="HS19" s="120">
        <v>0</v>
      </c>
      <c r="HT19" s="120">
        <v>0</v>
      </c>
      <c r="HU19" s="120">
        <v>0</v>
      </c>
      <c r="HV19" s="120">
        <v>0</v>
      </c>
      <c r="HW19" s="120">
        <v>0</v>
      </c>
      <c r="HX19" s="120">
        <v>0</v>
      </c>
      <c r="HY19" s="120">
        <v>0</v>
      </c>
      <c r="HZ19" s="120">
        <v>0</v>
      </c>
      <c r="IA19" s="120">
        <v>0</v>
      </c>
      <c r="IB19" s="120">
        <v>0</v>
      </c>
      <c r="IC19" s="120">
        <v>0</v>
      </c>
      <c r="ID19" s="120">
        <v>0</v>
      </c>
      <c r="IE19" s="120">
        <v>0</v>
      </c>
      <c r="IF19" s="120">
        <v>0</v>
      </c>
      <c r="IG19" s="120">
        <v>0</v>
      </c>
      <c r="IH19" s="120">
        <v>0</v>
      </c>
      <c r="II19" s="120">
        <v>0</v>
      </c>
      <c r="IJ19" s="120">
        <v>0</v>
      </c>
      <c r="IK19" s="120">
        <v>0</v>
      </c>
      <c r="IL19" s="120">
        <v>0</v>
      </c>
      <c r="IM19" s="120">
        <v>0</v>
      </c>
      <c r="IN19" s="120">
        <v>0</v>
      </c>
      <c r="IO19" s="120">
        <v>0</v>
      </c>
      <c r="IP19" s="120">
        <v>0</v>
      </c>
      <c r="IQ19" s="120">
        <v>0</v>
      </c>
      <c r="IR19" s="120">
        <v>0</v>
      </c>
      <c r="IS19" s="120">
        <v>0</v>
      </c>
      <c r="IT19" s="120">
        <v>0</v>
      </c>
      <c r="IU19" s="120">
        <v>0</v>
      </c>
      <c r="IV19" s="120">
        <v>0</v>
      </c>
      <c r="IW19" s="120">
        <v>0</v>
      </c>
      <c r="IX19" s="120">
        <v>0</v>
      </c>
      <c r="IY19" s="120">
        <v>0</v>
      </c>
      <c r="IZ19" s="120">
        <v>0</v>
      </c>
      <c r="JA19" s="120">
        <v>0</v>
      </c>
      <c r="JB19" s="120">
        <v>0</v>
      </c>
    </row>
    <row r="20" spans="1:262" ht="14.4" x14ac:dyDescent="0.3">
      <c r="A20" s="120" t="s">
        <v>613</v>
      </c>
      <c r="B20" s="120" t="s">
        <v>454</v>
      </c>
      <c r="C20" s="120" t="s">
        <v>780</v>
      </c>
      <c r="D20" s="120" t="s">
        <v>455</v>
      </c>
      <c r="E20" s="121">
        <v>0.42210717592592589</v>
      </c>
      <c r="F20" s="120">
        <v>38.347000000000001</v>
      </c>
      <c r="G20" s="120" t="s">
        <v>614</v>
      </c>
      <c r="H20" s="122">
        <v>4870000</v>
      </c>
      <c r="I20" s="122">
        <v>130000</v>
      </c>
      <c r="J20" s="122">
        <v>1594000</v>
      </c>
      <c r="K20" s="122">
        <v>57000</v>
      </c>
      <c r="L20" s="120">
        <v>55850</v>
      </c>
      <c r="M20" s="120">
        <v>320</v>
      </c>
      <c r="N20" s="122">
        <v>98200</v>
      </c>
      <c r="O20" s="122">
        <v>2500</v>
      </c>
      <c r="P20" s="122">
        <v>328800</v>
      </c>
      <c r="Q20" s="122">
        <v>6000</v>
      </c>
      <c r="R20" s="120">
        <v>9030</v>
      </c>
      <c r="S20" s="120">
        <v>240</v>
      </c>
      <c r="T20" s="122">
        <v>210900</v>
      </c>
      <c r="U20" s="122">
        <v>8100</v>
      </c>
      <c r="V20" s="122">
        <v>753000</v>
      </c>
      <c r="W20" s="122">
        <v>29000</v>
      </c>
      <c r="X20" s="122">
        <v>1273000</v>
      </c>
      <c r="Y20" s="122">
        <v>42000</v>
      </c>
      <c r="Z20" s="122">
        <v>172500</v>
      </c>
      <c r="AA20" s="122">
        <v>6200</v>
      </c>
      <c r="AB20" s="122">
        <v>117200</v>
      </c>
      <c r="AC20" s="122">
        <v>4800</v>
      </c>
      <c r="AD20" s="120">
        <v>19320</v>
      </c>
      <c r="AE20" s="120">
        <v>730</v>
      </c>
      <c r="AF20" s="120">
        <v>5590</v>
      </c>
      <c r="AG20" s="120">
        <v>260</v>
      </c>
      <c r="AH20" s="120">
        <v>23120</v>
      </c>
      <c r="AI20" s="120">
        <v>890</v>
      </c>
      <c r="AJ20" s="120">
        <v>19690</v>
      </c>
      <c r="AK20" s="120">
        <v>880</v>
      </c>
      <c r="AL20" s="122">
        <v>26900</v>
      </c>
      <c r="AM20" s="122">
        <v>1000</v>
      </c>
      <c r="AN20" s="120">
        <v>21880</v>
      </c>
      <c r="AO20" s="120">
        <v>870</v>
      </c>
      <c r="AP20" s="120">
        <v>17880</v>
      </c>
      <c r="AQ20" s="120">
        <v>740</v>
      </c>
      <c r="AR20" s="120">
        <v>5970</v>
      </c>
      <c r="AS20" s="120">
        <v>270</v>
      </c>
      <c r="AT20" s="120">
        <v>6560</v>
      </c>
      <c r="AU20" s="120">
        <v>320</v>
      </c>
      <c r="AV20" s="120">
        <v>4380</v>
      </c>
      <c r="AW20" s="120">
        <v>210</v>
      </c>
      <c r="AX20" s="120">
        <v>385</v>
      </c>
      <c r="AY20" s="120">
        <v>25</v>
      </c>
      <c r="AZ20" s="120">
        <v>144</v>
      </c>
      <c r="BA20" s="120">
        <v>16</v>
      </c>
      <c r="BB20" s="120">
        <v>1201</v>
      </c>
      <c r="BC20" s="120">
        <v>42</v>
      </c>
      <c r="BD20" s="120">
        <v>691</v>
      </c>
      <c r="BE20" s="120">
        <v>47</v>
      </c>
      <c r="BF20" s="120">
        <v>2140</v>
      </c>
      <c r="BG20" s="120">
        <v>120</v>
      </c>
      <c r="BH20" s="122">
        <v>29900</v>
      </c>
      <c r="BI20" s="122">
        <v>1100</v>
      </c>
      <c r="BJ20" s="120">
        <v>10350</v>
      </c>
      <c r="BK20" s="120">
        <v>310</v>
      </c>
      <c r="BL20" s="120">
        <v>40.799999999999997</v>
      </c>
      <c r="BM20" s="120">
        <v>7.1</v>
      </c>
      <c r="BN20" s="122">
        <v>52400</v>
      </c>
      <c r="BO20" s="122">
        <v>1800</v>
      </c>
      <c r="BP20" s="120">
        <v>-130</v>
      </c>
      <c r="BQ20" s="120">
        <v>150</v>
      </c>
      <c r="BR20" s="122">
        <v>868000</v>
      </c>
      <c r="BS20" s="122">
        <v>22000</v>
      </c>
      <c r="BT20" s="120">
        <v>2260</v>
      </c>
      <c r="BU20" s="120">
        <v>62</v>
      </c>
      <c r="BV20" s="120">
        <v>457</v>
      </c>
      <c r="BW20" s="120">
        <v>15</v>
      </c>
      <c r="BX20" s="120">
        <v>1307</v>
      </c>
      <c r="BY20" s="120">
        <v>50</v>
      </c>
      <c r="BZ20" s="120">
        <v>3700</v>
      </c>
      <c r="CA20" s="120">
        <v>140</v>
      </c>
      <c r="CB20" s="120">
        <v>6050</v>
      </c>
      <c r="CC20" s="120">
        <v>200</v>
      </c>
      <c r="CD20" s="120">
        <v>609</v>
      </c>
      <c r="CE20" s="120">
        <v>22</v>
      </c>
      <c r="CF20" s="120">
        <v>2428</v>
      </c>
      <c r="CG20" s="120">
        <v>99</v>
      </c>
      <c r="CH20" s="120">
        <v>452</v>
      </c>
      <c r="CI20" s="120">
        <v>17</v>
      </c>
      <c r="CJ20" s="120">
        <v>32.4</v>
      </c>
      <c r="CK20" s="120">
        <v>1.5</v>
      </c>
      <c r="CL20" s="120">
        <v>481</v>
      </c>
      <c r="CM20" s="120">
        <v>18</v>
      </c>
      <c r="CN20" s="120">
        <v>56.1</v>
      </c>
      <c r="CO20" s="120">
        <v>2.5</v>
      </c>
      <c r="CP20" s="120">
        <v>330</v>
      </c>
      <c r="CQ20" s="120">
        <v>12</v>
      </c>
      <c r="CR20" s="120">
        <v>64.2</v>
      </c>
      <c r="CS20" s="120">
        <v>2.5</v>
      </c>
      <c r="CT20" s="120">
        <v>156.69999999999999</v>
      </c>
      <c r="CU20" s="120">
        <v>6.5</v>
      </c>
      <c r="CV20" s="120">
        <v>17.04</v>
      </c>
      <c r="CW20" s="120">
        <v>0.76</v>
      </c>
      <c r="CX20" s="120">
        <v>87.6</v>
      </c>
      <c r="CY20" s="120">
        <v>4.3</v>
      </c>
      <c r="CZ20" s="120">
        <v>12.39</v>
      </c>
      <c r="DA20" s="120">
        <v>0.59</v>
      </c>
      <c r="DB20" s="120">
        <v>60</v>
      </c>
      <c r="DC20" s="120">
        <v>25</v>
      </c>
      <c r="DD20" s="120">
        <v>11.1</v>
      </c>
      <c r="DE20" s="120">
        <v>3.7</v>
      </c>
      <c r="DF20" s="120">
        <v>15.18</v>
      </c>
      <c r="DG20" s="120">
        <v>0.54</v>
      </c>
      <c r="DH20" s="120">
        <v>9.5399999999999991</v>
      </c>
      <c r="DI20" s="120">
        <v>0.66</v>
      </c>
      <c r="DJ20" s="120">
        <v>12.55</v>
      </c>
      <c r="DK20" s="120">
        <v>0.72</v>
      </c>
      <c r="DL20" s="120">
        <v>97.1</v>
      </c>
      <c r="DM20" s="120">
        <v>3.4</v>
      </c>
      <c r="DN20" s="120">
        <v>28.51</v>
      </c>
      <c r="DO20" s="120">
        <v>0.85</v>
      </c>
      <c r="DP20" s="120">
        <v>101</v>
      </c>
      <c r="DQ20" s="120">
        <v>18</v>
      </c>
      <c r="DR20" s="120">
        <v>3.2660000000000002E-5</v>
      </c>
      <c r="DS20" s="120">
        <v>9.0999999999999997E-7</v>
      </c>
      <c r="DT20" s="122">
        <v>97400</v>
      </c>
      <c r="DU20" s="122">
        <v>2500</v>
      </c>
      <c r="DV20" s="122">
        <v>1527000</v>
      </c>
      <c r="DW20" s="122">
        <v>57000</v>
      </c>
      <c r="DX20" s="120">
        <v>-230</v>
      </c>
      <c r="DY20" s="120">
        <v>320</v>
      </c>
      <c r="DZ20" s="122">
        <v>218600</v>
      </c>
      <c r="EA20" s="122">
        <v>6000</v>
      </c>
      <c r="EB20" s="120">
        <v>7260</v>
      </c>
      <c r="EC20" s="120">
        <v>240</v>
      </c>
      <c r="ED20" s="122">
        <v>210900</v>
      </c>
      <c r="EE20" s="122">
        <v>8100</v>
      </c>
      <c r="EF20" s="122">
        <v>753000</v>
      </c>
      <c r="EG20" s="122">
        <v>29000</v>
      </c>
      <c r="EH20" s="122">
        <v>1273000</v>
      </c>
      <c r="EI20" s="122">
        <v>42000</v>
      </c>
      <c r="EJ20" s="122">
        <v>172500</v>
      </c>
      <c r="EK20" s="122">
        <v>6200</v>
      </c>
      <c r="EL20" s="122">
        <v>117200</v>
      </c>
      <c r="EM20" s="122">
        <v>4800</v>
      </c>
      <c r="EN20" s="120">
        <v>19320</v>
      </c>
      <c r="EO20" s="120">
        <v>730</v>
      </c>
      <c r="EP20" s="120">
        <v>5590</v>
      </c>
      <c r="EQ20" s="120">
        <v>260</v>
      </c>
      <c r="ER20" s="120">
        <v>23120</v>
      </c>
      <c r="ES20" s="120">
        <v>890</v>
      </c>
      <c r="ET20" s="120">
        <v>19690</v>
      </c>
      <c r="EU20" s="120">
        <v>880</v>
      </c>
      <c r="EV20" s="122">
        <v>26900</v>
      </c>
      <c r="EW20" s="122">
        <v>1000</v>
      </c>
      <c r="EX20" s="120">
        <v>21880</v>
      </c>
      <c r="EY20" s="120">
        <v>870</v>
      </c>
      <c r="EZ20" s="120">
        <v>17880</v>
      </c>
      <c r="FA20" s="120">
        <v>740</v>
      </c>
      <c r="FB20" s="120">
        <v>5970</v>
      </c>
      <c r="FC20" s="120">
        <v>270</v>
      </c>
      <c r="FD20" s="120">
        <v>6560</v>
      </c>
      <c r="FE20" s="120">
        <v>320</v>
      </c>
      <c r="FF20" s="120">
        <v>4380</v>
      </c>
      <c r="FG20" s="120">
        <v>210</v>
      </c>
      <c r="FH20" s="120">
        <v>49</v>
      </c>
      <c r="FI20" s="120">
        <v>16</v>
      </c>
      <c r="FJ20" s="120">
        <v>1176</v>
      </c>
      <c r="FK20" s="120">
        <v>42</v>
      </c>
      <c r="FL20" s="120">
        <v>674</v>
      </c>
      <c r="FM20" s="120">
        <v>47</v>
      </c>
      <c r="FN20" s="120">
        <v>2110</v>
      </c>
      <c r="FO20" s="120">
        <v>120</v>
      </c>
      <c r="FP20" s="122">
        <v>29900</v>
      </c>
      <c r="FQ20" s="122">
        <v>1100</v>
      </c>
      <c r="FR20" s="120">
        <v>10350</v>
      </c>
      <c r="FS20" s="120">
        <v>310</v>
      </c>
      <c r="FT20" s="120">
        <v>40.799999999999997</v>
      </c>
      <c r="FU20" s="120">
        <v>7.1</v>
      </c>
      <c r="FV20" s="120">
        <v>0</v>
      </c>
      <c r="FW20" s="120">
        <v>1.0488</v>
      </c>
      <c r="FX20" s="120">
        <v>1.1032</v>
      </c>
      <c r="FY20" s="120">
        <v>453.15</v>
      </c>
      <c r="FZ20" s="120">
        <v>0.31552999999999998</v>
      </c>
      <c r="GA20" s="120">
        <v>3.1619999999999999</v>
      </c>
      <c r="GB20" s="120">
        <v>7.1985999999999994E-2</v>
      </c>
      <c r="GC20" s="120">
        <v>0.24812000000000001</v>
      </c>
      <c r="GD20" s="120">
        <v>1.27</v>
      </c>
      <c r="GE20" s="120">
        <v>9.7193000000000002E-2</v>
      </c>
      <c r="GF20" s="120">
        <v>0.24776999999999999</v>
      </c>
      <c r="GG20" s="120">
        <v>0.29885</v>
      </c>
      <c r="GH20" s="120">
        <v>4.6765000000000001E-2</v>
      </c>
      <c r="GI20" s="120">
        <v>0.38968000000000003</v>
      </c>
      <c r="GJ20" s="120">
        <v>1.6462000000000001E-2</v>
      </c>
      <c r="GK20" s="120">
        <v>9.8614999999999994E-2</v>
      </c>
      <c r="GL20" s="120">
        <v>3.7497000000000003E-2</v>
      </c>
      <c r="GM20" s="120">
        <v>0</v>
      </c>
      <c r="GN20" s="120">
        <v>0</v>
      </c>
      <c r="GO20" s="120">
        <v>0.10728</v>
      </c>
      <c r="GP20" s="120">
        <v>0</v>
      </c>
      <c r="GQ20" s="120">
        <v>0</v>
      </c>
      <c r="GR20" s="120">
        <v>3.206</v>
      </c>
      <c r="GS20" s="120">
        <v>0.10773000000000001</v>
      </c>
      <c r="GT20" s="120">
        <v>0.15087</v>
      </c>
      <c r="GU20" s="120">
        <v>0.10736</v>
      </c>
      <c r="GV20" s="120">
        <v>6.6334000000000004E-2</v>
      </c>
      <c r="GW20" s="120">
        <v>1.7798000000000001E-2</v>
      </c>
      <c r="GX20" s="120">
        <v>0</v>
      </c>
      <c r="GY20" s="120">
        <v>0</v>
      </c>
      <c r="GZ20" s="120">
        <v>0</v>
      </c>
      <c r="HA20" s="120">
        <v>0</v>
      </c>
      <c r="HB20" s="120">
        <v>0</v>
      </c>
      <c r="HC20" s="120">
        <v>0</v>
      </c>
      <c r="HD20" s="120">
        <v>0</v>
      </c>
      <c r="HE20" s="120">
        <v>0</v>
      </c>
      <c r="HF20" s="120">
        <v>0</v>
      </c>
      <c r="HG20" s="120">
        <v>0</v>
      </c>
      <c r="HH20" s="120">
        <v>0</v>
      </c>
      <c r="HI20" s="120">
        <v>0</v>
      </c>
      <c r="HJ20" s="120">
        <v>0</v>
      </c>
      <c r="HK20" s="120">
        <v>0</v>
      </c>
      <c r="HL20" s="120">
        <v>0</v>
      </c>
      <c r="HM20" s="120">
        <v>0</v>
      </c>
      <c r="HN20" s="120">
        <v>0</v>
      </c>
      <c r="HO20" s="120">
        <v>0</v>
      </c>
      <c r="HP20" s="120">
        <v>0</v>
      </c>
      <c r="HQ20" s="120">
        <v>0</v>
      </c>
      <c r="HR20" s="120">
        <v>0</v>
      </c>
      <c r="HS20" s="120">
        <v>0</v>
      </c>
      <c r="HT20" s="120">
        <v>0</v>
      </c>
      <c r="HU20" s="120">
        <v>0</v>
      </c>
      <c r="HV20" s="120">
        <v>0</v>
      </c>
      <c r="HW20" s="120">
        <v>0</v>
      </c>
      <c r="HX20" s="120">
        <v>0</v>
      </c>
      <c r="HY20" s="120">
        <v>0</v>
      </c>
      <c r="HZ20" s="120">
        <v>0</v>
      </c>
      <c r="IA20" s="120">
        <v>0</v>
      </c>
      <c r="IB20" s="120">
        <v>0</v>
      </c>
      <c r="IC20" s="120">
        <v>0</v>
      </c>
      <c r="ID20" s="120">
        <v>0</v>
      </c>
      <c r="IE20" s="120">
        <v>0</v>
      </c>
      <c r="IF20" s="120">
        <v>0</v>
      </c>
      <c r="IG20" s="120">
        <v>0</v>
      </c>
      <c r="IH20" s="120">
        <v>0</v>
      </c>
      <c r="II20" s="120">
        <v>0</v>
      </c>
      <c r="IJ20" s="120">
        <v>0</v>
      </c>
      <c r="IK20" s="120">
        <v>0</v>
      </c>
      <c r="IL20" s="120">
        <v>0</v>
      </c>
      <c r="IM20" s="120">
        <v>0</v>
      </c>
      <c r="IN20" s="120">
        <v>0</v>
      </c>
      <c r="IO20" s="120">
        <v>0</v>
      </c>
      <c r="IP20" s="120">
        <v>0</v>
      </c>
      <c r="IQ20" s="120">
        <v>0</v>
      </c>
      <c r="IR20" s="120">
        <v>0</v>
      </c>
      <c r="IS20" s="120">
        <v>0</v>
      </c>
      <c r="IT20" s="120">
        <v>0</v>
      </c>
      <c r="IU20" s="120">
        <v>0</v>
      </c>
      <c r="IV20" s="120">
        <v>0</v>
      </c>
      <c r="IW20" s="120">
        <v>0</v>
      </c>
      <c r="IX20" s="120">
        <v>0</v>
      </c>
      <c r="IY20" s="120">
        <v>0</v>
      </c>
      <c r="IZ20" s="120">
        <v>0</v>
      </c>
      <c r="JA20" s="120">
        <v>0</v>
      </c>
      <c r="JB20" s="120">
        <v>0</v>
      </c>
    </row>
    <row r="21" spans="1:262" ht="14.4" x14ac:dyDescent="0.3">
      <c r="A21" s="120" t="s">
        <v>615</v>
      </c>
      <c r="B21" s="120" t="s">
        <v>454</v>
      </c>
      <c r="C21" s="120" t="s">
        <v>781</v>
      </c>
      <c r="D21" s="120" t="s">
        <v>455</v>
      </c>
      <c r="E21" s="121">
        <v>0.43517928240740744</v>
      </c>
      <c r="F21" s="120">
        <v>41.476999999999997</v>
      </c>
      <c r="G21" s="120" t="s">
        <v>616</v>
      </c>
      <c r="H21" s="122">
        <v>3525000</v>
      </c>
      <c r="I21" s="122">
        <v>81000</v>
      </c>
      <c r="J21" s="122">
        <v>1339000</v>
      </c>
      <c r="K21" s="122">
        <v>52000</v>
      </c>
      <c r="L21" s="120">
        <v>56520</v>
      </c>
      <c r="M21" s="120">
        <v>270</v>
      </c>
      <c r="N21" s="122">
        <v>81900</v>
      </c>
      <c r="O21" s="122">
        <v>2700</v>
      </c>
      <c r="P21" s="122">
        <v>265000</v>
      </c>
      <c r="Q21" s="122">
        <v>5600</v>
      </c>
      <c r="R21" s="120">
        <v>7750</v>
      </c>
      <c r="S21" s="120">
        <v>270</v>
      </c>
      <c r="T21" s="122">
        <v>68100</v>
      </c>
      <c r="U21" s="122">
        <v>2100</v>
      </c>
      <c r="V21" s="122">
        <v>593000</v>
      </c>
      <c r="W21" s="122">
        <v>14000</v>
      </c>
      <c r="X21" s="122">
        <v>831000</v>
      </c>
      <c r="Y21" s="122">
        <v>23000</v>
      </c>
      <c r="Z21" s="122">
        <v>95100</v>
      </c>
      <c r="AA21" s="122">
        <v>3300</v>
      </c>
      <c r="AB21" s="122">
        <v>56300</v>
      </c>
      <c r="AC21" s="122">
        <v>1600</v>
      </c>
      <c r="AD21" s="120">
        <v>7230</v>
      </c>
      <c r="AE21" s="120">
        <v>230</v>
      </c>
      <c r="AF21" s="120">
        <v>3340</v>
      </c>
      <c r="AG21" s="120">
        <v>150</v>
      </c>
      <c r="AH21" s="120">
        <v>7450</v>
      </c>
      <c r="AI21" s="120">
        <v>200</v>
      </c>
      <c r="AJ21" s="120">
        <v>6210</v>
      </c>
      <c r="AK21" s="120">
        <v>240</v>
      </c>
      <c r="AL21" s="120">
        <v>8170</v>
      </c>
      <c r="AM21" s="120">
        <v>270</v>
      </c>
      <c r="AN21" s="120">
        <v>6540</v>
      </c>
      <c r="AO21" s="120">
        <v>210</v>
      </c>
      <c r="AP21" s="120">
        <v>5630</v>
      </c>
      <c r="AQ21" s="120">
        <v>210</v>
      </c>
      <c r="AR21" s="120">
        <v>1920</v>
      </c>
      <c r="AS21" s="120">
        <v>99</v>
      </c>
      <c r="AT21" s="120">
        <v>2500</v>
      </c>
      <c r="AU21" s="120">
        <v>130</v>
      </c>
      <c r="AV21" s="120">
        <v>1960</v>
      </c>
      <c r="AW21" s="120">
        <v>110</v>
      </c>
      <c r="AX21" s="120">
        <v>424</v>
      </c>
      <c r="AY21" s="120">
        <v>31</v>
      </c>
      <c r="AZ21" s="120">
        <v>159</v>
      </c>
      <c r="BA21" s="120">
        <v>14</v>
      </c>
      <c r="BB21" s="120">
        <v>1578</v>
      </c>
      <c r="BC21" s="120">
        <v>50</v>
      </c>
      <c r="BD21" s="120">
        <v>739</v>
      </c>
      <c r="BE21" s="120">
        <v>51</v>
      </c>
      <c r="BF21" s="120">
        <v>1920</v>
      </c>
      <c r="BG21" s="120">
        <v>120</v>
      </c>
      <c r="BH21" s="120">
        <v>18970</v>
      </c>
      <c r="BI21" s="120">
        <v>450</v>
      </c>
      <c r="BJ21" s="120">
        <v>17740</v>
      </c>
      <c r="BK21" s="120">
        <v>460</v>
      </c>
      <c r="BL21" s="120">
        <v>24.5</v>
      </c>
      <c r="BM21" s="120">
        <v>5.4</v>
      </c>
      <c r="BN21" s="120">
        <v>-19540</v>
      </c>
      <c r="BO21" s="120">
        <v>840</v>
      </c>
      <c r="BP21" s="120">
        <v>80</v>
      </c>
      <c r="BQ21" s="120">
        <v>130</v>
      </c>
      <c r="BR21" s="122">
        <v>815000</v>
      </c>
      <c r="BS21" s="122">
        <v>27000</v>
      </c>
      <c r="BT21" s="120">
        <v>1895</v>
      </c>
      <c r="BU21" s="120">
        <v>64</v>
      </c>
      <c r="BV21" s="120">
        <v>423</v>
      </c>
      <c r="BW21" s="120">
        <v>19</v>
      </c>
      <c r="BX21" s="120">
        <v>475</v>
      </c>
      <c r="BY21" s="120">
        <v>14</v>
      </c>
      <c r="BZ21" s="120">
        <v>3252</v>
      </c>
      <c r="CA21" s="120">
        <v>81</v>
      </c>
      <c r="CB21" s="120">
        <v>4380</v>
      </c>
      <c r="CC21" s="120">
        <v>120</v>
      </c>
      <c r="CD21" s="120">
        <v>372</v>
      </c>
      <c r="CE21" s="120">
        <v>13</v>
      </c>
      <c r="CF21" s="120">
        <v>1294</v>
      </c>
      <c r="CG21" s="120">
        <v>38</v>
      </c>
      <c r="CH21" s="120">
        <v>187</v>
      </c>
      <c r="CI21" s="120">
        <v>5.9</v>
      </c>
      <c r="CJ21" s="120">
        <v>21.54</v>
      </c>
      <c r="CK21" s="120">
        <v>0.98</v>
      </c>
      <c r="CL21" s="120">
        <v>172.2</v>
      </c>
      <c r="CM21" s="120">
        <v>4.5999999999999996</v>
      </c>
      <c r="CN21" s="120">
        <v>19.63</v>
      </c>
      <c r="CO21" s="120">
        <v>0.77</v>
      </c>
      <c r="CP21" s="120">
        <v>111.5</v>
      </c>
      <c r="CQ21" s="120">
        <v>3.7</v>
      </c>
      <c r="CR21" s="120">
        <v>21.23</v>
      </c>
      <c r="CS21" s="120">
        <v>0.67</v>
      </c>
      <c r="CT21" s="120">
        <v>54.9</v>
      </c>
      <c r="CU21" s="120">
        <v>2.1</v>
      </c>
      <c r="CV21" s="120">
        <v>6.1</v>
      </c>
      <c r="CW21" s="120">
        <v>0.31</v>
      </c>
      <c r="CX21" s="120">
        <v>37.200000000000003</v>
      </c>
      <c r="CY21" s="120">
        <v>1.9</v>
      </c>
      <c r="CZ21" s="120">
        <v>6.13</v>
      </c>
      <c r="DA21" s="120">
        <v>0.34</v>
      </c>
      <c r="DB21" s="120">
        <v>68</v>
      </c>
      <c r="DC21" s="120">
        <v>31</v>
      </c>
      <c r="DD21" s="120">
        <v>15.1</v>
      </c>
      <c r="DE21" s="120">
        <v>3.6</v>
      </c>
      <c r="DF21" s="120">
        <v>21.74</v>
      </c>
      <c r="DG21" s="120">
        <v>0.69</v>
      </c>
      <c r="DH21" s="120">
        <v>11.14</v>
      </c>
      <c r="DI21" s="120">
        <v>0.78</v>
      </c>
      <c r="DJ21" s="120">
        <v>12.2</v>
      </c>
      <c r="DK21" s="120">
        <v>0.76</v>
      </c>
      <c r="DL21" s="120">
        <v>68.099999999999994</v>
      </c>
      <c r="DM21" s="120">
        <v>1.6</v>
      </c>
      <c r="DN21" s="120">
        <v>53.2</v>
      </c>
      <c r="DO21" s="120">
        <v>1.4</v>
      </c>
      <c r="DP21" s="120">
        <v>72</v>
      </c>
      <c r="DQ21" s="120">
        <v>16</v>
      </c>
      <c r="DR21" s="120">
        <v>6.5699999999999998E-5</v>
      </c>
      <c r="DS21" s="120">
        <v>1.7E-6</v>
      </c>
      <c r="DT21" s="122">
        <v>81100</v>
      </c>
      <c r="DU21" s="122">
        <v>2700</v>
      </c>
      <c r="DV21" s="122">
        <v>1275000</v>
      </c>
      <c r="DW21" s="122">
        <v>52000</v>
      </c>
      <c r="DX21" s="120">
        <v>-160</v>
      </c>
      <c r="DY21" s="120">
        <v>260</v>
      </c>
      <c r="DZ21" s="122">
        <v>160000</v>
      </c>
      <c r="EA21" s="122">
        <v>5600</v>
      </c>
      <c r="EB21" s="120">
        <v>5980</v>
      </c>
      <c r="EC21" s="120">
        <v>270</v>
      </c>
      <c r="ED21" s="122">
        <v>68100</v>
      </c>
      <c r="EE21" s="122">
        <v>2100</v>
      </c>
      <c r="EF21" s="122">
        <v>593000</v>
      </c>
      <c r="EG21" s="122">
        <v>14000</v>
      </c>
      <c r="EH21" s="122">
        <v>831000</v>
      </c>
      <c r="EI21" s="122">
        <v>23000</v>
      </c>
      <c r="EJ21" s="122">
        <v>95100</v>
      </c>
      <c r="EK21" s="122">
        <v>3300</v>
      </c>
      <c r="EL21" s="122">
        <v>56300</v>
      </c>
      <c r="EM21" s="122">
        <v>1600</v>
      </c>
      <c r="EN21" s="120">
        <v>7230</v>
      </c>
      <c r="EO21" s="120">
        <v>230</v>
      </c>
      <c r="EP21" s="120">
        <v>3340</v>
      </c>
      <c r="EQ21" s="120">
        <v>150</v>
      </c>
      <c r="ER21" s="120">
        <v>7450</v>
      </c>
      <c r="ES21" s="120">
        <v>200</v>
      </c>
      <c r="ET21" s="120">
        <v>6210</v>
      </c>
      <c r="EU21" s="120">
        <v>240</v>
      </c>
      <c r="EV21" s="120">
        <v>8170</v>
      </c>
      <c r="EW21" s="120">
        <v>270</v>
      </c>
      <c r="EX21" s="120">
        <v>6540</v>
      </c>
      <c r="EY21" s="120">
        <v>210</v>
      </c>
      <c r="EZ21" s="120">
        <v>5630</v>
      </c>
      <c r="FA21" s="120">
        <v>210</v>
      </c>
      <c r="FB21" s="120">
        <v>1920</v>
      </c>
      <c r="FC21" s="120">
        <v>99</v>
      </c>
      <c r="FD21" s="120">
        <v>2500</v>
      </c>
      <c r="FE21" s="120">
        <v>130</v>
      </c>
      <c r="FF21" s="120">
        <v>1960</v>
      </c>
      <c r="FG21" s="120">
        <v>110</v>
      </c>
      <c r="FH21" s="120">
        <v>65</v>
      </c>
      <c r="FI21" s="120">
        <v>15</v>
      </c>
      <c r="FJ21" s="120">
        <v>1555</v>
      </c>
      <c r="FK21" s="120">
        <v>50</v>
      </c>
      <c r="FL21" s="120">
        <v>724</v>
      </c>
      <c r="FM21" s="120">
        <v>51</v>
      </c>
      <c r="FN21" s="120">
        <v>1890</v>
      </c>
      <c r="FO21" s="120">
        <v>120</v>
      </c>
      <c r="FP21" s="120">
        <v>18970</v>
      </c>
      <c r="FQ21" s="120">
        <v>450</v>
      </c>
      <c r="FR21" s="120">
        <v>17740</v>
      </c>
      <c r="FS21" s="120">
        <v>460</v>
      </c>
      <c r="FT21" s="120">
        <v>24.5</v>
      </c>
      <c r="FU21" s="120">
        <v>5.4</v>
      </c>
      <c r="FV21" s="120">
        <v>0</v>
      </c>
      <c r="FW21" s="120">
        <v>1.8738999999999999</v>
      </c>
      <c r="FX21" s="120">
        <v>1.3087</v>
      </c>
      <c r="FY21" s="120">
        <v>644.75</v>
      </c>
      <c r="FZ21" s="120">
        <v>0.37744</v>
      </c>
      <c r="GA21" s="120">
        <v>2.7403</v>
      </c>
      <c r="GB21" s="120">
        <v>0.91276000000000002</v>
      </c>
      <c r="GC21" s="120">
        <v>2.5221</v>
      </c>
      <c r="GD21" s="120">
        <v>4.0629</v>
      </c>
      <c r="GE21" s="120">
        <v>0.36447000000000002</v>
      </c>
      <c r="GF21" s="120">
        <v>1.5927</v>
      </c>
      <c r="GG21" s="120">
        <v>0.56581999999999999</v>
      </c>
      <c r="GH21" s="120">
        <v>5.5163999999999998E-2</v>
      </c>
      <c r="GI21" s="120">
        <v>0.37725999999999998</v>
      </c>
      <c r="GJ21" s="120">
        <v>3.2455999999999999E-2</v>
      </c>
      <c r="GK21" s="120">
        <v>0.38823999999999997</v>
      </c>
      <c r="GL21" s="120">
        <v>3.3488999999999998E-2</v>
      </c>
      <c r="GM21" s="120">
        <v>0.10034999999999999</v>
      </c>
      <c r="GN21" s="120">
        <v>1.9525000000000001E-2</v>
      </c>
      <c r="GO21" s="120">
        <v>9.1125999999999999E-2</v>
      </c>
      <c r="GP21" s="120">
        <v>1.9172000000000002E-2</v>
      </c>
      <c r="GQ21" s="120">
        <v>191.72</v>
      </c>
      <c r="GR21" s="120">
        <v>3.1172</v>
      </c>
      <c r="GS21" s="120">
        <v>0.10237</v>
      </c>
      <c r="GT21" s="120">
        <v>0.14413000000000001</v>
      </c>
      <c r="GU21" s="120">
        <v>0.14471000000000001</v>
      </c>
      <c r="GV21" s="120">
        <v>0.24962999999999999</v>
      </c>
      <c r="GW21" s="120">
        <v>9.5063999999999999E-3</v>
      </c>
      <c r="GX21" s="120">
        <v>0</v>
      </c>
      <c r="GY21" s="120">
        <v>0</v>
      </c>
      <c r="GZ21" s="120">
        <v>0</v>
      </c>
      <c r="HA21" s="120">
        <v>0</v>
      </c>
      <c r="HB21" s="120">
        <v>0</v>
      </c>
      <c r="HC21" s="120">
        <v>0</v>
      </c>
      <c r="HD21" s="120">
        <v>0</v>
      </c>
      <c r="HE21" s="120">
        <v>0</v>
      </c>
      <c r="HF21" s="120">
        <v>0</v>
      </c>
      <c r="HG21" s="120">
        <v>0</v>
      </c>
      <c r="HH21" s="120">
        <v>0</v>
      </c>
      <c r="HI21" s="120">
        <v>0</v>
      </c>
      <c r="HJ21" s="120">
        <v>0</v>
      </c>
      <c r="HK21" s="120">
        <v>0</v>
      </c>
      <c r="HL21" s="120">
        <v>0</v>
      </c>
      <c r="HM21" s="120">
        <v>0</v>
      </c>
      <c r="HN21" s="120">
        <v>0</v>
      </c>
      <c r="HO21" s="120">
        <v>0</v>
      </c>
      <c r="HP21" s="120">
        <v>0</v>
      </c>
      <c r="HQ21" s="120">
        <v>0</v>
      </c>
      <c r="HR21" s="120">
        <v>0</v>
      </c>
      <c r="HS21" s="120">
        <v>0</v>
      </c>
      <c r="HT21" s="120">
        <v>0</v>
      </c>
      <c r="HU21" s="120">
        <v>0</v>
      </c>
      <c r="HV21" s="120">
        <v>0</v>
      </c>
      <c r="HW21" s="120">
        <v>0</v>
      </c>
      <c r="HX21" s="120">
        <v>0</v>
      </c>
      <c r="HY21" s="120">
        <v>0</v>
      </c>
      <c r="HZ21" s="120">
        <v>0</v>
      </c>
      <c r="IA21" s="120">
        <v>0</v>
      </c>
      <c r="IB21" s="120">
        <v>0</v>
      </c>
      <c r="IC21" s="120">
        <v>0</v>
      </c>
      <c r="ID21" s="120">
        <v>0</v>
      </c>
      <c r="IE21" s="120">
        <v>0</v>
      </c>
      <c r="IF21" s="120">
        <v>0</v>
      </c>
      <c r="IG21" s="120">
        <v>0</v>
      </c>
      <c r="IH21" s="120">
        <v>0</v>
      </c>
      <c r="II21" s="120">
        <v>0</v>
      </c>
      <c r="IJ21" s="120">
        <v>0</v>
      </c>
      <c r="IK21" s="120">
        <v>0</v>
      </c>
      <c r="IL21" s="120">
        <v>0</v>
      </c>
      <c r="IM21" s="120">
        <v>0</v>
      </c>
      <c r="IN21" s="120">
        <v>0</v>
      </c>
      <c r="IO21" s="120">
        <v>0</v>
      </c>
      <c r="IP21" s="120">
        <v>0</v>
      </c>
      <c r="IQ21" s="120">
        <v>0</v>
      </c>
      <c r="IR21" s="120">
        <v>0</v>
      </c>
      <c r="IS21" s="120">
        <v>0</v>
      </c>
      <c r="IT21" s="120">
        <v>0</v>
      </c>
      <c r="IU21" s="120">
        <v>0</v>
      </c>
      <c r="IV21" s="120">
        <v>0</v>
      </c>
      <c r="IW21" s="120">
        <v>0</v>
      </c>
      <c r="IX21" s="120">
        <v>0</v>
      </c>
      <c r="IY21" s="120">
        <v>0</v>
      </c>
      <c r="IZ21" s="120">
        <v>0</v>
      </c>
      <c r="JA21" s="120">
        <v>0</v>
      </c>
      <c r="JB21" s="120">
        <v>0</v>
      </c>
    </row>
    <row r="22" spans="1:262" ht="14.4" x14ac:dyDescent="0.3">
      <c r="A22" s="120" t="s">
        <v>617</v>
      </c>
      <c r="B22" s="120" t="s">
        <v>454</v>
      </c>
      <c r="C22" s="120" t="s">
        <v>782</v>
      </c>
      <c r="D22" s="120" t="s">
        <v>455</v>
      </c>
      <c r="E22" s="121">
        <v>0.43600231481481483</v>
      </c>
      <c r="F22" s="120">
        <v>40.695</v>
      </c>
      <c r="G22" s="120" t="s">
        <v>618</v>
      </c>
      <c r="H22" s="122">
        <v>4480000</v>
      </c>
      <c r="I22" s="122">
        <v>120000</v>
      </c>
      <c r="J22" s="122">
        <v>1475000</v>
      </c>
      <c r="K22" s="122">
        <v>49000</v>
      </c>
      <c r="L22" s="120">
        <v>56860</v>
      </c>
      <c r="M22" s="120">
        <v>290</v>
      </c>
      <c r="N22" s="122">
        <v>91800</v>
      </c>
      <c r="O22" s="122">
        <v>2700</v>
      </c>
      <c r="P22" s="122">
        <v>279800</v>
      </c>
      <c r="Q22" s="122">
        <v>6100</v>
      </c>
      <c r="R22" s="120">
        <v>8060</v>
      </c>
      <c r="S22" s="120">
        <v>260</v>
      </c>
      <c r="T22" s="122">
        <v>71100</v>
      </c>
      <c r="U22" s="122">
        <v>2800</v>
      </c>
      <c r="V22" s="122">
        <v>944000</v>
      </c>
      <c r="W22" s="122">
        <v>30000</v>
      </c>
      <c r="X22" s="122">
        <v>1225000</v>
      </c>
      <c r="Y22" s="122">
        <v>40000</v>
      </c>
      <c r="Z22" s="122">
        <v>124000</v>
      </c>
      <c r="AA22" s="122">
        <v>4900</v>
      </c>
      <c r="AB22" s="122">
        <v>68900</v>
      </c>
      <c r="AC22" s="122">
        <v>2600</v>
      </c>
      <c r="AD22" s="120">
        <v>7450</v>
      </c>
      <c r="AE22" s="120">
        <v>280</v>
      </c>
      <c r="AF22" s="120">
        <v>5250</v>
      </c>
      <c r="AG22" s="120">
        <v>240</v>
      </c>
      <c r="AH22" s="120">
        <v>7170</v>
      </c>
      <c r="AI22" s="120">
        <v>300</v>
      </c>
      <c r="AJ22" s="120">
        <v>5390</v>
      </c>
      <c r="AK22" s="120">
        <v>230</v>
      </c>
      <c r="AL22" s="120">
        <v>7070</v>
      </c>
      <c r="AM22" s="120">
        <v>280</v>
      </c>
      <c r="AN22" s="120">
        <v>5850</v>
      </c>
      <c r="AO22" s="120">
        <v>230</v>
      </c>
      <c r="AP22" s="120">
        <v>5150</v>
      </c>
      <c r="AQ22" s="120">
        <v>240</v>
      </c>
      <c r="AR22" s="120">
        <v>2060</v>
      </c>
      <c r="AS22" s="120">
        <v>100</v>
      </c>
      <c r="AT22" s="120">
        <v>3210</v>
      </c>
      <c r="AU22" s="120">
        <v>130</v>
      </c>
      <c r="AV22" s="120">
        <v>2790</v>
      </c>
      <c r="AW22" s="120">
        <v>160</v>
      </c>
      <c r="AX22" s="120">
        <v>405</v>
      </c>
      <c r="AY22" s="120">
        <v>27</v>
      </c>
      <c r="AZ22" s="120">
        <v>144</v>
      </c>
      <c r="BA22" s="120">
        <v>14</v>
      </c>
      <c r="BB22" s="120">
        <v>1989</v>
      </c>
      <c r="BC22" s="120">
        <v>55</v>
      </c>
      <c r="BD22" s="120">
        <v>692</v>
      </c>
      <c r="BE22" s="120">
        <v>33</v>
      </c>
      <c r="BF22" s="120">
        <v>2070</v>
      </c>
      <c r="BG22" s="120">
        <v>110</v>
      </c>
      <c r="BH22" s="122">
        <v>38100</v>
      </c>
      <c r="BI22" s="122">
        <v>1100</v>
      </c>
      <c r="BJ22" s="120">
        <v>28300</v>
      </c>
      <c r="BK22" s="120">
        <v>660</v>
      </c>
      <c r="BL22" s="120">
        <v>39.299999999999997</v>
      </c>
      <c r="BM22" s="120">
        <v>7.4</v>
      </c>
      <c r="BN22" s="120">
        <v>-20300</v>
      </c>
      <c r="BO22" s="120">
        <v>740</v>
      </c>
      <c r="BP22" s="120">
        <v>-10</v>
      </c>
      <c r="BQ22" s="120">
        <v>140</v>
      </c>
      <c r="BR22" s="122">
        <v>921000</v>
      </c>
      <c r="BS22" s="122">
        <v>27000</v>
      </c>
      <c r="BT22" s="120">
        <v>2085</v>
      </c>
      <c r="BU22" s="120">
        <v>72</v>
      </c>
      <c r="BV22" s="120">
        <v>449</v>
      </c>
      <c r="BW22" s="120">
        <v>18</v>
      </c>
      <c r="BX22" s="120">
        <v>500</v>
      </c>
      <c r="BY22" s="120">
        <v>20</v>
      </c>
      <c r="BZ22" s="120">
        <v>5200</v>
      </c>
      <c r="CA22" s="120">
        <v>160</v>
      </c>
      <c r="CB22" s="120">
        <v>6510</v>
      </c>
      <c r="CC22" s="120">
        <v>210</v>
      </c>
      <c r="CD22" s="120">
        <v>489</v>
      </c>
      <c r="CE22" s="120">
        <v>19</v>
      </c>
      <c r="CF22" s="120">
        <v>1596</v>
      </c>
      <c r="CG22" s="120">
        <v>60</v>
      </c>
      <c r="CH22" s="120">
        <v>194</v>
      </c>
      <c r="CI22" s="120">
        <v>7.3</v>
      </c>
      <c r="CJ22" s="120">
        <v>34</v>
      </c>
      <c r="CK22" s="120">
        <v>1.5</v>
      </c>
      <c r="CL22" s="120">
        <v>167</v>
      </c>
      <c r="CM22" s="120">
        <v>6.9</v>
      </c>
      <c r="CN22" s="120">
        <v>17.16</v>
      </c>
      <c r="CO22" s="120">
        <v>0.73</v>
      </c>
      <c r="CP22" s="120">
        <v>97.1</v>
      </c>
      <c r="CQ22" s="120">
        <v>3.8</v>
      </c>
      <c r="CR22" s="120">
        <v>19.13</v>
      </c>
      <c r="CS22" s="120">
        <v>0.76</v>
      </c>
      <c r="CT22" s="120">
        <v>50.5</v>
      </c>
      <c r="CU22" s="120">
        <v>2.2999999999999998</v>
      </c>
      <c r="CV22" s="120">
        <v>6.58</v>
      </c>
      <c r="CW22" s="120">
        <v>0.33</v>
      </c>
      <c r="CX22" s="120">
        <v>48</v>
      </c>
      <c r="CY22" s="120">
        <v>2</v>
      </c>
      <c r="CZ22" s="120">
        <v>8.7799999999999994</v>
      </c>
      <c r="DA22" s="120">
        <v>0.5</v>
      </c>
      <c r="DB22" s="120">
        <v>46</v>
      </c>
      <c r="DC22" s="120">
        <v>27</v>
      </c>
      <c r="DD22" s="120">
        <v>10.4</v>
      </c>
      <c r="DE22" s="120">
        <v>3.5</v>
      </c>
      <c r="DF22" s="120">
        <v>27.65</v>
      </c>
      <c r="DG22" s="120">
        <v>0.77</v>
      </c>
      <c r="DH22" s="120">
        <v>10.48</v>
      </c>
      <c r="DI22" s="120">
        <v>0.51</v>
      </c>
      <c r="DJ22" s="120">
        <v>13.28</v>
      </c>
      <c r="DK22" s="120">
        <v>0.74</v>
      </c>
      <c r="DL22" s="120">
        <v>137.19999999999999</v>
      </c>
      <c r="DM22" s="120">
        <v>4.0999999999999996</v>
      </c>
      <c r="DN22" s="120">
        <v>85.3</v>
      </c>
      <c r="DO22" s="120">
        <v>2</v>
      </c>
      <c r="DP22" s="120">
        <v>117</v>
      </c>
      <c r="DQ22" s="120">
        <v>22</v>
      </c>
      <c r="DR22" s="120">
        <v>9.2399999999999996E-5</v>
      </c>
      <c r="DS22" s="120">
        <v>2.3E-6</v>
      </c>
      <c r="DT22" s="122">
        <v>91000</v>
      </c>
      <c r="DU22" s="122">
        <v>2700</v>
      </c>
      <c r="DV22" s="122">
        <v>1411000</v>
      </c>
      <c r="DW22" s="122">
        <v>49000</v>
      </c>
      <c r="DX22" s="120">
        <v>30</v>
      </c>
      <c r="DY22" s="120">
        <v>300</v>
      </c>
      <c r="DZ22" s="122">
        <v>175200</v>
      </c>
      <c r="EA22" s="122">
        <v>6100</v>
      </c>
      <c r="EB22" s="120">
        <v>6300</v>
      </c>
      <c r="EC22" s="120">
        <v>260</v>
      </c>
      <c r="ED22" s="122">
        <v>71100</v>
      </c>
      <c r="EE22" s="122">
        <v>2800</v>
      </c>
      <c r="EF22" s="122">
        <v>944000</v>
      </c>
      <c r="EG22" s="122">
        <v>30000</v>
      </c>
      <c r="EH22" s="122">
        <v>1225000</v>
      </c>
      <c r="EI22" s="122">
        <v>40000</v>
      </c>
      <c r="EJ22" s="122">
        <v>124000</v>
      </c>
      <c r="EK22" s="122">
        <v>4900</v>
      </c>
      <c r="EL22" s="122">
        <v>68900</v>
      </c>
      <c r="EM22" s="122">
        <v>2600</v>
      </c>
      <c r="EN22" s="120">
        <v>7450</v>
      </c>
      <c r="EO22" s="120">
        <v>280</v>
      </c>
      <c r="EP22" s="120">
        <v>5250</v>
      </c>
      <c r="EQ22" s="120">
        <v>240</v>
      </c>
      <c r="ER22" s="120">
        <v>7170</v>
      </c>
      <c r="ES22" s="120">
        <v>300</v>
      </c>
      <c r="ET22" s="120">
        <v>5390</v>
      </c>
      <c r="EU22" s="120">
        <v>230</v>
      </c>
      <c r="EV22" s="120">
        <v>7070</v>
      </c>
      <c r="EW22" s="120">
        <v>280</v>
      </c>
      <c r="EX22" s="120">
        <v>5850</v>
      </c>
      <c r="EY22" s="120">
        <v>230</v>
      </c>
      <c r="EZ22" s="120">
        <v>5150</v>
      </c>
      <c r="FA22" s="120">
        <v>240</v>
      </c>
      <c r="FB22" s="120">
        <v>2060</v>
      </c>
      <c r="FC22" s="120">
        <v>100</v>
      </c>
      <c r="FD22" s="120">
        <v>3210</v>
      </c>
      <c r="FE22" s="120">
        <v>130</v>
      </c>
      <c r="FF22" s="120">
        <v>2790</v>
      </c>
      <c r="FG22" s="120">
        <v>160</v>
      </c>
      <c r="FH22" s="120">
        <v>42</v>
      </c>
      <c r="FI22" s="120">
        <v>14</v>
      </c>
      <c r="FJ22" s="120">
        <v>1966</v>
      </c>
      <c r="FK22" s="120">
        <v>55</v>
      </c>
      <c r="FL22" s="120">
        <v>677</v>
      </c>
      <c r="FM22" s="120">
        <v>33</v>
      </c>
      <c r="FN22" s="120">
        <v>2040</v>
      </c>
      <c r="FO22" s="120">
        <v>110</v>
      </c>
      <c r="FP22" s="122">
        <v>38100</v>
      </c>
      <c r="FQ22" s="122">
        <v>1100</v>
      </c>
      <c r="FR22" s="120">
        <v>28300</v>
      </c>
      <c r="FS22" s="120">
        <v>660</v>
      </c>
      <c r="FT22" s="120">
        <v>39.299999999999997</v>
      </c>
      <c r="FU22" s="120">
        <v>7.4</v>
      </c>
      <c r="FV22" s="120">
        <v>0</v>
      </c>
      <c r="FW22" s="120">
        <v>0.89781</v>
      </c>
      <c r="FX22" s="120">
        <v>0.73326000000000002</v>
      </c>
      <c r="FY22" s="120">
        <v>530.86</v>
      </c>
      <c r="FZ22" s="120">
        <v>0.37286000000000002</v>
      </c>
      <c r="GA22" s="120">
        <v>2.4163999999999999</v>
      </c>
      <c r="GB22" s="120">
        <v>0.27132000000000001</v>
      </c>
      <c r="GC22" s="120">
        <v>3.2031999999999998</v>
      </c>
      <c r="GD22" s="120">
        <v>1.8696999999999999</v>
      </c>
      <c r="GE22" s="120">
        <v>0.48675000000000002</v>
      </c>
      <c r="GF22" s="120">
        <v>0.47421999999999997</v>
      </c>
      <c r="GG22" s="120">
        <v>0</v>
      </c>
      <c r="GH22" s="120">
        <v>0</v>
      </c>
      <c r="GI22" s="120">
        <v>0.22364000000000001</v>
      </c>
      <c r="GJ22" s="120">
        <v>2.6903E-2</v>
      </c>
      <c r="GK22" s="120">
        <v>0.15295</v>
      </c>
      <c r="GL22" s="120">
        <v>2.3026000000000001E-2</v>
      </c>
      <c r="GM22" s="120">
        <v>4.9558999999999999E-2</v>
      </c>
      <c r="GN22" s="120">
        <v>2.2473E-2</v>
      </c>
      <c r="GO22" s="120">
        <v>0</v>
      </c>
      <c r="GP22" s="120">
        <v>0</v>
      </c>
      <c r="GQ22" s="120">
        <v>0</v>
      </c>
      <c r="GR22" s="120">
        <v>2.2902999999999998</v>
      </c>
      <c r="GS22" s="120">
        <v>7.9128000000000004E-2</v>
      </c>
      <c r="GT22" s="120">
        <v>0.10448</v>
      </c>
      <c r="GU22" s="120">
        <v>0.10360999999999999</v>
      </c>
      <c r="GV22" s="120">
        <v>5.6648999999999998E-2</v>
      </c>
      <c r="GW22" s="120">
        <v>1.7205000000000002E-2</v>
      </c>
      <c r="GX22" s="120">
        <v>0</v>
      </c>
      <c r="GY22" s="120">
        <v>0</v>
      </c>
      <c r="GZ22" s="120">
        <v>0</v>
      </c>
      <c r="HA22" s="120">
        <v>0</v>
      </c>
      <c r="HB22" s="120">
        <v>0</v>
      </c>
      <c r="HC22" s="120">
        <v>0</v>
      </c>
      <c r="HD22" s="120">
        <v>0</v>
      </c>
      <c r="HE22" s="120">
        <v>0</v>
      </c>
      <c r="HF22" s="120">
        <v>0</v>
      </c>
      <c r="HG22" s="120">
        <v>0</v>
      </c>
      <c r="HH22" s="120">
        <v>0</v>
      </c>
      <c r="HI22" s="120">
        <v>0</v>
      </c>
      <c r="HJ22" s="120">
        <v>0</v>
      </c>
      <c r="HK22" s="120">
        <v>0</v>
      </c>
      <c r="HL22" s="120">
        <v>0</v>
      </c>
      <c r="HM22" s="120">
        <v>0</v>
      </c>
      <c r="HN22" s="120">
        <v>0</v>
      </c>
      <c r="HO22" s="120">
        <v>0</v>
      </c>
      <c r="HP22" s="120">
        <v>0</v>
      </c>
      <c r="HQ22" s="120">
        <v>0</v>
      </c>
      <c r="HR22" s="120">
        <v>0</v>
      </c>
      <c r="HS22" s="120">
        <v>0</v>
      </c>
      <c r="HT22" s="120">
        <v>0</v>
      </c>
      <c r="HU22" s="120">
        <v>0</v>
      </c>
      <c r="HV22" s="120">
        <v>0</v>
      </c>
      <c r="HW22" s="120">
        <v>0</v>
      </c>
      <c r="HX22" s="120">
        <v>0</v>
      </c>
      <c r="HY22" s="120">
        <v>0</v>
      </c>
      <c r="HZ22" s="120">
        <v>0</v>
      </c>
      <c r="IA22" s="120">
        <v>0</v>
      </c>
      <c r="IB22" s="120">
        <v>0</v>
      </c>
      <c r="IC22" s="120">
        <v>0</v>
      </c>
      <c r="ID22" s="120">
        <v>0</v>
      </c>
      <c r="IE22" s="120">
        <v>0</v>
      </c>
      <c r="IF22" s="120">
        <v>0</v>
      </c>
      <c r="IG22" s="120">
        <v>0</v>
      </c>
      <c r="IH22" s="120">
        <v>0</v>
      </c>
      <c r="II22" s="120">
        <v>0</v>
      </c>
      <c r="IJ22" s="120">
        <v>0</v>
      </c>
      <c r="IK22" s="120">
        <v>0</v>
      </c>
      <c r="IL22" s="120">
        <v>0</v>
      </c>
      <c r="IM22" s="120">
        <v>0</v>
      </c>
      <c r="IN22" s="120">
        <v>0</v>
      </c>
      <c r="IO22" s="120">
        <v>0</v>
      </c>
      <c r="IP22" s="120">
        <v>0</v>
      </c>
      <c r="IQ22" s="120">
        <v>0</v>
      </c>
      <c r="IR22" s="120">
        <v>0</v>
      </c>
      <c r="IS22" s="120">
        <v>0</v>
      </c>
      <c r="IT22" s="120">
        <v>0</v>
      </c>
      <c r="IU22" s="120">
        <v>0</v>
      </c>
      <c r="IV22" s="120">
        <v>0</v>
      </c>
      <c r="IW22" s="120">
        <v>0</v>
      </c>
      <c r="IX22" s="120">
        <v>0</v>
      </c>
      <c r="IY22" s="120">
        <v>0</v>
      </c>
      <c r="IZ22" s="120">
        <v>0</v>
      </c>
      <c r="JA22" s="120">
        <v>0</v>
      </c>
      <c r="JB22" s="120">
        <v>0</v>
      </c>
    </row>
    <row r="23" spans="1:262" ht="14.4" x14ac:dyDescent="0.3">
      <c r="A23" s="120" t="s">
        <v>619</v>
      </c>
      <c r="B23" s="120" t="s">
        <v>454</v>
      </c>
      <c r="C23" s="120" t="s">
        <v>783</v>
      </c>
      <c r="D23" s="120" t="s">
        <v>455</v>
      </c>
      <c r="E23" s="121">
        <v>0.43683333333333335</v>
      </c>
      <c r="F23" s="120">
        <v>39.130000000000003</v>
      </c>
      <c r="G23" s="120" t="s">
        <v>620</v>
      </c>
      <c r="H23" s="122">
        <v>3800000</v>
      </c>
      <c r="I23" s="122">
        <v>110000</v>
      </c>
      <c r="J23" s="122">
        <v>1443000</v>
      </c>
      <c r="K23" s="122">
        <v>58000</v>
      </c>
      <c r="L23" s="120">
        <v>56230</v>
      </c>
      <c r="M23" s="120">
        <v>270</v>
      </c>
      <c r="N23" s="122">
        <v>87400</v>
      </c>
      <c r="O23" s="122">
        <v>3300</v>
      </c>
      <c r="P23" s="122">
        <v>284000</v>
      </c>
      <c r="Q23" s="122">
        <v>7100</v>
      </c>
      <c r="R23" s="120">
        <v>8060</v>
      </c>
      <c r="S23" s="120">
        <v>260</v>
      </c>
      <c r="T23" s="122">
        <v>57100</v>
      </c>
      <c r="U23" s="122">
        <v>2600</v>
      </c>
      <c r="V23" s="122">
        <v>700000</v>
      </c>
      <c r="W23" s="122">
        <v>22000</v>
      </c>
      <c r="X23" s="122">
        <v>906000</v>
      </c>
      <c r="Y23" s="122">
        <v>34000</v>
      </c>
      <c r="Z23" s="122">
        <v>96000</v>
      </c>
      <c r="AA23" s="122">
        <v>3800</v>
      </c>
      <c r="AB23" s="122">
        <v>55400</v>
      </c>
      <c r="AC23" s="122">
        <v>2200</v>
      </c>
      <c r="AD23" s="120">
        <v>5860</v>
      </c>
      <c r="AE23" s="120">
        <v>250</v>
      </c>
      <c r="AF23" s="120">
        <v>3890</v>
      </c>
      <c r="AG23" s="120">
        <v>160</v>
      </c>
      <c r="AH23" s="120">
        <v>5870</v>
      </c>
      <c r="AI23" s="120">
        <v>280</v>
      </c>
      <c r="AJ23" s="120">
        <v>4420</v>
      </c>
      <c r="AK23" s="120">
        <v>250</v>
      </c>
      <c r="AL23" s="120">
        <v>5710</v>
      </c>
      <c r="AM23" s="120">
        <v>250</v>
      </c>
      <c r="AN23" s="120">
        <v>4710</v>
      </c>
      <c r="AO23" s="120">
        <v>240</v>
      </c>
      <c r="AP23" s="120">
        <v>4260</v>
      </c>
      <c r="AQ23" s="120">
        <v>220</v>
      </c>
      <c r="AR23" s="120">
        <v>1760</v>
      </c>
      <c r="AS23" s="120">
        <v>110</v>
      </c>
      <c r="AT23" s="120">
        <v>2360</v>
      </c>
      <c r="AU23" s="120">
        <v>130</v>
      </c>
      <c r="AV23" s="120">
        <v>2160</v>
      </c>
      <c r="AW23" s="120">
        <v>110</v>
      </c>
      <c r="AX23" s="120">
        <v>417</v>
      </c>
      <c r="AY23" s="120">
        <v>26</v>
      </c>
      <c r="AZ23" s="120">
        <v>153</v>
      </c>
      <c r="BA23" s="120">
        <v>17</v>
      </c>
      <c r="BB23" s="120">
        <v>1429</v>
      </c>
      <c r="BC23" s="120">
        <v>37</v>
      </c>
      <c r="BD23" s="120">
        <v>684</v>
      </c>
      <c r="BE23" s="120">
        <v>35</v>
      </c>
      <c r="BF23" s="120">
        <v>1970</v>
      </c>
      <c r="BG23" s="120">
        <v>100</v>
      </c>
      <c r="BH23" s="122">
        <v>32300</v>
      </c>
      <c r="BI23" s="122">
        <v>1100</v>
      </c>
      <c r="BJ23" s="120">
        <v>16530</v>
      </c>
      <c r="BK23" s="120">
        <v>360</v>
      </c>
      <c r="BL23" s="120">
        <v>32.1</v>
      </c>
      <c r="BM23" s="120">
        <v>6.7</v>
      </c>
      <c r="BN23" s="120">
        <v>-18830</v>
      </c>
      <c r="BO23" s="120">
        <v>810</v>
      </c>
      <c r="BP23" s="120">
        <v>100</v>
      </c>
      <c r="BQ23" s="120">
        <v>110</v>
      </c>
      <c r="BR23" s="122">
        <v>884000</v>
      </c>
      <c r="BS23" s="122">
        <v>33000</v>
      </c>
      <c r="BT23" s="120">
        <v>2157</v>
      </c>
      <c r="BU23" s="120">
        <v>84</v>
      </c>
      <c r="BV23" s="120">
        <v>453</v>
      </c>
      <c r="BW23" s="120">
        <v>19</v>
      </c>
      <c r="BX23" s="120">
        <v>405</v>
      </c>
      <c r="BY23" s="120">
        <v>18</v>
      </c>
      <c r="BZ23" s="120">
        <v>3880</v>
      </c>
      <c r="CA23" s="120">
        <v>120</v>
      </c>
      <c r="CB23" s="120">
        <v>4840</v>
      </c>
      <c r="CC23" s="120">
        <v>180</v>
      </c>
      <c r="CD23" s="120">
        <v>381</v>
      </c>
      <c r="CE23" s="120">
        <v>15</v>
      </c>
      <c r="CF23" s="120">
        <v>1291</v>
      </c>
      <c r="CG23" s="120">
        <v>52</v>
      </c>
      <c r="CH23" s="120">
        <v>153.6</v>
      </c>
      <c r="CI23" s="120">
        <v>6.6</v>
      </c>
      <c r="CJ23" s="120">
        <v>25.4</v>
      </c>
      <c r="CK23" s="120">
        <v>1.1000000000000001</v>
      </c>
      <c r="CL23" s="120">
        <v>137.6</v>
      </c>
      <c r="CM23" s="120">
        <v>6.6</v>
      </c>
      <c r="CN23" s="120">
        <v>14.15</v>
      </c>
      <c r="CO23" s="120">
        <v>0.79</v>
      </c>
      <c r="CP23" s="120">
        <v>79</v>
      </c>
      <c r="CQ23" s="120">
        <v>3.5</v>
      </c>
      <c r="CR23" s="120">
        <v>15.52</v>
      </c>
      <c r="CS23" s="120">
        <v>0.78</v>
      </c>
      <c r="CT23" s="120">
        <v>42</v>
      </c>
      <c r="CU23" s="120">
        <v>2.1</v>
      </c>
      <c r="CV23" s="120">
        <v>5.68</v>
      </c>
      <c r="CW23" s="120">
        <v>0.35</v>
      </c>
      <c r="CX23" s="120">
        <v>35.6</v>
      </c>
      <c r="CY23" s="120">
        <v>1.9</v>
      </c>
      <c r="CZ23" s="120">
        <v>6.84</v>
      </c>
      <c r="DA23" s="120">
        <v>0.33</v>
      </c>
      <c r="DB23" s="120">
        <v>57</v>
      </c>
      <c r="DC23" s="120">
        <v>26</v>
      </c>
      <c r="DD23" s="120">
        <v>12.6</v>
      </c>
      <c r="DE23" s="120">
        <v>4.2</v>
      </c>
      <c r="DF23" s="120">
        <v>19.88</v>
      </c>
      <c r="DG23" s="120">
        <v>0.52</v>
      </c>
      <c r="DH23" s="120">
        <v>10.41</v>
      </c>
      <c r="DI23" s="120">
        <v>0.54</v>
      </c>
      <c r="DJ23" s="120">
        <v>12.71</v>
      </c>
      <c r="DK23" s="120">
        <v>0.68</v>
      </c>
      <c r="DL23" s="120">
        <v>117</v>
      </c>
      <c r="DM23" s="120">
        <v>3.8</v>
      </c>
      <c r="DN23" s="120">
        <v>50.1</v>
      </c>
      <c r="DO23" s="120">
        <v>1.1000000000000001</v>
      </c>
      <c r="DP23" s="120">
        <v>97</v>
      </c>
      <c r="DQ23" s="120">
        <v>20</v>
      </c>
      <c r="DR23" s="120">
        <v>5.63E-5</v>
      </c>
      <c r="DS23" s="120">
        <v>1.9E-6</v>
      </c>
      <c r="DT23" s="122">
        <v>86600</v>
      </c>
      <c r="DU23" s="122">
        <v>3300</v>
      </c>
      <c r="DV23" s="122">
        <v>1379000</v>
      </c>
      <c r="DW23" s="122">
        <v>58000</v>
      </c>
      <c r="DX23" s="120">
        <v>-260</v>
      </c>
      <c r="DY23" s="120">
        <v>270</v>
      </c>
      <c r="DZ23" s="122">
        <v>179600</v>
      </c>
      <c r="EA23" s="122">
        <v>7000</v>
      </c>
      <c r="EB23" s="120">
        <v>6310</v>
      </c>
      <c r="EC23" s="120">
        <v>260</v>
      </c>
      <c r="ED23" s="122">
        <v>57100</v>
      </c>
      <c r="EE23" s="122">
        <v>2600</v>
      </c>
      <c r="EF23" s="122">
        <v>700000</v>
      </c>
      <c r="EG23" s="122">
        <v>22000</v>
      </c>
      <c r="EH23" s="122">
        <v>906000</v>
      </c>
      <c r="EI23" s="122">
        <v>34000</v>
      </c>
      <c r="EJ23" s="122">
        <v>96000</v>
      </c>
      <c r="EK23" s="122">
        <v>3800</v>
      </c>
      <c r="EL23" s="122">
        <v>55400</v>
      </c>
      <c r="EM23" s="122">
        <v>2200</v>
      </c>
      <c r="EN23" s="120">
        <v>5860</v>
      </c>
      <c r="EO23" s="120">
        <v>250</v>
      </c>
      <c r="EP23" s="120">
        <v>3890</v>
      </c>
      <c r="EQ23" s="120">
        <v>160</v>
      </c>
      <c r="ER23" s="120">
        <v>5870</v>
      </c>
      <c r="ES23" s="120">
        <v>280</v>
      </c>
      <c r="ET23" s="120">
        <v>4420</v>
      </c>
      <c r="EU23" s="120">
        <v>250</v>
      </c>
      <c r="EV23" s="120">
        <v>5710</v>
      </c>
      <c r="EW23" s="120">
        <v>250</v>
      </c>
      <c r="EX23" s="120">
        <v>4710</v>
      </c>
      <c r="EY23" s="120">
        <v>240</v>
      </c>
      <c r="EZ23" s="120">
        <v>4260</v>
      </c>
      <c r="FA23" s="120">
        <v>220</v>
      </c>
      <c r="FB23" s="120">
        <v>1760</v>
      </c>
      <c r="FC23" s="120">
        <v>110</v>
      </c>
      <c r="FD23" s="120">
        <v>2360</v>
      </c>
      <c r="FE23" s="120">
        <v>130</v>
      </c>
      <c r="FF23" s="120">
        <v>2160</v>
      </c>
      <c r="FG23" s="120">
        <v>110</v>
      </c>
      <c r="FH23" s="120">
        <v>50</v>
      </c>
      <c r="FI23" s="120">
        <v>17</v>
      </c>
      <c r="FJ23" s="120">
        <v>1406</v>
      </c>
      <c r="FK23" s="120">
        <v>37</v>
      </c>
      <c r="FL23" s="120">
        <v>669</v>
      </c>
      <c r="FM23" s="120">
        <v>35</v>
      </c>
      <c r="FN23" s="120">
        <v>1940</v>
      </c>
      <c r="FO23" s="120">
        <v>100</v>
      </c>
      <c r="FP23" s="122">
        <v>32300</v>
      </c>
      <c r="FQ23" s="122">
        <v>1100</v>
      </c>
      <c r="FR23" s="120">
        <v>16530</v>
      </c>
      <c r="FS23" s="120">
        <v>360</v>
      </c>
      <c r="FT23" s="120">
        <v>32.1</v>
      </c>
      <c r="FU23" s="120">
        <v>6.7</v>
      </c>
      <c r="FV23" s="120">
        <v>0</v>
      </c>
      <c r="FW23" s="120">
        <v>1.1692</v>
      </c>
      <c r="FX23" s="120">
        <v>1.0872999999999999</v>
      </c>
      <c r="FY23" s="120">
        <v>581.42999999999995</v>
      </c>
      <c r="FZ23" s="120">
        <v>0.31441999999999998</v>
      </c>
      <c r="GA23" s="120">
        <v>3.0718999999999999</v>
      </c>
      <c r="GB23" s="120">
        <v>9.9405999999999994E-2</v>
      </c>
      <c r="GC23" s="120">
        <v>0.78974999999999995</v>
      </c>
      <c r="GD23" s="120">
        <v>2.2850999999999999</v>
      </c>
      <c r="GE23" s="120">
        <v>9.5162999999999998E-2</v>
      </c>
      <c r="GF23" s="120">
        <v>0.47414000000000001</v>
      </c>
      <c r="GG23" s="120">
        <v>0</v>
      </c>
      <c r="GH23" s="120">
        <v>3.2836999999999998E-2</v>
      </c>
      <c r="GI23" s="120">
        <v>0.28086</v>
      </c>
      <c r="GJ23" s="120">
        <v>0</v>
      </c>
      <c r="GK23" s="120">
        <v>6.9369E-2</v>
      </c>
      <c r="GL23" s="120">
        <v>0</v>
      </c>
      <c r="GM23" s="120">
        <v>0</v>
      </c>
      <c r="GN23" s="120">
        <v>1.6167999999999998E-2</v>
      </c>
      <c r="GO23" s="120">
        <v>0</v>
      </c>
      <c r="GP23" s="120">
        <v>0</v>
      </c>
      <c r="GQ23" s="120">
        <v>0</v>
      </c>
      <c r="GR23" s="120">
        <v>3.2305000000000001</v>
      </c>
      <c r="GS23" s="120">
        <v>9.1571E-2</v>
      </c>
      <c r="GT23" s="120">
        <v>0.1003</v>
      </c>
      <c r="GU23" s="120">
        <v>0.1235</v>
      </c>
      <c r="GV23" s="120">
        <v>0</v>
      </c>
      <c r="GW23" s="120">
        <v>3.0720999999999998E-2</v>
      </c>
      <c r="GX23" s="120">
        <v>0</v>
      </c>
      <c r="GY23" s="120">
        <v>0</v>
      </c>
      <c r="GZ23" s="120">
        <v>0</v>
      </c>
      <c r="HA23" s="120">
        <v>0</v>
      </c>
      <c r="HB23" s="120">
        <v>0</v>
      </c>
      <c r="HC23" s="120">
        <v>0</v>
      </c>
      <c r="HD23" s="120">
        <v>0</v>
      </c>
      <c r="HE23" s="120">
        <v>0</v>
      </c>
      <c r="HF23" s="120">
        <v>0</v>
      </c>
      <c r="HG23" s="120">
        <v>0</v>
      </c>
      <c r="HH23" s="120">
        <v>0</v>
      </c>
      <c r="HI23" s="120">
        <v>0</v>
      </c>
      <c r="HJ23" s="120">
        <v>0</v>
      </c>
      <c r="HK23" s="120">
        <v>0</v>
      </c>
      <c r="HL23" s="120">
        <v>0</v>
      </c>
      <c r="HM23" s="120">
        <v>0</v>
      </c>
      <c r="HN23" s="120">
        <v>0</v>
      </c>
      <c r="HO23" s="120">
        <v>0</v>
      </c>
      <c r="HP23" s="120">
        <v>0</v>
      </c>
      <c r="HQ23" s="120">
        <v>0</v>
      </c>
      <c r="HR23" s="120">
        <v>0</v>
      </c>
      <c r="HS23" s="120">
        <v>0</v>
      </c>
      <c r="HT23" s="120">
        <v>0</v>
      </c>
      <c r="HU23" s="120">
        <v>0</v>
      </c>
      <c r="HV23" s="120">
        <v>0</v>
      </c>
      <c r="HW23" s="120">
        <v>0</v>
      </c>
      <c r="HX23" s="120">
        <v>0</v>
      </c>
      <c r="HY23" s="120">
        <v>0</v>
      </c>
      <c r="HZ23" s="120">
        <v>0</v>
      </c>
      <c r="IA23" s="120">
        <v>0</v>
      </c>
      <c r="IB23" s="120">
        <v>0</v>
      </c>
      <c r="IC23" s="120">
        <v>0</v>
      </c>
      <c r="ID23" s="120">
        <v>0</v>
      </c>
      <c r="IE23" s="120">
        <v>0</v>
      </c>
      <c r="IF23" s="120">
        <v>0</v>
      </c>
      <c r="IG23" s="120">
        <v>0</v>
      </c>
      <c r="IH23" s="120">
        <v>0</v>
      </c>
      <c r="II23" s="120">
        <v>0</v>
      </c>
      <c r="IJ23" s="120">
        <v>0</v>
      </c>
      <c r="IK23" s="120">
        <v>0</v>
      </c>
      <c r="IL23" s="120">
        <v>0</v>
      </c>
      <c r="IM23" s="120">
        <v>0</v>
      </c>
      <c r="IN23" s="120">
        <v>0</v>
      </c>
      <c r="IO23" s="120">
        <v>0</v>
      </c>
      <c r="IP23" s="120">
        <v>0</v>
      </c>
      <c r="IQ23" s="120">
        <v>0</v>
      </c>
      <c r="IR23" s="120">
        <v>0</v>
      </c>
      <c r="IS23" s="120">
        <v>0</v>
      </c>
      <c r="IT23" s="120">
        <v>0</v>
      </c>
      <c r="IU23" s="120">
        <v>0</v>
      </c>
      <c r="IV23" s="120">
        <v>0</v>
      </c>
      <c r="IW23" s="120">
        <v>0</v>
      </c>
      <c r="IX23" s="120">
        <v>0</v>
      </c>
      <c r="IY23" s="120">
        <v>0</v>
      </c>
      <c r="IZ23" s="120">
        <v>0</v>
      </c>
      <c r="JA23" s="120">
        <v>0</v>
      </c>
      <c r="JB23" s="120">
        <v>0</v>
      </c>
    </row>
    <row r="24" spans="1:262" ht="14.4" x14ac:dyDescent="0.3">
      <c r="A24" s="120" t="s">
        <v>621</v>
      </c>
      <c r="B24" s="120" t="s">
        <v>454</v>
      </c>
      <c r="C24" s="120" t="s">
        <v>784</v>
      </c>
      <c r="D24" s="120" t="s">
        <v>455</v>
      </c>
      <c r="E24" s="121">
        <v>0.43765949074074073</v>
      </c>
      <c r="F24" s="120">
        <v>41.634</v>
      </c>
      <c r="G24" s="120" t="s">
        <v>622</v>
      </c>
      <c r="H24" s="122">
        <v>4740000</v>
      </c>
      <c r="I24" s="122">
        <v>150000</v>
      </c>
      <c r="J24" s="122">
        <v>1582000</v>
      </c>
      <c r="K24" s="122">
        <v>62000</v>
      </c>
      <c r="L24" s="120">
        <v>56610</v>
      </c>
      <c r="M24" s="120">
        <v>300</v>
      </c>
      <c r="N24" s="122">
        <v>97900</v>
      </c>
      <c r="O24" s="122">
        <v>3400</v>
      </c>
      <c r="P24" s="122">
        <v>323700</v>
      </c>
      <c r="Q24" s="122">
        <v>7700</v>
      </c>
      <c r="R24" s="120">
        <v>9060</v>
      </c>
      <c r="S24" s="120">
        <v>310</v>
      </c>
      <c r="T24" s="122">
        <v>142300</v>
      </c>
      <c r="U24" s="122">
        <v>5100</v>
      </c>
      <c r="V24" s="122">
        <v>836000</v>
      </c>
      <c r="W24" s="122">
        <v>29000</v>
      </c>
      <c r="X24" s="122">
        <v>1246000</v>
      </c>
      <c r="Y24" s="122">
        <v>51000</v>
      </c>
      <c r="Z24" s="122">
        <v>156200</v>
      </c>
      <c r="AA24" s="122">
        <v>5700</v>
      </c>
      <c r="AB24" s="122">
        <v>96800</v>
      </c>
      <c r="AC24" s="122">
        <v>3600</v>
      </c>
      <c r="AD24" s="120">
        <v>12830</v>
      </c>
      <c r="AE24" s="120">
        <v>500</v>
      </c>
      <c r="AF24" s="120">
        <v>5390</v>
      </c>
      <c r="AG24" s="120">
        <v>220</v>
      </c>
      <c r="AH24" s="120">
        <v>13040</v>
      </c>
      <c r="AI24" s="120">
        <v>470</v>
      </c>
      <c r="AJ24" s="120">
        <v>11120</v>
      </c>
      <c r="AK24" s="120">
        <v>390</v>
      </c>
      <c r="AL24" s="120">
        <v>15640</v>
      </c>
      <c r="AM24" s="120">
        <v>480</v>
      </c>
      <c r="AN24" s="120">
        <v>12210</v>
      </c>
      <c r="AO24" s="120">
        <v>390</v>
      </c>
      <c r="AP24" s="120">
        <v>11010</v>
      </c>
      <c r="AQ24" s="120">
        <v>410</v>
      </c>
      <c r="AR24" s="120">
        <v>4030</v>
      </c>
      <c r="AS24" s="120">
        <v>170</v>
      </c>
      <c r="AT24" s="120">
        <v>5170</v>
      </c>
      <c r="AU24" s="120">
        <v>240</v>
      </c>
      <c r="AV24" s="120">
        <v>3610</v>
      </c>
      <c r="AW24" s="120">
        <v>170</v>
      </c>
      <c r="AX24" s="120">
        <v>413</v>
      </c>
      <c r="AY24" s="120">
        <v>23</v>
      </c>
      <c r="AZ24" s="120">
        <v>159</v>
      </c>
      <c r="BA24" s="120">
        <v>15</v>
      </c>
      <c r="BB24" s="120">
        <v>1609</v>
      </c>
      <c r="BC24" s="120">
        <v>56</v>
      </c>
      <c r="BD24" s="120">
        <v>737</v>
      </c>
      <c r="BE24" s="120">
        <v>38</v>
      </c>
      <c r="BF24" s="120">
        <v>2340</v>
      </c>
      <c r="BG24" s="120">
        <v>100</v>
      </c>
      <c r="BH24" s="122">
        <v>36500</v>
      </c>
      <c r="BI24" s="122">
        <v>1300</v>
      </c>
      <c r="BJ24" s="120">
        <v>17030</v>
      </c>
      <c r="BK24" s="120">
        <v>720</v>
      </c>
      <c r="BL24" s="120">
        <v>38.6</v>
      </c>
      <c r="BM24" s="120">
        <v>7</v>
      </c>
      <c r="BN24" s="120">
        <v>-19860</v>
      </c>
      <c r="BO24" s="120">
        <v>830</v>
      </c>
      <c r="BP24" s="120">
        <v>-100</v>
      </c>
      <c r="BQ24" s="120">
        <v>120</v>
      </c>
      <c r="BR24" s="122">
        <v>999700</v>
      </c>
      <c r="BS24" s="122">
        <v>35000</v>
      </c>
      <c r="BT24" s="120">
        <v>2660</v>
      </c>
      <c r="BU24" s="120">
        <v>92</v>
      </c>
      <c r="BV24" s="120">
        <v>530</v>
      </c>
      <c r="BW24" s="120">
        <v>23</v>
      </c>
      <c r="BX24" s="120">
        <v>1016</v>
      </c>
      <c r="BY24" s="120">
        <v>36</v>
      </c>
      <c r="BZ24" s="120">
        <v>4670</v>
      </c>
      <c r="CA24" s="120">
        <v>160</v>
      </c>
      <c r="CB24" s="120">
        <v>6710</v>
      </c>
      <c r="CC24" s="120">
        <v>270</v>
      </c>
      <c r="CD24" s="120">
        <v>624</v>
      </c>
      <c r="CE24" s="120">
        <v>23</v>
      </c>
      <c r="CF24" s="120">
        <v>2274</v>
      </c>
      <c r="CG24" s="120">
        <v>84</v>
      </c>
      <c r="CH24" s="120">
        <v>339</v>
      </c>
      <c r="CI24" s="120">
        <v>13</v>
      </c>
      <c r="CJ24" s="120">
        <v>35.4</v>
      </c>
      <c r="CK24" s="120">
        <v>1.4</v>
      </c>
      <c r="CL24" s="120">
        <v>308</v>
      </c>
      <c r="CM24" s="120">
        <v>11</v>
      </c>
      <c r="CN24" s="120">
        <v>35.9</v>
      </c>
      <c r="CO24" s="120">
        <v>1.2</v>
      </c>
      <c r="CP24" s="120">
        <v>217.9</v>
      </c>
      <c r="CQ24" s="120">
        <v>6.7</v>
      </c>
      <c r="CR24" s="120">
        <v>40.5</v>
      </c>
      <c r="CS24" s="120">
        <v>1.3</v>
      </c>
      <c r="CT24" s="120">
        <v>109.5</v>
      </c>
      <c r="CU24" s="120">
        <v>4</v>
      </c>
      <c r="CV24" s="120">
        <v>13.08</v>
      </c>
      <c r="CW24" s="120">
        <v>0.55000000000000004</v>
      </c>
      <c r="CX24" s="120">
        <v>78.400000000000006</v>
      </c>
      <c r="CY24" s="120">
        <v>3.6</v>
      </c>
      <c r="CZ24" s="120">
        <v>11.5</v>
      </c>
      <c r="DA24" s="120">
        <v>0.53</v>
      </c>
      <c r="DB24" s="120">
        <v>53</v>
      </c>
      <c r="DC24" s="120">
        <v>23</v>
      </c>
      <c r="DD24" s="120">
        <v>14.1</v>
      </c>
      <c r="DE24" s="120">
        <v>3.7</v>
      </c>
      <c r="DF24" s="120">
        <v>22.54</v>
      </c>
      <c r="DG24" s="120">
        <v>0.79</v>
      </c>
      <c r="DH24" s="120">
        <v>11.3</v>
      </c>
      <c r="DI24" s="120">
        <v>0.6</v>
      </c>
      <c r="DJ24" s="120">
        <v>15.15</v>
      </c>
      <c r="DK24" s="120">
        <v>0.67</v>
      </c>
      <c r="DL24" s="120">
        <v>133.1</v>
      </c>
      <c r="DM24" s="120">
        <v>4.5</v>
      </c>
      <c r="DN24" s="120">
        <v>51.9</v>
      </c>
      <c r="DO24" s="120">
        <v>2.2000000000000002</v>
      </c>
      <c r="DP24" s="120">
        <v>118</v>
      </c>
      <c r="DQ24" s="120">
        <v>21</v>
      </c>
      <c r="DR24" s="120">
        <v>5.1900000000000001E-5</v>
      </c>
      <c r="DS24" s="120">
        <v>1.3E-6</v>
      </c>
      <c r="DT24" s="122">
        <v>97200</v>
      </c>
      <c r="DU24" s="122">
        <v>3400</v>
      </c>
      <c r="DV24" s="122">
        <v>1519000</v>
      </c>
      <c r="DW24" s="122">
        <v>62000</v>
      </c>
      <c r="DX24" s="120">
        <v>250</v>
      </c>
      <c r="DY24" s="120">
        <v>310</v>
      </c>
      <c r="DZ24" s="122">
        <v>219400</v>
      </c>
      <c r="EA24" s="122">
        <v>7700</v>
      </c>
      <c r="EB24" s="120">
        <v>7320</v>
      </c>
      <c r="EC24" s="120">
        <v>310</v>
      </c>
      <c r="ED24" s="122">
        <v>142300</v>
      </c>
      <c r="EE24" s="122">
        <v>5100</v>
      </c>
      <c r="EF24" s="122">
        <v>836000</v>
      </c>
      <c r="EG24" s="122">
        <v>29000</v>
      </c>
      <c r="EH24" s="122">
        <v>1246000</v>
      </c>
      <c r="EI24" s="122">
        <v>51000</v>
      </c>
      <c r="EJ24" s="122">
        <v>156200</v>
      </c>
      <c r="EK24" s="122">
        <v>5700</v>
      </c>
      <c r="EL24" s="122">
        <v>96800</v>
      </c>
      <c r="EM24" s="122">
        <v>3600</v>
      </c>
      <c r="EN24" s="120">
        <v>12830</v>
      </c>
      <c r="EO24" s="120">
        <v>500</v>
      </c>
      <c r="EP24" s="120">
        <v>5390</v>
      </c>
      <c r="EQ24" s="120">
        <v>220</v>
      </c>
      <c r="ER24" s="120">
        <v>13040</v>
      </c>
      <c r="ES24" s="120">
        <v>470</v>
      </c>
      <c r="ET24" s="120">
        <v>11120</v>
      </c>
      <c r="EU24" s="120">
        <v>390</v>
      </c>
      <c r="EV24" s="120">
        <v>15640</v>
      </c>
      <c r="EW24" s="120">
        <v>480</v>
      </c>
      <c r="EX24" s="120">
        <v>12210</v>
      </c>
      <c r="EY24" s="120">
        <v>390</v>
      </c>
      <c r="EZ24" s="120">
        <v>11010</v>
      </c>
      <c r="FA24" s="120">
        <v>410</v>
      </c>
      <c r="FB24" s="120">
        <v>4030</v>
      </c>
      <c r="FC24" s="120">
        <v>170</v>
      </c>
      <c r="FD24" s="120">
        <v>5170</v>
      </c>
      <c r="FE24" s="120">
        <v>240</v>
      </c>
      <c r="FF24" s="120">
        <v>3610</v>
      </c>
      <c r="FG24" s="120">
        <v>170</v>
      </c>
      <c r="FH24" s="120">
        <v>56</v>
      </c>
      <c r="FI24" s="120">
        <v>15</v>
      </c>
      <c r="FJ24" s="120">
        <v>1586</v>
      </c>
      <c r="FK24" s="120">
        <v>56</v>
      </c>
      <c r="FL24" s="120">
        <v>722</v>
      </c>
      <c r="FM24" s="120">
        <v>38</v>
      </c>
      <c r="FN24" s="120">
        <v>2310</v>
      </c>
      <c r="FO24" s="120">
        <v>100</v>
      </c>
      <c r="FP24" s="122">
        <v>36500</v>
      </c>
      <c r="FQ24" s="122">
        <v>1300</v>
      </c>
      <c r="FR24" s="120">
        <v>17030</v>
      </c>
      <c r="FS24" s="120">
        <v>720</v>
      </c>
      <c r="FT24" s="120">
        <v>38.6</v>
      </c>
      <c r="FU24" s="120">
        <v>7</v>
      </c>
      <c r="FV24" s="120">
        <v>0</v>
      </c>
      <c r="FW24" s="120">
        <v>0.92906</v>
      </c>
      <c r="FX24" s="120">
        <v>0.90056999999999998</v>
      </c>
      <c r="FY24" s="120">
        <v>509.94</v>
      </c>
      <c r="FZ24" s="120">
        <v>0.30237999999999998</v>
      </c>
      <c r="GA24" s="120">
        <v>2.4238</v>
      </c>
      <c r="GB24" s="120">
        <v>0.12399</v>
      </c>
      <c r="GC24" s="120">
        <v>0.66076999999999997</v>
      </c>
      <c r="GD24" s="120">
        <v>1.4302999999999999</v>
      </c>
      <c r="GE24" s="120">
        <v>0.32828000000000002</v>
      </c>
      <c r="GF24" s="120">
        <v>0</v>
      </c>
      <c r="GG24" s="120">
        <v>0.10347000000000001</v>
      </c>
      <c r="GH24" s="120">
        <v>8.0865000000000006E-2</v>
      </c>
      <c r="GI24" s="120">
        <v>9.2203999999999994E-2</v>
      </c>
      <c r="GJ24" s="120">
        <v>1.2593999999999999E-2</v>
      </c>
      <c r="GK24" s="120">
        <v>0</v>
      </c>
      <c r="GL24" s="120">
        <v>0</v>
      </c>
      <c r="GM24" s="120">
        <v>0</v>
      </c>
      <c r="GN24" s="120">
        <v>0</v>
      </c>
      <c r="GO24" s="120">
        <v>0</v>
      </c>
      <c r="GP24" s="120">
        <v>1.7367E-2</v>
      </c>
      <c r="GQ24" s="120">
        <v>173.67</v>
      </c>
      <c r="GR24" s="120">
        <v>2.1153</v>
      </c>
      <c r="GS24" s="120">
        <v>6.1563E-2</v>
      </c>
      <c r="GT24" s="120">
        <v>0.10102999999999999</v>
      </c>
      <c r="GU24" s="120">
        <v>9.3052999999999997E-2</v>
      </c>
      <c r="GV24" s="120">
        <v>2.3924999999999998E-2</v>
      </c>
      <c r="GW24" s="120">
        <v>1.4042000000000001E-2</v>
      </c>
      <c r="GX24" s="120">
        <v>0</v>
      </c>
      <c r="GY24" s="120">
        <v>0</v>
      </c>
      <c r="GZ24" s="120">
        <v>0</v>
      </c>
      <c r="HA24" s="120">
        <v>0</v>
      </c>
      <c r="HB24" s="120">
        <v>0</v>
      </c>
      <c r="HC24" s="120">
        <v>0</v>
      </c>
      <c r="HD24" s="120">
        <v>0</v>
      </c>
      <c r="HE24" s="120">
        <v>0</v>
      </c>
      <c r="HF24" s="120">
        <v>0</v>
      </c>
      <c r="HG24" s="120">
        <v>0</v>
      </c>
      <c r="HH24" s="120">
        <v>0</v>
      </c>
      <c r="HI24" s="120">
        <v>0</v>
      </c>
      <c r="HJ24" s="120">
        <v>0</v>
      </c>
      <c r="HK24" s="120">
        <v>0</v>
      </c>
      <c r="HL24" s="120">
        <v>0</v>
      </c>
      <c r="HM24" s="120">
        <v>0</v>
      </c>
      <c r="HN24" s="120">
        <v>0</v>
      </c>
      <c r="HO24" s="120">
        <v>0</v>
      </c>
      <c r="HP24" s="120">
        <v>0</v>
      </c>
      <c r="HQ24" s="120">
        <v>0</v>
      </c>
      <c r="HR24" s="120">
        <v>0</v>
      </c>
      <c r="HS24" s="120">
        <v>0</v>
      </c>
      <c r="HT24" s="120">
        <v>0</v>
      </c>
      <c r="HU24" s="120">
        <v>0</v>
      </c>
      <c r="HV24" s="120">
        <v>0</v>
      </c>
      <c r="HW24" s="120">
        <v>0</v>
      </c>
      <c r="HX24" s="120">
        <v>0</v>
      </c>
      <c r="HY24" s="120">
        <v>0</v>
      </c>
      <c r="HZ24" s="120">
        <v>0</v>
      </c>
      <c r="IA24" s="120">
        <v>0</v>
      </c>
      <c r="IB24" s="120">
        <v>0</v>
      </c>
      <c r="IC24" s="120">
        <v>0</v>
      </c>
      <c r="ID24" s="120">
        <v>0</v>
      </c>
      <c r="IE24" s="120">
        <v>0</v>
      </c>
      <c r="IF24" s="120">
        <v>0</v>
      </c>
      <c r="IG24" s="120">
        <v>0</v>
      </c>
      <c r="IH24" s="120">
        <v>0</v>
      </c>
      <c r="II24" s="120">
        <v>0</v>
      </c>
      <c r="IJ24" s="120">
        <v>0</v>
      </c>
      <c r="IK24" s="120">
        <v>0</v>
      </c>
      <c r="IL24" s="120">
        <v>0</v>
      </c>
      <c r="IM24" s="120">
        <v>0</v>
      </c>
      <c r="IN24" s="120">
        <v>0</v>
      </c>
      <c r="IO24" s="120">
        <v>0</v>
      </c>
      <c r="IP24" s="120">
        <v>0</v>
      </c>
      <c r="IQ24" s="120">
        <v>0</v>
      </c>
      <c r="IR24" s="120">
        <v>0</v>
      </c>
      <c r="IS24" s="120">
        <v>0</v>
      </c>
      <c r="IT24" s="120">
        <v>0</v>
      </c>
      <c r="IU24" s="120">
        <v>0</v>
      </c>
      <c r="IV24" s="120">
        <v>0</v>
      </c>
      <c r="IW24" s="120">
        <v>0</v>
      </c>
      <c r="IX24" s="120">
        <v>0</v>
      </c>
      <c r="IY24" s="120">
        <v>0</v>
      </c>
      <c r="IZ24" s="120">
        <v>0</v>
      </c>
      <c r="JA24" s="120">
        <v>0</v>
      </c>
      <c r="JB24" s="120">
        <v>0</v>
      </c>
    </row>
    <row r="25" spans="1:262" x14ac:dyDescent="0.25">
      <c r="A25" s="3"/>
      <c r="E25" s="1"/>
      <c r="H25" s="2"/>
      <c r="I25" s="2"/>
      <c r="J25" s="2"/>
      <c r="K25" s="2"/>
      <c r="N25" s="2"/>
      <c r="O25" s="2"/>
      <c r="P25" s="2"/>
      <c r="Q25" s="2"/>
      <c r="T25" s="2"/>
      <c r="U25" s="2"/>
      <c r="X25" s="2"/>
      <c r="Y25" s="2"/>
      <c r="BN25" s="2"/>
      <c r="BO25" s="2"/>
      <c r="BR25" s="2"/>
      <c r="BS25" s="2"/>
      <c r="DT25" s="2"/>
      <c r="DU25" s="2"/>
      <c r="DV25" s="2"/>
      <c r="DW25" s="2"/>
      <c r="DZ25" s="2"/>
      <c r="EA25" s="2"/>
      <c r="ED25" s="2"/>
      <c r="EE25" s="2"/>
      <c r="EH25" s="2"/>
      <c r="EI25" s="2"/>
    </row>
    <row r="26" spans="1:262" x14ac:dyDescent="0.25">
      <c r="A26" s="3"/>
      <c r="E26" s="1"/>
      <c r="H26" s="2"/>
      <c r="I26" s="2"/>
      <c r="J26" s="2"/>
      <c r="K26" s="2"/>
      <c r="N26" s="2"/>
      <c r="O26" s="2"/>
      <c r="P26" s="2"/>
      <c r="Q26" s="2"/>
      <c r="T26" s="2"/>
      <c r="U26" s="2"/>
      <c r="V26" s="2"/>
      <c r="W26" s="2"/>
      <c r="X26" s="2"/>
      <c r="Y26" s="2"/>
      <c r="Z26" s="2"/>
      <c r="AA26" s="2"/>
      <c r="AB26" s="2"/>
      <c r="AC26" s="2"/>
      <c r="AL26" s="2"/>
      <c r="AM26" s="2"/>
      <c r="BJ26" s="2"/>
      <c r="BK26" s="2"/>
      <c r="BN26" s="2"/>
      <c r="BO26" s="2"/>
      <c r="BR26" s="2"/>
      <c r="BS26" s="2"/>
      <c r="DT26" s="2"/>
      <c r="DU26" s="2"/>
      <c r="DV26" s="2"/>
      <c r="DW26" s="2"/>
      <c r="DZ26" s="2"/>
      <c r="EA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V26" s="2"/>
      <c r="EW26" s="2"/>
      <c r="FR26" s="2"/>
      <c r="FS26" s="2"/>
    </row>
    <row r="27" spans="1:262" x14ac:dyDescent="0.25">
      <c r="A27" s="3"/>
      <c r="E27" s="1"/>
      <c r="H27" s="2"/>
      <c r="I27" s="2"/>
      <c r="J27" s="2"/>
      <c r="K27" s="2"/>
      <c r="N27" s="2"/>
      <c r="O27" s="2"/>
      <c r="P27" s="2"/>
      <c r="Q27" s="2"/>
      <c r="T27" s="2"/>
      <c r="U27" s="2"/>
      <c r="V27" s="2"/>
      <c r="W27" s="2"/>
      <c r="X27" s="2"/>
      <c r="Y27" s="2"/>
      <c r="Z27" s="2"/>
      <c r="AA27" s="2"/>
      <c r="AB27" s="2"/>
      <c r="AC27" s="2"/>
      <c r="AJ27" s="2"/>
      <c r="AK27" s="2"/>
      <c r="AL27" s="2"/>
      <c r="AM27" s="2"/>
      <c r="AN27" s="2"/>
      <c r="AO27" s="2"/>
      <c r="AP27" s="2"/>
      <c r="AQ27" s="2"/>
      <c r="BN27" s="2"/>
      <c r="BO27" s="2"/>
      <c r="BR27" s="2"/>
      <c r="BS27" s="2"/>
      <c r="DT27" s="2"/>
      <c r="DU27" s="2"/>
      <c r="DV27" s="2"/>
      <c r="DW27" s="2"/>
      <c r="DZ27" s="2"/>
      <c r="EA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T27" s="2"/>
      <c r="EU27" s="2"/>
      <c r="EV27" s="2"/>
      <c r="EW27" s="2"/>
      <c r="EX27" s="2"/>
      <c r="EY27" s="2"/>
      <c r="EZ27" s="2"/>
      <c r="FA27" s="2"/>
    </row>
    <row r="28" spans="1:262" x14ac:dyDescent="0.25">
      <c r="A28" s="3"/>
      <c r="E28" s="1"/>
      <c r="H28" s="2"/>
      <c r="I28" s="2"/>
      <c r="J28" s="2"/>
      <c r="K28" s="2"/>
      <c r="N28" s="2"/>
      <c r="O28" s="2"/>
      <c r="P28" s="2"/>
      <c r="Q28" s="2"/>
      <c r="T28" s="2"/>
      <c r="U28" s="2"/>
      <c r="V28" s="2"/>
      <c r="W28" s="2"/>
      <c r="X28" s="2"/>
      <c r="Y28" s="2"/>
      <c r="Z28" s="2"/>
      <c r="AA28" s="2"/>
      <c r="AB28" s="2"/>
      <c r="AC28" s="2"/>
      <c r="AJ28" s="2"/>
      <c r="AK28" s="2"/>
      <c r="AL28" s="2"/>
      <c r="AM28" s="2"/>
      <c r="AN28" s="2"/>
      <c r="AO28" s="2"/>
      <c r="AP28" s="2"/>
      <c r="AQ28" s="2"/>
      <c r="BN28" s="2"/>
      <c r="BO28" s="2"/>
      <c r="BR28" s="2"/>
      <c r="BS28" s="2"/>
      <c r="DT28" s="2"/>
      <c r="DU28" s="2"/>
      <c r="DV28" s="2"/>
      <c r="DW28" s="2"/>
      <c r="DZ28" s="2"/>
      <c r="EA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T28" s="2"/>
      <c r="EU28" s="2"/>
      <c r="EV28" s="2"/>
      <c r="EW28" s="2"/>
      <c r="EX28" s="2"/>
      <c r="EY28" s="2"/>
      <c r="EZ28" s="2"/>
      <c r="FA28" s="2"/>
    </row>
    <row r="29" spans="1:262" x14ac:dyDescent="0.25">
      <c r="A29" s="3"/>
      <c r="E29" s="1"/>
      <c r="H29" s="2"/>
      <c r="I29" s="2"/>
      <c r="J29" s="2"/>
      <c r="K29" s="2"/>
      <c r="N29" s="2"/>
      <c r="O29" s="2"/>
      <c r="P29" s="2"/>
      <c r="Q29" s="2"/>
      <c r="T29" s="2"/>
      <c r="U29" s="2"/>
      <c r="V29" s="2"/>
      <c r="W29" s="2"/>
      <c r="X29" s="2"/>
      <c r="Y29" s="2"/>
      <c r="Z29" s="2"/>
      <c r="AA29" s="2"/>
      <c r="AB29" s="2"/>
      <c r="AC29" s="2"/>
      <c r="AL29" s="2"/>
      <c r="AM29" s="2"/>
      <c r="AN29" s="2"/>
      <c r="AO29" s="2"/>
      <c r="BJ29" s="2"/>
      <c r="BK29" s="2"/>
      <c r="BN29" s="2"/>
      <c r="BO29" s="2"/>
      <c r="BR29" s="2"/>
      <c r="BS29" s="2"/>
      <c r="DT29" s="2"/>
      <c r="DU29" s="2"/>
      <c r="DV29" s="2"/>
      <c r="DW29" s="2"/>
      <c r="DZ29" s="2"/>
      <c r="EA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V29" s="2"/>
      <c r="EW29" s="2"/>
      <c r="EX29" s="2"/>
      <c r="EY29" s="2"/>
      <c r="FR29" s="2"/>
      <c r="FS29" s="2"/>
    </row>
    <row r="30" spans="1:262" x14ac:dyDescent="0.25">
      <c r="A30" s="3"/>
      <c r="E30" s="1"/>
      <c r="H30" s="2"/>
      <c r="I30" s="2"/>
      <c r="J30" s="2"/>
      <c r="K30" s="2"/>
      <c r="N30" s="2"/>
      <c r="O30" s="2"/>
      <c r="P30" s="2"/>
      <c r="Q30" s="2"/>
      <c r="T30" s="2"/>
      <c r="U30" s="2"/>
      <c r="BN30" s="2"/>
      <c r="BO30" s="2"/>
      <c r="BR30" s="2"/>
      <c r="BS30" s="2"/>
      <c r="DT30" s="2"/>
      <c r="DU30" s="2"/>
      <c r="DV30" s="2"/>
      <c r="DW30" s="2"/>
      <c r="DZ30" s="2"/>
      <c r="EA30" s="2"/>
      <c r="ED30" s="2"/>
      <c r="EE30" s="2"/>
    </row>
    <row r="31" spans="1:262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262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>
        <f>DO22/DN22</f>
        <v>2.3446658851113716E-2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31</v>
      </c>
      <c r="F56" s="59" t="s">
        <v>32</v>
      </c>
      <c r="G56" s="59" t="s">
        <v>33</v>
      </c>
      <c r="H56" s="59" t="s">
        <v>34</v>
      </c>
      <c r="I56" s="59" t="s">
        <v>35</v>
      </c>
      <c r="J56" s="58" t="s">
        <v>36</v>
      </c>
      <c r="K56" s="58" t="s">
        <v>123</v>
      </c>
      <c r="L56" s="58" t="s">
        <v>37</v>
      </c>
      <c r="M56" s="58" t="s">
        <v>38</v>
      </c>
      <c r="N56" s="60" t="s">
        <v>39</v>
      </c>
    </row>
    <row r="57" spans="1:157" ht="13.5" customHeight="1" thickBot="1" x14ac:dyDescent="0.3">
      <c r="B57" s="133" t="s">
        <v>884</v>
      </c>
      <c r="C57" s="62">
        <f>54-COUNTBLANK(B61:B114)</f>
        <v>19</v>
      </c>
      <c r="D57" s="62">
        <f>B115</f>
        <v>2263</v>
      </c>
      <c r="E57" s="62">
        <f ca="1">J115</f>
        <v>8.0234299114795613E-5</v>
      </c>
      <c r="F57" s="62">
        <f ca="1">L115</f>
        <v>1.1541544278796749E-6</v>
      </c>
      <c r="G57" s="65">
        <f>Instructions!C38</f>
        <v>20.084651743993195</v>
      </c>
      <c r="H57" s="65">
        <f>Instructions!C39</f>
        <v>0.38932928011829365</v>
      </c>
      <c r="I57" s="65">
        <f ca="1">I115</f>
        <v>36.47284593437368</v>
      </c>
      <c r="J57" s="65">
        <f ca="1">CHIDIST(I57,C57-1)</f>
        <v>6.1339830725814911E-3</v>
      </c>
      <c r="K57" s="65">
        <f ca="1">O115</f>
        <v>4.4572264657071446E-2</v>
      </c>
      <c r="L57" s="65">
        <f ca="1">P115</f>
        <v>0.16544962379925138</v>
      </c>
      <c r="M57" s="63">
        <f ca="1">1/Instructions!C40*LN(1+(Instructions!C40*Instructions!C38*Instructions!C41*D57/E57))/1000000</f>
        <v>277.1966533098871</v>
      </c>
      <c r="N57" s="64">
        <f ca="1">(((1/D57)+((F57^2)/(E57^2))+(H57/G57)^2)^0.5)*M57</f>
        <v>8.8727589522030765</v>
      </c>
    </row>
    <row r="58" spans="1:157" x14ac:dyDescent="0.25">
      <c r="C58" s="131"/>
      <c r="K58" s="131"/>
      <c r="L58" s="131"/>
      <c r="R58" s="74"/>
      <c r="S58" s="75"/>
      <c r="T58" s="132" t="s">
        <v>63</v>
      </c>
      <c r="U58" s="132"/>
      <c r="V58" s="75"/>
      <c r="W58" s="76"/>
    </row>
    <row r="59" spans="1:157" x14ac:dyDescent="0.25">
      <c r="R59" s="88"/>
      <c r="S59" s="35"/>
      <c r="T59" s="35"/>
      <c r="U59" s="35"/>
      <c r="V59" s="35"/>
      <c r="W59" s="77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18</v>
      </c>
      <c r="K60" s="54" t="s">
        <v>29</v>
      </c>
      <c r="L60" s="54" t="s">
        <v>19</v>
      </c>
      <c r="M60" s="54" t="s">
        <v>20</v>
      </c>
      <c r="N60" s="54" t="s">
        <v>21</v>
      </c>
      <c r="O60" s="54" t="s">
        <v>123</v>
      </c>
      <c r="P60" s="54" t="s">
        <v>27</v>
      </c>
      <c r="Q60" s="134" t="s">
        <v>886</v>
      </c>
      <c r="R60" s="82" t="s">
        <v>66</v>
      </c>
      <c r="S60" s="87"/>
      <c r="T60" s="48"/>
      <c r="U60" s="48" t="s">
        <v>190</v>
      </c>
      <c r="V60" s="48" t="s">
        <v>23</v>
      </c>
      <c r="W60" s="83" t="s">
        <v>24</v>
      </c>
    </row>
    <row r="61" spans="1:157" s="25" customFormat="1" x14ac:dyDescent="0.25">
      <c r="A61" s="44" t="str">
        <f t="shared" ref="A61:A114" si="0">IF(G2&lt;&gt;"",G2,"")</f>
        <v>RC2280_g1</v>
      </c>
      <c r="B61" s="135"/>
      <c r="C61" s="129"/>
      <c r="D61" s="102" t="str">
        <f>IF(C61&lt;&gt;"",C61/Instructions!F$41,"")</f>
        <v/>
      </c>
      <c r="E61" s="98" t="str">
        <f ca="1">IF(C61&lt;&gt;"", 'Durango session calcs'!H$2* 'Durango session calcs'!$H$4*OFFSET(A2,0,Instructions!H$21-1,1,1),"")</f>
        <v/>
      </c>
      <c r="F61" s="98" t="str">
        <f>IF(C61&lt;&gt;"", 'Durango session calcs'!H$2* 'Durango session calcs'!$H$4*S61,"")</f>
        <v/>
      </c>
      <c r="G61" s="98" t="str">
        <f ca="1">IF(C61&lt;&gt;"",E61*(((OFFSET(A2,0,Instructions!H$21,1,1)/OFFSET(A2,0,Instructions!H$21-1,1,1))/2)+'Durango session calcs'!R$8),"")</f>
        <v/>
      </c>
      <c r="H61" s="95" t="str">
        <f>IF(C61&lt;&gt;"",IF(B61=0,0,(1/B61)+(G61/F61)^2),"")</f>
        <v/>
      </c>
      <c r="I61" s="95" t="str">
        <f t="shared" ref="I61:I114" si="1">IF(C61&lt;&gt;"",IF(B61=0,0,((LN(B61/J61)-LN(B$115/J$115))^2)/H61),"")</f>
        <v/>
      </c>
      <c r="J61" s="91" t="str">
        <f>IF(C61&lt;&gt;"",D61*F61,"")</f>
        <v/>
      </c>
      <c r="K61" s="95" t="str">
        <f>IF(C61&lt;&gt;"",G61/F61,"")</f>
        <v/>
      </c>
      <c r="L61" s="45" t="str">
        <f>IF(C61&lt;&gt;"",J61*K61,"")</f>
        <v/>
      </c>
      <c r="M61" s="110" t="str">
        <f>IF(C61&lt;&gt;"", 1/Instructions!C$40*LN(1+(Instructions!C$40*Instructions!C$38*Instructions!C$41*(B61/D61)/F61))/1000000, "")</f>
        <v/>
      </c>
      <c r="N61" s="111" t="str">
        <f>IF(C61&lt;&gt;"",IF(B61=0,(1/Instructions!C$40*LN(1+(Instructions!C$40*Instructions!C$38*Instructions!C$41*(3/D61)/F61))/1000000)/2,M61*(((1/B61)+(G61/F61)^2+(Instructions!C$39/Instructions!C$38)^2))^0.5),"")</f>
        <v/>
      </c>
      <c r="O61" s="92" t="str">
        <f ca="1">IF(C61&lt;&gt;"",(OFFSET(A2,0,Instructions!C$21-1,1,1)/OFFSET(A2,0,Instructions!D$21-1,1,1))/Instructions!$E$32,"")</f>
        <v/>
      </c>
      <c r="P61" s="100" t="str">
        <f ca="1">IF(C61&lt;&gt;"",O61*(((OFFSET(A2,0,Instructions!C$21,1,1)/(OFFSET(A2,0,Instructions!C$21-1,1,1))))+((((OFFSET(A2,0,Instructions!D$21,1,1)/(OFFSET(A2,0,Instructions!D$21-1,1,1))))))),"")</f>
        <v/>
      </c>
      <c r="Q61" s="25" t="str">
        <f>IF(C61&lt;&gt;"", Instructions!$B$53*C61*F61, "")</f>
        <v/>
      </c>
      <c r="R61" s="116" t="s">
        <v>578</v>
      </c>
      <c r="S61" s="114">
        <v>5.33734E-5</v>
      </c>
      <c r="T61" s="35"/>
      <c r="U61" s="84" t="s">
        <v>694</v>
      </c>
      <c r="V61" s="49">
        <v>159</v>
      </c>
      <c r="W61" s="89">
        <v>6.567E-5</v>
      </c>
    </row>
    <row r="62" spans="1:157" s="25" customFormat="1" x14ac:dyDescent="0.25">
      <c r="A62" s="46" t="str">
        <f t="shared" si="0"/>
        <v>RC2280_g2</v>
      </c>
      <c r="B62" s="123"/>
      <c r="C62" s="130"/>
      <c r="D62" s="103" t="str">
        <f>IF(C62&lt;&gt;"",C62/Instructions!F$41,"")</f>
        <v/>
      </c>
      <c r="E62" s="99" t="str">
        <f ca="1">IF(C62&lt;&gt;"", 'Durango session calcs'!H$2* 'Durango session calcs'!$H$4*OFFSET(A3,0,Instructions!H$21-1,1,1),"")</f>
        <v/>
      </c>
      <c r="F62" s="99" t="str">
        <f>IF(C62&lt;&gt;"", 'Durango session calcs'!H$2* 'Durango session calcs'!$H$4*S62,"")</f>
        <v/>
      </c>
      <c r="G62" s="99" t="str">
        <f ca="1">IF(C62&lt;&gt;"",E62*(((OFFSET(A3,0,Instructions!H$21,1,1)/OFFSET(A3,0,Instructions!H$21-1,1,1))/2)+'Durango session calcs'!R$8),"")</f>
        <v/>
      </c>
      <c r="H62" s="96" t="str">
        <f t="shared" ref="H62:H114" si="2">IF(C62&lt;&gt;"",IF(B62=0,0,(1/B62)+(G62/F62)^2),"")</f>
        <v/>
      </c>
      <c r="I62" s="96" t="str">
        <f t="shared" si="1"/>
        <v/>
      </c>
      <c r="J62" s="35" t="str">
        <f t="shared" ref="J62:J114" si="3">IF(C62&lt;&gt;"",D62*F62,"")</f>
        <v/>
      </c>
      <c r="K62" s="96" t="str">
        <f t="shared" ref="K62:K114" si="4">IF(C62&lt;&gt;"",G62/F62,"")</f>
        <v/>
      </c>
      <c r="L62" s="35" t="str">
        <f t="shared" ref="L62:L114" si="5">IF(C62&lt;&gt;"",J62*K62,"")</f>
        <v/>
      </c>
      <c r="M62" s="112" t="str">
        <f>IF(C62&lt;&gt;"", 1/Instructions!C$40*LN(1+(Instructions!C$40*Instructions!C$38*Instructions!C$41*(B62/D62)/F62))/1000000, "")</f>
        <v/>
      </c>
      <c r="N62" s="113" t="str">
        <f>IF(C62&lt;&gt;"",IF(B62=0,(1/Instructions!C$40*LN(1+(Instructions!C$40*Instructions!C$38*Instructions!C$41*(3/D62)/E62))/1000000)/2,M62*(((1/B62)+(G62/E62)^2+(Instructions!C$39/Instructions!C$38)^2))^0.5),"")</f>
        <v/>
      </c>
      <c r="O62" s="93" t="str">
        <f ca="1">IF(C62&lt;&gt;"",(OFFSET(A3,0,Instructions!C$21-1,1,1)/OFFSET(A3,0,Instructions!D$21-1,1,1))/Instructions!$E$32,"")</f>
        <v/>
      </c>
      <c r="P62" s="101" t="str">
        <f ca="1">IF(C62&lt;&gt;"",O62*(((OFFSET(A3,0,Instructions!C$21,1,1)/(OFFSET(A3,0,Instructions!C$21-1,1,1))))+((((OFFSET(A3,0,Instructions!D$21,1,1)/(OFFSET(A3,0,Instructions!D$21-1,1,1))))))),"")</f>
        <v/>
      </c>
      <c r="Q62" s="25" t="str">
        <f>IF(C62&lt;&gt;"", Instructions!$B$53*C62*F62, "")</f>
        <v/>
      </c>
      <c r="R62" s="117" t="s">
        <v>580</v>
      </c>
      <c r="S62" s="115">
        <v>2.76108E-5</v>
      </c>
      <c r="T62" s="35"/>
      <c r="U62" s="85" t="s">
        <v>695</v>
      </c>
      <c r="V62" s="41">
        <v>180</v>
      </c>
      <c r="W62" s="78">
        <v>7.7169999999999995E-5</v>
      </c>
    </row>
    <row r="63" spans="1:157" s="25" customFormat="1" x14ac:dyDescent="0.25">
      <c r="A63" s="46" t="str">
        <f t="shared" si="0"/>
        <v>RC2280_g3</v>
      </c>
      <c r="B63" s="123">
        <v>261</v>
      </c>
      <c r="C63" s="130">
        <v>7.3800000000000005E-5</v>
      </c>
      <c r="D63" s="103">
        <f>IF(C63&lt;&gt;"",C63/Instructions!F$41,"")</f>
        <v>7.3800000000000005E-5</v>
      </c>
      <c r="E63" s="99">
        <f ca="1">IF(C63&lt;&gt;"", 'Durango session calcs'!H$2* 'Durango session calcs'!$H$4*OFFSET(A4,0,Instructions!H$21-1,1,1),"")</f>
        <v>0.11036556087975986</v>
      </c>
      <c r="F63" s="99">
        <f ca="1">IF(C63&lt;&gt;"", 'Durango session calcs'!H$2* 'Durango session calcs'!$H$4*S63,"")</f>
        <v>0.11063160215645682</v>
      </c>
      <c r="G63" s="99">
        <f ca="1">IF(C63&lt;&gt;"",E63*(((OFFSET(A4,0,Instructions!H$21,1,1)/OFFSET(A4,0,Instructions!H$21-1,1,1))/2)+'Durango session calcs'!R$8),"")</f>
        <v>6.4307196005941661E-3</v>
      </c>
      <c r="H63" s="96">
        <f t="shared" ca="1" si="2"/>
        <v>7.2102040687095637E-3</v>
      </c>
      <c r="I63" s="96">
        <f t="shared" ca="1" si="1"/>
        <v>2.1745503173787513</v>
      </c>
      <c r="J63" s="35">
        <f t="shared" ca="1" si="3"/>
        <v>8.1646122391465127E-6</v>
      </c>
      <c r="K63" s="96">
        <f t="shared" ca="1" si="4"/>
        <v>5.8127329580744472E-2</v>
      </c>
      <c r="L63" s="35">
        <f t="shared" ca="1" si="5"/>
        <v>4.7458710652384943E-7</v>
      </c>
      <c r="M63" s="112">
        <f ca="1">IF(C63&lt;&gt;"", 1/Instructions!C$40*LN(1+(Instructions!C$40*Instructions!C$38*Instructions!C$41*(B63/D63)/F63))/1000000, "")</f>
        <v>313.2877604532253</v>
      </c>
      <c r="N63" s="113">
        <f ca="1">IF(C63&lt;&gt;"",IF(B63=0,(1/Instructions!C$40*LN(1+(Instructions!C$40*Instructions!C$38*Instructions!C$41*(3/D63)/E63))/1000000)/2,M63*(((1/B63)+(G63/E63)^2+(Instructions!C$39/Instructions!C$38)^2))^0.5),"")</f>
        <v>27.315870093310693</v>
      </c>
      <c r="O63" s="93">
        <f ca="1">IF(C63&lt;&gt;"",(OFFSET(A4,0,Instructions!C$21-1,1,1)/OFFSET(A4,0,Instructions!D$21-1,1,1))/Instructions!$E$32,"")</f>
        <v>5.9542700296333836E-2</v>
      </c>
      <c r="P63" s="101">
        <f ca="1">IF(C63&lt;&gt;"",O63*(((OFFSET(A4,0,Instructions!C$21,1,1)/(OFFSET(A4,0,Instructions!C$21-1,1,1))))+((((OFFSET(A4,0,Instructions!D$21,1,1)/(OFFSET(A4,0,Instructions!D$21-1,1,1))))))),"")</f>
        <v>0.17594938034926566</v>
      </c>
      <c r="Q63" s="25">
        <f ca="1">IF(C63&lt;&gt;"", Instructions!$B$53*C63*F63, "")</f>
        <v>81.646122391465127</v>
      </c>
      <c r="R63" s="117" t="s">
        <v>582</v>
      </c>
      <c r="S63" s="115">
        <v>5.3227999999999999E-5</v>
      </c>
      <c r="T63" s="35"/>
      <c r="U63" s="85" t="s">
        <v>696</v>
      </c>
      <c r="V63" s="41">
        <v>261</v>
      </c>
      <c r="W63" s="78">
        <v>7.3800000000000005E-5</v>
      </c>
    </row>
    <row r="64" spans="1:157" s="25" customFormat="1" x14ac:dyDescent="0.25">
      <c r="A64" s="46" t="str">
        <f t="shared" si="0"/>
        <v>RC2280_g4</v>
      </c>
      <c r="B64" s="123">
        <v>135</v>
      </c>
      <c r="C64" s="130">
        <v>3.8210000000000002E-5</v>
      </c>
      <c r="D64" s="103">
        <f>IF(C64&lt;&gt;"",C64/Instructions!F$41,"")</f>
        <v>3.8210000000000002E-5</v>
      </c>
      <c r="E64" s="99">
        <f ca="1">IF(C64&lt;&gt;"", 'Durango session calcs'!H$2* 'Durango session calcs'!$H$4*OFFSET(A5,0,Instructions!H$21-1,1,1),"")</f>
        <v>0.10558513168911113</v>
      </c>
      <c r="F64" s="99">
        <f ca="1">IF(C64&lt;&gt;"", 'Durango session calcs'!H$2* 'Durango session calcs'!$H$4*S64,"")</f>
        <v>0.10690120462977146</v>
      </c>
      <c r="G64" s="99">
        <f ca="1">IF(C64&lt;&gt;"",E64*(((OFFSET(A5,0,Instructions!H$21,1,1)/OFFSET(A5,0,Instructions!H$21-1,1,1))/2)+'Durango session calcs'!R$8),"")</f>
        <v>6.1022699657360619E-3</v>
      </c>
      <c r="H64" s="96">
        <f t="shared" ca="1" si="2"/>
        <v>1.0665906735263242E-2</v>
      </c>
      <c r="I64" s="96">
        <f t="shared" ca="1" si="1"/>
        <v>2.3563345684845238</v>
      </c>
      <c r="J64" s="35">
        <f t="shared" ca="1" si="3"/>
        <v>4.0846950289035675E-6</v>
      </c>
      <c r="K64" s="96">
        <f t="shared" ca="1" si="4"/>
        <v>5.708326661864959E-2</v>
      </c>
      <c r="L64" s="35">
        <f t="shared" ca="1" si="5"/>
        <v>2.3316773539077495E-7</v>
      </c>
      <c r="M64" s="112">
        <f ca="1">IF(C64&lt;&gt;"", 1/Instructions!C$40*LN(1+(Instructions!C$40*Instructions!C$38*Instructions!C$41*(B64/D64)/F64))/1000000, "")</f>
        <v>323.63915527631622</v>
      </c>
      <c r="N64" s="113">
        <f ca="1">IF(C64&lt;&gt;"",IF(B64=0,(1/Instructions!C$40*LN(1+(Instructions!C$40*Instructions!C$38*Instructions!C$41*(3/D64)/E64))/1000000)/2,M64*(((1/B64)+(G64/E64)^2+(Instructions!C$39/Instructions!C$38)^2))^0.5),"")</f>
        <v>34.133422820319694</v>
      </c>
      <c r="O64" s="93">
        <f ca="1">IF(C64&lt;&gt;"",(OFFSET(A5,0,Instructions!C$21-1,1,1)/OFFSET(A5,0,Instructions!D$21-1,1,1))/Instructions!$E$32,"")</f>
        <v>-0.27012275887233034</v>
      </c>
      <c r="P64" s="101">
        <f ca="1">IF(C64&lt;&gt;"",O64*(((OFFSET(A5,0,Instructions!C$21,1,1)/(OFFSET(A5,0,Instructions!C$21-1,1,1))))+((((OFFSET(A5,0,Instructions!D$21,1,1)/(OFFSET(A5,0,Instructions!D$21-1,1,1))))))),"")</f>
        <v>0.16738532661895864</v>
      </c>
      <c r="Q64" s="25">
        <f ca="1">IF(C64&lt;&gt;"", Instructions!$B$53*C64*F64, "")</f>
        <v>40.846950289035675</v>
      </c>
      <c r="R64" s="117" t="s">
        <v>584</v>
      </c>
      <c r="S64" s="115">
        <v>5.1433200000000001E-5</v>
      </c>
      <c r="T64" s="35"/>
      <c r="U64" s="85" t="s">
        <v>697</v>
      </c>
      <c r="V64" s="41">
        <v>135</v>
      </c>
      <c r="W64" s="78">
        <v>3.8210000000000002E-5</v>
      </c>
    </row>
    <row r="65" spans="1:23" s="25" customFormat="1" x14ac:dyDescent="0.25">
      <c r="A65" s="46" t="str">
        <f t="shared" si="0"/>
        <v>RC2280_g5</v>
      </c>
      <c r="B65" s="123">
        <v>124</v>
      </c>
      <c r="C65" s="130">
        <v>5.003E-5</v>
      </c>
      <c r="D65" s="103">
        <f>IF(C65&lt;&gt;"",C65/Instructions!F$41,"")</f>
        <v>5.003E-5</v>
      </c>
      <c r="E65" s="99">
        <f ca="1">IF(C65&lt;&gt;"", 'Durango session calcs'!H$2* 'Durango session calcs'!$H$4*OFFSET(A6,0,Instructions!H$21-1,1,1),"")</f>
        <v>9.4735635873812687E-2</v>
      </c>
      <c r="F65" s="99">
        <f ca="1">IF(C65&lt;&gt;"", 'Durango session calcs'!H$2* 'Durango session calcs'!$H$4*S65,"")</f>
        <v>9.0377339365172976E-2</v>
      </c>
      <c r="G65" s="99">
        <f ca="1">IF(C65&lt;&gt;"",E65*(((OFFSET(A6,0,Instructions!H$21,1,1)/OFFSET(A6,0,Instructions!H$21-1,1,1))/2)+'Durango session calcs'!R$8),"")</f>
        <v>5.4056304308000751E-3</v>
      </c>
      <c r="H65" s="96">
        <f t="shared" ca="1" si="2"/>
        <v>1.1641966336062626E-2</v>
      </c>
      <c r="I65" s="96">
        <f t="shared" ca="1" si="1"/>
        <v>6.7704298155341666E-2</v>
      </c>
      <c r="J65" s="35">
        <f t="shared" ca="1" si="3"/>
        <v>4.5215782884396042E-6</v>
      </c>
      <c r="K65" s="96">
        <f t="shared" ca="1" si="4"/>
        <v>5.9811789866466701E-2</v>
      </c>
      <c r="L65" s="35">
        <f t="shared" ca="1" si="5"/>
        <v>2.7044369045292776E-7</v>
      </c>
      <c r="M65" s="112">
        <f ca="1">IF(C65&lt;&gt;"", 1/Instructions!C$40*LN(1+(Instructions!C$40*Instructions!C$38*Instructions!C$41*(B65/D65)/F65))/1000000, "")</f>
        <v>269.68083367293957</v>
      </c>
      <c r="N65" s="113">
        <f ca="1">IF(C65&lt;&gt;"",IF(B65=0,(1/Instructions!C$40*LN(1+(Instructions!C$40*Instructions!C$38*Instructions!C$41*(3/D65)/E65))/1000000)/2,M65*(((1/B65)+(G65/E65)^2+(Instructions!C$39/Instructions!C$38)^2))^0.5),"")</f>
        <v>29.165621847079713</v>
      </c>
      <c r="O65" s="93">
        <f ca="1">IF(C65&lt;&gt;"",(OFFSET(A6,0,Instructions!C$21-1,1,1)/OFFSET(A6,0,Instructions!D$21-1,1,1))/Instructions!$E$32,"")</f>
        <v>0.15676624865480027</v>
      </c>
      <c r="P65" s="101">
        <f ca="1">IF(C65&lt;&gt;"",O65*(((OFFSET(A6,0,Instructions!C$21,1,1)/(OFFSET(A6,0,Instructions!C$21-1,1,1))))+((((OFFSET(A6,0,Instructions!D$21,1,1)/(OFFSET(A6,0,Instructions!D$21-1,1,1))))))),"")</f>
        <v>0.18722543653547966</v>
      </c>
      <c r="Q65" s="25">
        <f ca="1">IF(C65&lt;&gt;"", Instructions!$B$53*C65*F65, "")</f>
        <v>45.215782884396042</v>
      </c>
      <c r="R65" s="117" t="s">
        <v>586</v>
      </c>
      <c r="S65" s="115">
        <v>4.3483099999999997E-5</v>
      </c>
      <c r="T65" s="35"/>
      <c r="U65" s="85" t="s">
        <v>698</v>
      </c>
      <c r="V65" s="41">
        <v>124</v>
      </c>
      <c r="W65" s="78">
        <v>5.003E-5</v>
      </c>
    </row>
    <row r="66" spans="1:23" s="25" customFormat="1" x14ac:dyDescent="0.25">
      <c r="A66" s="46" t="str">
        <f t="shared" si="0"/>
        <v>RC2280_g6</v>
      </c>
      <c r="B66" s="123">
        <v>110</v>
      </c>
      <c r="C66" s="130">
        <v>5.3109999999999998E-5</v>
      </c>
      <c r="D66" s="103">
        <f>IF(C66&lt;&gt;"",C66/Instructions!F$41,"")</f>
        <v>5.3109999999999998E-5</v>
      </c>
      <c r="E66" s="99">
        <f ca="1">IF(C66&lt;&gt;"", 'Durango session calcs'!H$2* 'Durango session calcs'!$H$4*OFFSET(A7,0,Instructions!H$21-1,1,1),"")</f>
        <v>8.8271664229065933E-2</v>
      </c>
      <c r="F66" s="99">
        <f ca="1">IF(C66&lt;&gt;"", 'Durango session calcs'!H$2* 'Durango session calcs'!$H$4*S66,"")</f>
        <v>9.3153937345950219E-2</v>
      </c>
      <c r="G66" s="99">
        <f ca="1">IF(C66&lt;&gt;"",E66*(((OFFSET(A7,0,Instructions!H$21,1,1)/OFFSET(A7,0,Instructions!H$21-1,1,1))/2)+'Durango session calcs'!R$8),"")</f>
        <v>5.1124227628791524E-3</v>
      </c>
      <c r="H66" s="96">
        <f t="shared" ca="1" si="2"/>
        <v>1.2102882183266033E-2</v>
      </c>
      <c r="I66" s="96">
        <f t="shared" ca="1" si="1"/>
        <v>4.6754304711298218</v>
      </c>
      <c r="J66" s="35">
        <f t="shared" ca="1" si="3"/>
        <v>4.9474056124434157E-6</v>
      </c>
      <c r="K66" s="96">
        <f t="shared" ca="1" si="4"/>
        <v>5.4881445793245477E-2</v>
      </c>
      <c r="L66" s="35">
        <f t="shared" ca="1" si="5"/>
        <v>2.7152077293651174E-7</v>
      </c>
      <c r="M66" s="112">
        <f ca="1">IF(C66&lt;&gt;"", 1/Instructions!C$40*LN(1+(Instructions!C$40*Instructions!C$38*Instructions!C$41*(B66/D66)/F66))/1000000, "")</f>
        <v>219.50006134077358</v>
      </c>
      <c r="N66" s="113">
        <f ca="1">IF(C66&lt;&gt;"",IF(B66=0,(1/Instructions!C$40*LN(1+(Instructions!C$40*Instructions!C$38*Instructions!C$41*(3/D66)/E66))/1000000)/2,M66*(((1/B66)+(G66/E66)^2+(Instructions!C$39/Instructions!C$38)^2))^0.5),"")</f>
        <v>24.853993171935226</v>
      </c>
      <c r="O66" s="93">
        <f ca="1">IF(C66&lt;&gt;"",(OFFSET(A7,0,Instructions!C$21-1,1,1)/OFFSET(A7,0,Instructions!D$21-1,1,1))/Instructions!$E$32,"")</f>
        <v>0.41476674521293583</v>
      </c>
      <c r="P66" s="101">
        <f ca="1">IF(C66&lt;&gt;"",O66*(((OFFSET(A7,0,Instructions!C$21,1,1)/(OFFSET(A7,0,Instructions!C$21-1,1,1))))+((((OFFSET(A7,0,Instructions!D$21,1,1)/(OFFSET(A7,0,Instructions!D$21-1,1,1))))))),"")</f>
        <v>0.16713669742020437</v>
      </c>
      <c r="Q66" s="25">
        <f ca="1">IF(C66&lt;&gt;"", Instructions!$B$53*C66*F66, "")</f>
        <v>49.474056124434163</v>
      </c>
      <c r="R66" s="117" t="s">
        <v>588</v>
      </c>
      <c r="S66" s="115">
        <v>4.4818999999999999E-5</v>
      </c>
      <c r="T66" s="35"/>
      <c r="U66" s="85" t="s">
        <v>699</v>
      </c>
      <c r="V66" s="41">
        <v>110</v>
      </c>
      <c r="W66" s="78">
        <v>5.3109999999999998E-5</v>
      </c>
    </row>
    <row r="67" spans="1:23" s="25" customFormat="1" x14ac:dyDescent="0.25">
      <c r="A67" s="46" t="str">
        <f t="shared" si="0"/>
        <v>RC2280_g7</v>
      </c>
      <c r="B67" s="123">
        <v>108</v>
      </c>
      <c r="C67" s="130">
        <v>2.2169999999999999E-5</v>
      </c>
      <c r="D67" s="103">
        <f>IF(C67&lt;&gt;"",C67/Instructions!F$41,"")</f>
        <v>2.2169999999999999E-5</v>
      </c>
      <c r="E67" s="99">
        <f ca="1">IF(C67&lt;&gt;"", 'Durango session calcs'!H$2* 'Durango session calcs'!$H$4*OFFSET(A8,0,Instructions!H$21-1,1,1),"")</f>
        <v>0.14840114965753021</v>
      </c>
      <c r="F67" s="99">
        <f ca="1">IF(C67&lt;&gt;"", 'Durango session calcs'!H$2* 'Durango session calcs'!$H$4*S67,"")</f>
        <v>0.1558052030948554</v>
      </c>
      <c r="G67" s="99">
        <f ca="1">IF(C67&lt;&gt;"",E67*(((OFFSET(A8,0,Instructions!H$21,1,1)/OFFSET(A8,0,Instructions!H$21-1,1,1))/2)+'Durango session calcs'!R$8),"")</f>
        <v>8.4250203823679325E-3</v>
      </c>
      <c r="H67" s="96">
        <f t="shared" ca="1" si="2"/>
        <v>1.2183263558644339E-2</v>
      </c>
      <c r="I67" s="96">
        <f t="shared" ca="1" si="1"/>
        <v>0.871535657482857</v>
      </c>
      <c r="J67" s="35">
        <f t="shared" ca="1" si="3"/>
        <v>3.4542013526129441E-6</v>
      </c>
      <c r="K67" s="96">
        <f t="shared" ca="1" si="4"/>
        <v>5.4074063092993854E-2</v>
      </c>
      <c r="L67" s="35">
        <f t="shared" ca="1" si="5"/>
        <v>1.8678270187709704E-7</v>
      </c>
      <c r="M67" s="112">
        <f ca="1">IF(C67&lt;&gt;"", 1/Instructions!C$40*LN(1+(Instructions!C$40*Instructions!C$38*Instructions!C$41*(B67/D67)/F67))/1000000, "")</f>
        <v>306.57898752797354</v>
      </c>
      <c r="N67" s="113">
        <f ca="1">IF(C67&lt;&gt;"",IF(B67=0,(1/Instructions!C$40*LN(1+(Instructions!C$40*Instructions!C$38*Instructions!C$41*(3/D67)/E67))/1000000)/2,M67*(((1/B67)+(G67/E67)^2+(Instructions!C$39/Instructions!C$38)^2))^0.5),"")</f>
        <v>34.764039605625626</v>
      </c>
      <c r="O67" s="93">
        <f ca="1">IF(C67&lt;&gt;"",(OFFSET(A8,0,Instructions!C$21-1,1,1)/OFFSET(A8,0,Instructions!D$21-1,1,1))/Instructions!$E$32,"")</f>
        <v>6.9818747795075686E-2</v>
      </c>
      <c r="P67" s="101">
        <f ca="1">IF(C67&lt;&gt;"",O67*(((OFFSET(A8,0,Instructions!C$21,1,1)/(OFFSET(A8,0,Instructions!C$21-1,1,1))))+((((OFFSET(A8,0,Instructions!D$21,1,1)/(OFFSET(A8,0,Instructions!D$21-1,1,1))))))),"")</f>
        <v>0.14176179826140115</v>
      </c>
      <c r="Q67" s="25">
        <f ca="1">IF(C67&lt;&gt;"", Instructions!$B$53*C67*F67, "")</f>
        <v>34.542013526129445</v>
      </c>
      <c r="R67" s="117" t="s">
        <v>590</v>
      </c>
      <c r="S67" s="115">
        <v>7.4962299999999999E-5</v>
      </c>
      <c r="T67" s="35"/>
      <c r="U67" s="85" t="s">
        <v>700</v>
      </c>
      <c r="V67" s="41">
        <v>108</v>
      </c>
      <c r="W67" s="78">
        <v>2.2169999999999999E-5</v>
      </c>
    </row>
    <row r="68" spans="1:23" s="25" customFormat="1" x14ac:dyDescent="0.25">
      <c r="A68" s="46" t="str">
        <f t="shared" si="0"/>
        <v>RC2280_g8</v>
      </c>
      <c r="B68" s="123">
        <v>91</v>
      </c>
      <c r="C68" s="130">
        <v>3.8359999999999999E-5</v>
      </c>
      <c r="D68" s="103">
        <f>IF(C68&lt;&gt;"",C68/Instructions!F$41,"")</f>
        <v>3.8359999999999999E-5</v>
      </c>
      <c r="E68" s="99">
        <f ca="1">IF(C68&lt;&gt;"", 'Durango session calcs'!H$2* 'Durango session calcs'!$H$4*OFFSET(A9,0,Instructions!H$21-1,1,1),"")</f>
        <v>6.867190454740614E-2</v>
      </c>
      <c r="F68" s="99">
        <f ca="1">IF(C68&lt;&gt;"", 'Durango session calcs'!H$2* 'Durango session calcs'!$H$4*S68,"")</f>
        <v>6.9314976195922098E-2</v>
      </c>
      <c r="G68" s="99">
        <f ca="1">IF(C68&lt;&gt;"",E68*(((OFFSET(A9,0,Instructions!H$21,1,1)/OFFSET(A9,0,Instructions!H$21-1,1,1))/2)+'Durango session calcs'!R$8),"")</f>
        <v>3.7553870225899497E-3</v>
      </c>
      <c r="H68" s="96">
        <f t="shared" ca="1" si="2"/>
        <v>1.3924329581671561E-2</v>
      </c>
      <c r="I68" s="96">
        <f t="shared" ca="1" si="1"/>
        <v>2.6873962950808896</v>
      </c>
      <c r="J68" s="35">
        <f t="shared" ca="1" si="3"/>
        <v>2.6589224868755717E-6</v>
      </c>
      <c r="K68" s="96">
        <f t="shared" ca="1" si="4"/>
        <v>5.4178580570743741E-2</v>
      </c>
      <c r="L68" s="35">
        <f t="shared" ca="1" si="5"/>
        <v>1.4405664618655047E-7</v>
      </c>
      <c r="M68" s="112">
        <f ca="1">IF(C68&lt;&gt;"", 1/Instructions!C$40*LN(1+(Instructions!C$40*Instructions!C$38*Instructions!C$41*(B68/D68)/F68))/1000000, "")</f>
        <v>334.84360471174057</v>
      </c>
      <c r="N68" s="113">
        <f ca="1">IF(C68&lt;&gt;"",IF(B68=0,(1/Instructions!C$40*LN(1+(Instructions!C$40*Instructions!C$38*Instructions!C$41*(3/D68)/E68))/1000000)/2,M68*(((1/B68)+(G68/E68)^2+(Instructions!C$39/Instructions!C$38)^2))^0.5),"")</f>
        <v>40.118844166349085</v>
      </c>
      <c r="O68" s="93">
        <f ca="1">IF(C68&lt;&gt;"",(OFFSET(A9,0,Instructions!C$21-1,1,1)/OFFSET(A9,0,Instructions!D$21-1,1,1))/Instructions!$E$32,"")</f>
        <v>-0.14722259479457792</v>
      </c>
      <c r="P68" s="101">
        <f ca="1">IF(C68&lt;&gt;"",O68*(((OFFSET(A9,0,Instructions!C$21,1,1)/(OFFSET(A9,0,Instructions!C$21-1,1,1))))+((((OFFSET(A9,0,Instructions!D$21,1,1)/(OFFSET(A9,0,Instructions!D$21-1,1,1))))))),"")</f>
        <v>0.18178023381222735</v>
      </c>
      <c r="Q68" s="25">
        <f ca="1">IF(C68&lt;&gt;"", Instructions!$B$53*C68*F68, "")</f>
        <v>26.589224868755714</v>
      </c>
      <c r="R68" s="117" t="s">
        <v>592</v>
      </c>
      <c r="S68" s="115">
        <v>3.3349400000000003E-5</v>
      </c>
      <c r="T68" s="35"/>
      <c r="U68" s="85" t="s">
        <v>701</v>
      </c>
      <c r="V68" s="41">
        <v>91</v>
      </c>
      <c r="W68" s="78">
        <v>3.8359999999999999E-5</v>
      </c>
    </row>
    <row r="69" spans="1:23" s="25" customFormat="1" x14ac:dyDescent="0.25">
      <c r="A69" s="46" t="str">
        <f t="shared" si="0"/>
        <v>RC2280_g9</v>
      </c>
      <c r="B69" s="123"/>
      <c r="C69" s="130"/>
      <c r="D69" s="103" t="str">
        <f>IF(C69&lt;&gt;"",C69/Instructions!F$41,"")</f>
        <v/>
      </c>
      <c r="E69" s="99" t="str">
        <f ca="1">IF(C69&lt;&gt;"", 'Durango session calcs'!H$2* 'Durango session calcs'!$H$4*OFFSET(A10,0,Instructions!H$21-1,1,1),"")</f>
        <v/>
      </c>
      <c r="F69" s="99" t="str">
        <f>IF(C69&lt;&gt;"", 'Durango session calcs'!H$2* 'Durango session calcs'!$H$4*S69,"")</f>
        <v/>
      </c>
      <c r="G69" s="99" t="str">
        <f ca="1">IF(C69&lt;&gt;"",E69*(((OFFSET(A10,0,Instructions!H$21,1,1)/OFFSET(A10,0,Instructions!H$21-1,1,1))/2)+'Durango session calcs'!R$8),"")</f>
        <v/>
      </c>
      <c r="H69" s="96" t="str">
        <f t="shared" si="2"/>
        <v/>
      </c>
      <c r="I69" s="96" t="str">
        <f t="shared" si="1"/>
        <v/>
      </c>
      <c r="J69" s="35" t="str">
        <f t="shared" si="3"/>
        <v/>
      </c>
      <c r="K69" s="96" t="str">
        <f t="shared" si="4"/>
        <v/>
      </c>
      <c r="L69" s="35" t="str">
        <f t="shared" si="5"/>
        <v/>
      </c>
      <c r="M69" s="112" t="str">
        <f>IF(C69&lt;&gt;"", 1/Instructions!C$40*LN(1+(Instructions!C$40*Instructions!C$38*Instructions!C$41*(B69/D69)/F69))/1000000, "")</f>
        <v/>
      </c>
      <c r="N69" s="113" t="str">
        <f>IF(C69&lt;&gt;"",IF(B69=0,(1/Instructions!C$40*LN(1+(Instructions!C$40*Instructions!C$38*Instructions!C$41*(3/D69)/E69))/1000000)/2,M69*(((1/B69)+(G69/E69)^2+(Instructions!C$39/Instructions!C$38)^2))^0.5),"")</f>
        <v/>
      </c>
      <c r="O69" s="93" t="str">
        <f ca="1">IF(C69&lt;&gt;"",(OFFSET(A10,0,Instructions!C$21-1,1,1)/OFFSET(A10,0,Instructions!D$21-1,1,1))/Instructions!$E$32,"")</f>
        <v/>
      </c>
      <c r="P69" s="101" t="str">
        <f ca="1">IF(C69&lt;&gt;"",O69*(((OFFSET(A10,0,Instructions!C$21,1,1)/(OFFSET(A10,0,Instructions!C$21-1,1,1))))+((((OFFSET(A10,0,Instructions!D$21,1,1)/(OFFSET(A10,0,Instructions!D$21-1,1,1))))))),"")</f>
        <v/>
      </c>
      <c r="Q69" s="25" t="str">
        <f>IF(C69&lt;&gt;"", Instructions!$B$53*C69*F69, "")</f>
        <v/>
      </c>
      <c r="R69" s="117" t="s">
        <v>594</v>
      </c>
      <c r="S69" s="115">
        <v>1.12921E-4</v>
      </c>
      <c r="T69" s="35"/>
      <c r="U69" s="85" t="s">
        <v>702</v>
      </c>
      <c r="V69" s="41">
        <v>200</v>
      </c>
      <c r="W69" s="78">
        <v>4.5340000000000003E-5</v>
      </c>
    </row>
    <row r="70" spans="1:23" s="25" customFormat="1" x14ac:dyDescent="0.25">
      <c r="A70" s="46" t="str">
        <f t="shared" si="0"/>
        <v>RC2280_g10</v>
      </c>
      <c r="B70" s="123"/>
      <c r="C70" s="130"/>
      <c r="D70" s="103" t="str">
        <f>IF(C70&lt;&gt;"",C70/Instructions!F$41,"")</f>
        <v/>
      </c>
      <c r="E70" s="99" t="str">
        <f ca="1">IF(C70&lt;&gt;"", 'Durango session calcs'!H$2* 'Durango session calcs'!$H$4*OFFSET(A11,0,Instructions!H$21-1,1,1),"")</f>
        <v/>
      </c>
      <c r="F70" s="99" t="str">
        <f>IF(C70&lt;&gt;"", 'Durango session calcs'!H$2* 'Durango session calcs'!$H$4*S70,"")</f>
        <v/>
      </c>
      <c r="G70" s="99" t="str">
        <f ca="1">IF(C70&lt;&gt;"",E70*(((OFFSET(A11,0,Instructions!H$21,1,1)/OFFSET(A11,0,Instructions!H$21-1,1,1))/2)+'Durango session calcs'!R$8),"")</f>
        <v/>
      </c>
      <c r="H70" s="96" t="str">
        <f t="shared" si="2"/>
        <v/>
      </c>
      <c r="I70" s="96" t="str">
        <f t="shared" si="1"/>
        <v/>
      </c>
      <c r="J70" s="35" t="str">
        <f t="shared" si="3"/>
        <v/>
      </c>
      <c r="K70" s="96" t="str">
        <f t="shared" si="4"/>
        <v/>
      </c>
      <c r="L70" s="35" t="str">
        <f t="shared" si="5"/>
        <v/>
      </c>
      <c r="M70" s="112" t="str">
        <f>IF(C70&lt;&gt;"", 1/Instructions!C$40*LN(1+(Instructions!C$40*Instructions!C$38*Instructions!C$41*(B70/D70)/F70))/1000000, "")</f>
        <v/>
      </c>
      <c r="N70" s="113" t="str">
        <f>IF(C70&lt;&gt;"",IF(B70=0,(1/Instructions!C$40*LN(1+(Instructions!C$40*Instructions!C$38*Instructions!C$41*(3/D70)/E70))/1000000)/2,M70*(((1/B70)+(G70/E70)^2+(Instructions!C$39/Instructions!C$38)^2))^0.5),"")</f>
        <v/>
      </c>
      <c r="O70" s="93" t="str">
        <f ca="1">IF(C70&lt;&gt;"",(OFFSET(A11,0,Instructions!C$21-1,1,1)/OFFSET(A11,0,Instructions!D$21-1,1,1))/Instructions!$E$32,"")</f>
        <v/>
      </c>
      <c r="P70" s="101" t="str">
        <f ca="1">IF(C70&lt;&gt;"",O70*(((OFFSET(A11,0,Instructions!C$21,1,1)/(OFFSET(A11,0,Instructions!C$21-1,1,1))))+((((OFFSET(A11,0,Instructions!D$21,1,1)/(OFFSET(A11,0,Instructions!D$21-1,1,1))))))),"")</f>
        <v/>
      </c>
      <c r="Q70" s="25" t="str">
        <f>IF(C70&lt;&gt;"", Instructions!$B$53*C70*F70, "")</f>
        <v/>
      </c>
      <c r="R70" s="117" t="s">
        <v>596</v>
      </c>
      <c r="S70" s="115">
        <v>6.5831899999999996E-5</v>
      </c>
      <c r="T70" s="35"/>
      <c r="U70" s="85" t="s">
        <v>703</v>
      </c>
      <c r="V70" s="41">
        <v>90</v>
      </c>
      <c r="W70" s="78">
        <v>3.1300000000000002E-5</v>
      </c>
    </row>
    <row r="71" spans="1:23" s="25" customFormat="1" x14ac:dyDescent="0.25">
      <c r="A71" s="46" t="str">
        <f t="shared" si="0"/>
        <v>RC2280_g11</v>
      </c>
      <c r="B71" s="123">
        <v>91</v>
      </c>
      <c r="C71" s="130">
        <v>3.5420000000000003E-5</v>
      </c>
      <c r="D71" s="103">
        <f>IF(C71&lt;&gt;"",C71/Instructions!F$41,"")</f>
        <v>3.5420000000000003E-5</v>
      </c>
      <c r="E71" s="99">
        <f ca="1">IF(C71&lt;&gt;"", 'Durango session calcs'!H$2* 'Durango session calcs'!$H$4*OFFSET(A12,0,Instructions!H$21-1,1,1),"")</f>
        <v>0.11223616360653543</v>
      </c>
      <c r="F71" s="99">
        <f ca="1">IF(C71&lt;&gt;"", 'Durango session calcs'!H$2* 'Durango session calcs'!$H$4*S71,"")</f>
        <v>0.11738198386314767</v>
      </c>
      <c r="G71" s="99">
        <f ca="1">IF(C71&lt;&gt;"",E71*(((OFFSET(A12,0,Instructions!H$21,1,1)/OFFSET(A12,0,Instructions!H$21-1,1,1))/2)+'Durango session calcs'!R$8),"")</f>
        <v>6.310733346667487E-3</v>
      </c>
      <c r="H71" s="96">
        <f t="shared" ca="1" si="2"/>
        <v>1.3879403141197351E-2</v>
      </c>
      <c r="I71" s="96">
        <f t="shared" ca="1" si="1"/>
        <v>4.6333629177365578</v>
      </c>
      <c r="J71" s="35">
        <f t="shared" ca="1" si="3"/>
        <v>4.1576698684326911E-6</v>
      </c>
      <c r="K71" s="96">
        <f t="shared" ca="1" si="4"/>
        <v>5.3762367434724838E-2</v>
      </c>
      <c r="L71" s="35">
        <f t="shared" ca="1" si="5"/>
        <v>2.2352617513896241E-7</v>
      </c>
      <c r="M71" s="112">
        <f ca="1">IF(C71&lt;&gt;"", 1/Instructions!C$40*LN(1+(Instructions!C$40*Instructions!C$38*Instructions!C$41*(B71/D71)/F71))/1000000, "")</f>
        <v>216.13488172361727</v>
      </c>
      <c r="N71" s="113">
        <f ca="1">IF(C71&lt;&gt;"",IF(B71=0,(1/Instructions!C$40*LN(1+(Instructions!C$40*Instructions!C$38*Instructions!C$41*(3/D71)/E71))/1000000)/2,M71*(((1/B71)+(G71/E71)^2+(Instructions!C$39/Instructions!C$38)^2))^0.5),"")</f>
        <v>26.0496540913709</v>
      </c>
      <c r="O71" s="93">
        <f ca="1">IF(C71&lt;&gt;"",(OFFSET(A12,0,Instructions!C$21-1,1,1)/OFFSET(A12,0,Instructions!D$21-1,1,1))/Instructions!$E$32,"")</f>
        <v>6.617396548634133E-2</v>
      </c>
      <c r="P71" s="101">
        <f ca="1">IF(C71&lt;&gt;"",O71*(((OFFSET(A12,0,Instructions!C$21,1,1)/(OFFSET(A12,0,Instructions!C$21-1,1,1))))+((((OFFSET(A12,0,Instructions!D$21,1,1)/(OFFSET(A12,0,Instructions!D$21-1,1,1))))))),"")</f>
        <v>0.16006005746517102</v>
      </c>
      <c r="Q71" s="25">
        <f ca="1">IF(C71&lt;&gt;"", Instructions!$B$53*C71*F71, "")</f>
        <v>41.576698684326914</v>
      </c>
      <c r="R71" s="117" t="s">
        <v>598</v>
      </c>
      <c r="S71" s="115">
        <v>5.6475799999999999E-5</v>
      </c>
      <c r="T71" s="35"/>
      <c r="U71" s="85" t="s">
        <v>704</v>
      </c>
      <c r="V71" s="41">
        <v>91</v>
      </c>
      <c r="W71" s="78">
        <v>3.5420000000000003E-5</v>
      </c>
    </row>
    <row r="72" spans="1:23" s="25" customFormat="1" x14ac:dyDescent="0.25">
      <c r="A72" s="46" t="str">
        <f t="shared" si="0"/>
        <v>RC2280_g12</v>
      </c>
      <c r="B72" s="123">
        <v>101</v>
      </c>
      <c r="C72" s="130">
        <v>6.7039999999999995E-5</v>
      </c>
      <c r="D72" s="103">
        <f>IF(C72&lt;&gt;"",C72/Instructions!F$41,"")</f>
        <v>6.7039999999999995E-5</v>
      </c>
      <c r="E72" s="99">
        <f ca="1">IF(C72&lt;&gt;"", 'Durango session calcs'!H$2* 'Durango session calcs'!$H$4*OFFSET(A13,0,Instructions!H$21-1,1,1),"")</f>
        <v>5.6034943904299916E-2</v>
      </c>
      <c r="F72" s="99">
        <f ca="1">IF(C72&lt;&gt;"", 'Durango session calcs'!H$2* 'Durango session calcs'!$H$4*S72,"")</f>
        <v>5.5796753823757157E-2</v>
      </c>
      <c r="G72" s="99">
        <f ca="1">IF(C72&lt;&gt;"",E72*(((OFFSET(A13,0,Instructions!H$21,1,1)/OFFSET(A13,0,Instructions!H$21-1,1,1))/2)+'Durango session calcs'!R$8),"")</f>
        <v>3.2761686998524354E-3</v>
      </c>
      <c r="H72" s="96">
        <f t="shared" ca="1" si="2"/>
        <v>1.3348572440092096E-2</v>
      </c>
      <c r="I72" s="96">
        <f t="shared" ca="1" si="1"/>
        <v>0.14257197676251171</v>
      </c>
      <c r="J72" s="35">
        <f t="shared" ca="1" si="3"/>
        <v>3.7406143763446796E-6</v>
      </c>
      <c r="K72" s="96">
        <f t="shared" ca="1" si="4"/>
        <v>5.8716116536111237E-2</v>
      </c>
      <c r="L72" s="35">
        <f t="shared" ca="1" si="5"/>
        <v>2.1963434963810726E-7</v>
      </c>
      <c r="M72" s="112">
        <f ca="1">IF(C72&lt;&gt;"", 1/Instructions!C$40*LN(1+(Instructions!C$40*Instructions!C$38*Instructions!C$41*(B72/D72)/F72))/1000000, "")</f>
        <v>265.60433182917086</v>
      </c>
      <c r="N72" s="113">
        <f ca="1">IF(C72&lt;&gt;"",IF(B72=0,(1/Instructions!C$40*LN(1+(Instructions!C$40*Instructions!C$38*Instructions!C$41*(3/D72)/E72))/1000000)/2,M72*(((1/B72)+(G72/E72)^2+(Instructions!C$39/Instructions!C$38)^2))^0.5),"")</f>
        <v>31.082608161910183</v>
      </c>
      <c r="O72" s="93">
        <f ca="1">IF(C72&lt;&gt;"",(OFFSET(A13,0,Instructions!C$21-1,1,1)/OFFSET(A13,0,Instructions!D$21-1,1,1))/Instructions!$E$32,"")</f>
        <v>-4.1627383417048913E-2</v>
      </c>
      <c r="P72" s="101">
        <f ca="1">IF(C72&lt;&gt;"",O72*(((OFFSET(A13,0,Instructions!C$21,1,1)/(OFFSET(A13,0,Instructions!C$21-1,1,1))))+((((OFFSET(A13,0,Instructions!D$21,1,1)/(OFFSET(A13,0,Instructions!D$21-1,1,1))))))),"")</f>
        <v>0.13387939158758297</v>
      </c>
      <c r="Q72" s="25">
        <f ca="1">IF(C72&lt;&gt;"", Instructions!$B$53*C72*F72, "")</f>
        <v>37.406143763446799</v>
      </c>
      <c r="R72" s="117" t="s">
        <v>600</v>
      </c>
      <c r="S72" s="115">
        <v>2.6845399999999999E-5</v>
      </c>
      <c r="T72" s="35"/>
      <c r="U72" s="85" t="s">
        <v>705</v>
      </c>
      <c r="V72" s="41">
        <v>101</v>
      </c>
      <c r="W72" s="78">
        <v>6.7039999999999995E-5</v>
      </c>
    </row>
    <row r="73" spans="1:23" s="25" customFormat="1" x14ac:dyDescent="0.25">
      <c r="A73" s="46" t="str">
        <f t="shared" si="0"/>
        <v>RC2280_g13</v>
      </c>
      <c r="B73" s="123">
        <v>153</v>
      </c>
      <c r="C73" s="130">
        <v>3.269E-5</v>
      </c>
      <c r="D73" s="103">
        <f>IF(C73&lt;&gt;"",C73/Instructions!F$41,"")</f>
        <v>3.269E-5</v>
      </c>
      <c r="E73" s="99">
        <f ca="1">IF(C73&lt;&gt;"", 'Durango session calcs'!H$2* 'Durango session calcs'!$H$4*OFFSET(A14,0,Instructions!H$21-1,1,1),"")</f>
        <v>0.14216580723494487</v>
      </c>
      <c r="F73" s="99">
        <f ca="1">IF(C73&lt;&gt;"", 'Durango session calcs'!H$2* 'Durango session calcs'!$H$4*S73,"")</f>
        <v>0.1521957712111682</v>
      </c>
      <c r="G73" s="99">
        <f ca="1">IF(C73&lt;&gt;"",E73*(((OFFSET(A14,0,Instructions!H$21,1,1)/OFFSET(A14,0,Instructions!H$21-1,1,1))/2)+'Durango session calcs'!R$8),"")</f>
        <v>8.443925858521089E-3</v>
      </c>
      <c r="H73" s="96">
        <f t="shared" ca="1" si="2"/>
        <v>9.6140542791493429E-3</v>
      </c>
      <c r="I73" s="96">
        <f t="shared" ca="1" si="1"/>
        <v>0.77755585132874194</v>
      </c>
      <c r="J73" s="35">
        <f t="shared" ca="1" si="3"/>
        <v>4.9752797608930886E-6</v>
      </c>
      <c r="K73" s="96">
        <f t="shared" ca="1" si="4"/>
        <v>5.5480686429883339E-2</v>
      </c>
      <c r="L73" s="35">
        <f t="shared" ca="1" si="5"/>
        <v>2.7603193631505438E-7</v>
      </c>
      <c r="M73" s="112">
        <f ca="1">IF(C73&lt;&gt;"", 1/Instructions!C$40*LN(1+(Instructions!C$40*Instructions!C$38*Instructions!C$41*(B73/D73)/F73))/1000000, "")</f>
        <v>301.65285896281893</v>
      </c>
      <c r="N73" s="113">
        <f ca="1">IF(C73&lt;&gt;"",IF(B73=0,(1/Instructions!C$40*LN(1+(Instructions!C$40*Instructions!C$38*Instructions!C$41*(3/D73)/E73))/1000000)/2,M73*(((1/B73)+(G73/E73)^2+(Instructions!C$39/Instructions!C$38)^2))^0.5),"")</f>
        <v>30.820980112572606</v>
      </c>
      <c r="O73" s="93">
        <f ca="1">IF(C73&lt;&gt;"",(OFFSET(A14,0,Instructions!C$21-1,1,1)/OFFSET(A14,0,Instructions!D$21-1,1,1))/Instructions!$E$32,"")</f>
        <v>-5.2816698884413562E-3</v>
      </c>
      <c r="P73" s="101">
        <f ca="1">IF(C73&lt;&gt;"",O73*(((OFFSET(A14,0,Instructions!C$21,1,1)/(OFFSET(A14,0,Instructions!C$21-1,1,1))))+((((OFFSET(A14,0,Instructions!D$21,1,1)/(OFFSET(A14,0,Instructions!D$21-1,1,1))))))),"")</f>
        <v>0.1424008548547438</v>
      </c>
      <c r="Q73" s="25">
        <f ca="1">IF(C73&lt;&gt;"", Instructions!$B$53*C73*F73, "")</f>
        <v>49.752797608930884</v>
      </c>
      <c r="R73" s="117" t="s">
        <v>602</v>
      </c>
      <c r="S73" s="115">
        <v>7.3225699999999999E-5</v>
      </c>
      <c r="T73" s="35"/>
      <c r="U73" s="85" t="s">
        <v>706</v>
      </c>
      <c r="V73" s="41">
        <v>153</v>
      </c>
      <c r="W73" s="78">
        <v>3.269E-5</v>
      </c>
    </row>
    <row r="74" spans="1:23" s="25" customFormat="1" x14ac:dyDescent="0.25">
      <c r="A74" s="46" t="str">
        <f t="shared" si="0"/>
        <v>RC2280_g14</v>
      </c>
      <c r="B74" s="123">
        <v>121</v>
      </c>
      <c r="C74" s="130">
        <v>3.252E-5</v>
      </c>
      <c r="D74" s="103">
        <f>IF(C74&lt;&gt;"",C74/Instructions!F$41,"")</f>
        <v>3.252E-5</v>
      </c>
      <c r="E74" s="99">
        <f ca="1">IF(C74&lt;&gt;"", 'Durango session calcs'!H$2* 'Durango session calcs'!$H$4*OFFSET(A15,0,Instructions!H$21-1,1,1),"")</f>
        <v>0.16648364268302757</v>
      </c>
      <c r="F74" s="99">
        <f ca="1">IF(C74&lt;&gt;"", 'Durango session calcs'!H$2* 'Durango session calcs'!$H$4*S74,"")</f>
        <v>0.16208689489611527</v>
      </c>
      <c r="G74" s="99">
        <f ca="1">IF(C74&lt;&gt;"",E74*(((OFFSET(A15,0,Instructions!H$21,1,1)/OFFSET(A15,0,Instructions!H$21-1,1,1))/2)+'Durango session calcs'!R$8),"")</f>
        <v>9.6900086476376639E-3</v>
      </c>
      <c r="H74" s="96">
        <f t="shared" ca="1" si="2"/>
        <v>1.1838446153533175E-2</v>
      </c>
      <c r="I74" s="96">
        <f t="shared" ca="1" si="1"/>
        <v>3.582420474071577</v>
      </c>
      <c r="J74" s="35">
        <f t="shared" ca="1" si="3"/>
        <v>5.2710658220216689E-6</v>
      </c>
      <c r="K74" s="96">
        <f t="shared" ca="1" si="4"/>
        <v>5.9782801403211433E-2</v>
      </c>
      <c r="L74" s="35">
        <f t="shared" ca="1" si="5"/>
        <v>3.1511908122117685E-7</v>
      </c>
      <c r="M74" s="112">
        <f ca="1">IF(C74&lt;&gt;"", 1/Instructions!C$40*LN(1+(Instructions!C$40*Instructions!C$38*Instructions!C$41*(B74/D74)/F74))/1000000, "")</f>
        <v>226.50053839413309</v>
      </c>
      <c r="N74" s="113">
        <f ca="1">IF(C74&lt;&gt;"",IF(B74=0,(1/Instructions!C$40*LN(1+(Instructions!C$40*Instructions!C$38*Instructions!C$41*(3/D74)/E74))/1000000)/2,M74*(((1/B74)+(G74/E74)^2+(Instructions!C$39/Instructions!C$38)^2))^0.5),"")</f>
        <v>24.84073895359986</v>
      </c>
      <c r="O74" s="93">
        <f ca="1">IF(C74&lt;&gt;"",(OFFSET(A15,0,Instructions!C$21-1,1,1)/OFFSET(A15,0,Instructions!D$21-1,1,1))/Instructions!$E$32,"")</f>
        <v>-3.1588231259992945E-2</v>
      </c>
      <c r="P74" s="101">
        <f ca="1">IF(C74&lt;&gt;"",O74*(((OFFSET(A15,0,Instructions!C$21,1,1)/(OFFSET(A15,0,Instructions!C$21-1,1,1))))+((((OFFSET(A15,0,Instructions!D$21,1,1)/(OFFSET(A15,0,Instructions!D$21-1,1,1))))))),"")</f>
        <v>0.12516921187712407</v>
      </c>
      <c r="Q74" s="25">
        <f ca="1">IF(C74&lt;&gt;"", Instructions!$B$53*C74*F74, "")</f>
        <v>52.710658220216686</v>
      </c>
      <c r="R74" s="117" t="s">
        <v>604</v>
      </c>
      <c r="S74" s="115">
        <v>7.7984600000000005E-5</v>
      </c>
      <c r="T74" s="35"/>
      <c r="U74" s="85" t="s">
        <v>707</v>
      </c>
      <c r="V74" s="41">
        <v>121</v>
      </c>
      <c r="W74" s="78">
        <v>3.252E-5</v>
      </c>
    </row>
    <row r="75" spans="1:23" s="25" customFormat="1" x14ac:dyDescent="0.25">
      <c r="A75" s="46" t="str">
        <f t="shared" si="0"/>
        <v>RC2280_g15</v>
      </c>
      <c r="B75" s="123">
        <v>64</v>
      </c>
      <c r="C75" s="130">
        <v>2.4879999999999999E-5</v>
      </c>
      <c r="D75" s="103">
        <f>IF(C75&lt;&gt;"",C75/Instructions!F$41,"")</f>
        <v>2.4879999999999999E-5</v>
      </c>
      <c r="E75" s="99">
        <f ca="1">IF(C75&lt;&gt;"", 'Durango session calcs'!H$2* 'Durango session calcs'!$H$4*OFFSET(A16,0,Instructions!H$21-1,1,1),"")</f>
        <v>8.7835190259484955E-2</v>
      </c>
      <c r="F75" s="99">
        <f ca="1">IF(C75&lt;&gt;"", 'Durango session calcs'!H$2* 'Durango session calcs'!$H$4*S75,"")</f>
        <v>8.5824500172948612E-2</v>
      </c>
      <c r="G75" s="99">
        <f ca="1">IF(C75&lt;&gt;"",E75*(((OFFSET(A16,0,Instructions!H$21,1,1)/OFFSET(A16,0,Instructions!H$21-1,1,1))/2)+'Durango session calcs'!R$8),"")</f>
        <v>5.1542758719566777E-3</v>
      </c>
      <c r="H75" s="96">
        <f t="shared" ca="1" si="2"/>
        <v>1.9231722701551119E-2</v>
      </c>
      <c r="I75" s="96">
        <f t="shared" ca="1" si="1"/>
        <v>0.19205155751287581</v>
      </c>
      <c r="J75" s="35">
        <f t="shared" ca="1" si="3"/>
        <v>2.1353135643029614E-6</v>
      </c>
      <c r="K75" s="96">
        <f t="shared" ca="1" si="4"/>
        <v>6.0055996382968456E-2</v>
      </c>
      <c r="L75" s="35">
        <f t="shared" ca="1" si="5"/>
        <v>1.2823838369428212E-7</v>
      </c>
      <c r="M75" s="112">
        <f ca="1">IF(C75&lt;&gt;"", 1/Instructions!C$40*LN(1+(Instructions!C$40*Instructions!C$38*Instructions!C$41*(B75/D75)/F75))/1000000, "")</f>
        <v>294.1749375386554</v>
      </c>
      <c r="N75" s="113">
        <f ca="1">IF(C75&lt;&gt;"",IF(B75=0,(1/Instructions!C$40*LN(1+(Instructions!C$40*Instructions!C$38*Instructions!C$41*(3/D75)/E75))/1000000)/2,M75*(((1/B75)+(G75/E75)^2+(Instructions!C$39/Instructions!C$38)^2))^0.5),"")</f>
        <v>41.020520468156356</v>
      </c>
      <c r="O75" s="93">
        <f ca="1">IF(C75&lt;&gt;"",(OFFSET(A16,0,Instructions!C$21-1,1,1)/OFFSET(A16,0,Instructions!D$21-1,1,1))/Instructions!$E$32,"")</f>
        <v>0.18673043035970516</v>
      </c>
      <c r="P75" s="101">
        <f ca="1">IF(C75&lt;&gt;"",O75*(((OFFSET(A16,0,Instructions!C$21,1,1)/(OFFSET(A16,0,Instructions!C$21-1,1,1))))+((((OFFSET(A16,0,Instructions!D$21,1,1)/(OFFSET(A16,0,Instructions!D$21-1,1,1))))))),"")</f>
        <v>0.13197192862974941</v>
      </c>
      <c r="Q75" s="25">
        <f ca="1">IF(C75&lt;&gt;"", Instructions!$B$53*C75*F75, "")</f>
        <v>21.353135643029614</v>
      </c>
      <c r="R75" s="117" t="s">
        <v>606</v>
      </c>
      <c r="S75" s="115">
        <v>4.1292599999999998E-5</v>
      </c>
      <c r="T75" s="35"/>
      <c r="U75" s="85" t="s">
        <v>708</v>
      </c>
      <c r="V75" s="41">
        <v>64</v>
      </c>
      <c r="W75" s="78">
        <v>2.4879999999999999E-5</v>
      </c>
    </row>
    <row r="76" spans="1:23" s="25" customFormat="1" x14ac:dyDescent="0.25">
      <c r="A76" s="46" t="str">
        <f t="shared" si="0"/>
        <v>RC2280_g16</v>
      </c>
      <c r="B76" s="123">
        <v>94</v>
      </c>
      <c r="C76" s="130">
        <v>3.8099999999999998E-5</v>
      </c>
      <c r="D76" s="103">
        <f>IF(C76&lt;&gt;"",C76/Instructions!F$41,"")</f>
        <v>3.8099999999999998E-5</v>
      </c>
      <c r="E76" s="99">
        <f ca="1">IF(C76&lt;&gt;"", 'Durango session calcs'!H$2* 'Durango session calcs'!$H$4*OFFSET(A17,0,Instructions!H$21-1,1,1),"")</f>
        <v>0.10911849239524279</v>
      </c>
      <c r="F76" s="99">
        <f ca="1">IF(C76&lt;&gt;"", 'Durango session calcs'!H$2* 'Durango session calcs'!$H$4*S76,"")</f>
        <v>9.3983653577648901E-2</v>
      </c>
      <c r="G76" s="99">
        <f ca="1">IF(C76&lt;&gt;"",E76*(((OFFSET(A17,0,Instructions!H$21,1,1)/OFFSET(A17,0,Instructions!H$21-1,1,1))/2)+'Durango session calcs'!R$8),"")</f>
        <v>7.8270605035355156E-3</v>
      </c>
      <c r="H76" s="96">
        <f t="shared" ca="1" si="2"/>
        <v>1.7574036745351032E-2</v>
      </c>
      <c r="I76" s="96">
        <f t="shared" ca="1" si="1"/>
        <v>0.29318594753791022</v>
      </c>
      <c r="J76" s="35">
        <f t="shared" ca="1" si="3"/>
        <v>3.5807772013084228E-6</v>
      </c>
      <c r="K76" s="96">
        <f t="shared" ca="1" si="4"/>
        <v>8.328108352447515E-2</v>
      </c>
      <c r="L76" s="35">
        <f t="shared" ca="1" si="5"/>
        <v>2.9821100518470312E-7</v>
      </c>
      <c r="M76" s="112">
        <f ca="1">IF(C76&lt;&gt;"", 1/Instructions!C$40*LN(1+(Instructions!C$40*Instructions!C$38*Instructions!C$41*(B76/D76)/F76))/1000000, "")</f>
        <v>258.37613843665315</v>
      </c>
      <c r="N76" s="113">
        <f ca="1">IF(C76&lt;&gt;"",IF(B76=0,(1/Instructions!C$40*LN(1+(Instructions!C$40*Instructions!C$38*Instructions!C$41*(3/D76)/E76))/1000000)/2,M76*(((1/B76)+(G76/E76)^2+(Instructions!C$39/Instructions!C$38)^2))^0.5),"")</f>
        <v>32.844510741177253</v>
      </c>
      <c r="O76" s="93">
        <f ca="1">IF(C76&lt;&gt;"",(OFFSET(A17,0,Instructions!C$21-1,1,1)/OFFSET(A17,0,Instructions!D$21-1,1,1))/Instructions!$E$32,"")</f>
        <v>0.15862047310125491</v>
      </c>
      <c r="P76" s="101">
        <f ca="1">IF(C76&lt;&gt;"",O76*(((OFFSET(A17,0,Instructions!C$21,1,1)/(OFFSET(A17,0,Instructions!C$21-1,1,1))))+((((OFFSET(A17,0,Instructions!D$21,1,1)/(OFFSET(A17,0,Instructions!D$21-1,1,1))))))),"")</f>
        <v>0.17314555284413777</v>
      </c>
      <c r="Q76" s="25">
        <f ca="1">IF(C76&lt;&gt;"", Instructions!$B$53*C76*F76, "")</f>
        <v>35.807772013084232</v>
      </c>
      <c r="R76" s="117" t="s">
        <v>608</v>
      </c>
      <c r="S76" s="115">
        <v>4.52182E-5</v>
      </c>
      <c r="T76" s="35"/>
      <c r="U76" s="85" t="s">
        <v>709</v>
      </c>
      <c r="V76" s="41">
        <v>94</v>
      </c>
      <c r="W76" s="78">
        <v>3.8099999999999998E-5</v>
      </c>
    </row>
    <row r="77" spans="1:23" s="25" customFormat="1" x14ac:dyDescent="0.25">
      <c r="A77" s="46" t="str">
        <f t="shared" si="0"/>
        <v>RC2280_g17</v>
      </c>
      <c r="B77" s="41">
        <v>124</v>
      </c>
      <c r="C77" s="78">
        <v>5.3739999999999997E-5</v>
      </c>
      <c r="D77" s="103">
        <f>IF(C77&lt;&gt;"",C77/Instructions!F$41,"")</f>
        <v>5.3739999999999997E-5</v>
      </c>
      <c r="E77" s="99">
        <f ca="1">IF(C77&lt;&gt;"", 'Durango session calcs'!H$2* 'Durango session calcs'!$H$4*OFFSET(A18,0,Instructions!H$21-1,1,1),"")</f>
        <v>6.7840525557728085E-2</v>
      </c>
      <c r="F77" s="99">
        <f ca="1">IF(C77&lt;&gt;"", 'Durango session calcs'!H$2* 'Durango session calcs'!$H$4*S77,"")</f>
        <v>6.7802074279455476E-2</v>
      </c>
      <c r="G77" s="99">
        <f ca="1">IF(C77&lt;&gt;"",E77*(((OFFSET(A18,0,Instructions!H$21,1,1)/OFFSET(A18,0,Instructions!H$21-1,1,1))/2)+'Durango session calcs'!R$8),"")</f>
        <v>4.0073214496471159E-3</v>
      </c>
      <c r="H77" s="96">
        <f t="shared" ca="1" si="2"/>
        <v>1.1557707679699788E-2</v>
      </c>
      <c r="I77" s="96">
        <f t="shared" ca="1" si="1"/>
        <v>3.0512471202657245</v>
      </c>
      <c r="J77" s="35">
        <f t="shared" ca="1" si="3"/>
        <v>3.6436834717779373E-6</v>
      </c>
      <c r="K77" s="96">
        <f t="shared" ca="1" si="4"/>
        <v>5.9103227920880345E-2</v>
      </c>
      <c r="L77" s="35">
        <f t="shared" ca="1" si="5"/>
        <v>2.1535345470403601E-7</v>
      </c>
      <c r="M77" s="112">
        <f ca="1">IF(C77&lt;&gt;"", 1/Instructions!C$40*LN(1+(Instructions!C$40*Instructions!C$38*Instructions!C$41*(B77/D77)/F77))/1000000, "")</f>
        <v>333.00428960538613</v>
      </c>
      <c r="N77" s="113">
        <f ca="1">IF(C77&lt;&gt;"",IF(B77=0,(1/Instructions!C$40*LN(1+(Instructions!C$40*Instructions!C$38*Instructions!C$41*(3/D77)/E77))/1000000)/2,M77*(((1/B77)+(G77/E77)^2+(Instructions!C$39/Instructions!C$38)^2))^0.5),"")</f>
        <v>36.371485015084517</v>
      </c>
      <c r="O77" s="93">
        <f ca="1">IF(C77&lt;&gt;"",(OFFSET(A18,0,Instructions!C$21-1,1,1)/OFFSET(A18,0,Instructions!D$21-1,1,1))/Instructions!$E$32,"")</f>
        <v>0.19122579257206843</v>
      </c>
      <c r="P77" s="101">
        <f ca="1">IF(C77&lt;&gt;"",O77*(((OFFSET(A18,0,Instructions!C$21,1,1)/(OFFSET(A18,0,Instructions!C$21-1,1,1))))+((((OFFSET(A18,0,Instructions!D$21,1,1)/(OFFSET(A18,0,Instructions!D$21-1,1,1))))))),"")</f>
        <v>0.14314110584197556</v>
      </c>
      <c r="Q77" s="25">
        <f ca="1">IF(C77&lt;&gt;"", Instructions!$B$53*C77*F77, "")</f>
        <v>36.436834717779369</v>
      </c>
      <c r="R77" s="117" t="s">
        <v>610</v>
      </c>
      <c r="S77" s="115">
        <v>3.2621499999999999E-5</v>
      </c>
      <c r="T77" s="35"/>
      <c r="U77" s="85" t="s">
        <v>710</v>
      </c>
      <c r="V77" s="41">
        <v>124</v>
      </c>
      <c r="W77" s="78">
        <v>5.3739999999999997E-5</v>
      </c>
    </row>
    <row r="78" spans="1:23" s="25" customFormat="1" x14ac:dyDescent="0.25">
      <c r="A78" s="46" t="str">
        <f t="shared" si="0"/>
        <v>RC2280_g18</v>
      </c>
      <c r="B78" s="41">
        <v>135</v>
      </c>
      <c r="C78" s="78">
        <v>3.1730000000000003E-5</v>
      </c>
      <c r="D78" s="103">
        <f>IF(C78&lt;&gt;"",C78/Instructions!F$41,"")</f>
        <v>3.1730000000000003E-5</v>
      </c>
      <c r="E78" s="99">
        <f ca="1">IF(C78&lt;&gt;"", 'Durango session calcs'!H$2* 'Durango session calcs'!$H$4*OFFSET(A19,0,Instructions!H$21-1,1,1),"")</f>
        <v>0.17022484813657876</v>
      </c>
      <c r="F78" s="99">
        <f ca="1">IF(C78&lt;&gt;"", 'Durango session calcs'!H$2* 'Durango session calcs'!$H$4*S78,"")</f>
        <v>0.17075277379502432</v>
      </c>
      <c r="G78" s="99">
        <f ca="1">IF(C78&lt;&gt;"",E78*(((OFFSET(A19,0,Instructions!H$21,1,1)/OFFSET(A19,0,Instructions!H$21-1,1,1))/2)+'Durango session calcs'!R$8),"")</f>
        <v>1.0281415129462349E-2</v>
      </c>
      <c r="H78" s="96">
        <f t="shared" ca="1" si="2"/>
        <v>1.1032926989112976E-2</v>
      </c>
      <c r="I78" s="96">
        <f t="shared" ca="1" si="1"/>
        <v>1.3924069553764262</v>
      </c>
      <c r="J78" s="35">
        <f t="shared" ca="1" si="3"/>
        <v>5.4179855125161222E-6</v>
      </c>
      <c r="K78" s="96">
        <f t="shared" ca="1" si="4"/>
        <v>6.0212287630562321E-2</v>
      </c>
      <c r="L78" s="35">
        <f t="shared" ca="1" si="5"/>
        <v>3.2622930205784037E-7</v>
      </c>
      <c r="M78" s="112">
        <f ca="1">IF(C78&lt;&gt;"", 1/Instructions!C$40*LN(1+(Instructions!C$40*Instructions!C$38*Instructions!C$41*(B78/D78)/F78))/1000000, "")</f>
        <v>245.49048190925527</v>
      </c>
      <c r="N78" s="113">
        <f ca="1">IF(C78&lt;&gt;"",IF(B78=0,(1/Instructions!C$40*LN(1+(Instructions!C$40*Instructions!C$38*Instructions!C$41*(3/D78)/E78))/1000000)/2,M78*(((1/B78)+(G78/E78)^2+(Instructions!C$39/Instructions!C$38)^2))^0.5),"")</f>
        <v>26.247060603041138</v>
      </c>
      <c r="O78" s="93">
        <f ca="1">IF(C78&lt;&gt;"",(OFFSET(A19,0,Instructions!C$21-1,1,1)/OFFSET(A19,0,Instructions!D$21-1,1,1))/Instructions!$E$32,"")</f>
        <v>0.25714460900833108</v>
      </c>
      <c r="P78" s="101">
        <f ca="1">IF(C78&lt;&gt;"",O78*(((OFFSET(A19,0,Instructions!C$21,1,1)/(OFFSET(A19,0,Instructions!C$21-1,1,1))))+((((OFFSET(A19,0,Instructions!D$21,1,1)/(OFFSET(A19,0,Instructions!D$21-1,1,1))))))),"")</f>
        <v>0.14577483247160589</v>
      </c>
      <c r="Q78" s="25">
        <f ca="1">IF(C78&lt;&gt;"", Instructions!$B$53*C78*F78, "")</f>
        <v>54.179855125161218</v>
      </c>
      <c r="R78" s="117" t="s">
        <v>612</v>
      </c>
      <c r="S78" s="115">
        <v>8.2154E-5</v>
      </c>
      <c r="T78" s="35"/>
      <c r="U78" s="85" t="s">
        <v>711</v>
      </c>
      <c r="V78" s="41">
        <v>135</v>
      </c>
      <c r="W78" s="78">
        <v>3.1730000000000003E-5</v>
      </c>
    </row>
    <row r="79" spans="1:23" s="25" customFormat="1" x14ac:dyDescent="0.25">
      <c r="A79" s="46" t="str">
        <f t="shared" si="0"/>
        <v>RC2280_g19</v>
      </c>
      <c r="B79" s="41">
        <v>79</v>
      </c>
      <c r="C79" s="78">
        <v>3.2620000000000003E-5</v>
      </c>
      <c r="D79" s="103">
        <f>IF(C79&lt;&gt;"",C79/Instructions!F$41,"")</f>
        <v>3.2620000000000003E-5</v>
      </c>
      <c r="E79" s="99">
        <f ca="1">IF(C79&lt;&gt;"", 'Durango session calcs'!H$2* 'Durango session calcs'!$H$4*OFFSET(A20,0,Instructions!H$21-1,1,1),"")</f>
        <v>6.7882094507211999E-2</v>
      </c>
      <c r="F79" s="99">
        <f ca="1">IF(C79&lt;&gt;"", 'Durango session calcs'!H$2* 'Durango session calcs'!$H$4*S79,"")</f>
        <v>6.819781067854222E-2</v>
      </c>
      <c r="G79" s="99">
        <f ca="1">IF(C79&lt;&gt;"",E79*(((OFFSET(A20,0,Instructions!H$21,1,1)/OFFSET(A20,0,Instructions!H$21-1,1,1))/2)+'Durango session calcs'!R$8),"")</f>
        <v>4.1339807090653297E-3</v>
      </c>
      <c r="H79" s="96">
        <f t="shared" ca="1" si="2"/>
        <v>1.633270901259562E-2</v>
      </c>
      <c r="I79" s="96">
        <f t="shared" ca="1" si="1"/>
        <v>3.2493149321570916</v>
      </c>
      <c r="J79" s="35">
        <f t="shared" ca="1" si="3"/>
        <v>2.2246125843340475E-6</v>
      </c>
      <c r="K79" s="96">
        <f t="shared" ca="1" si="4"/>
        <v>6.061749883073661E-2</v>
      </c>
      <c r="L79" s="35">
        <f t="shared" ca="1" si="5"/>
        <v>1.3485045072971109E-7</v>
      </c>
      <c r="M79" s="112">
        <f ca="1">IF(C79&lt;&gt;"", 1/Instructions!C$40*LN(1+(Instructions!C$40*Instructions!C$38*Instructions!C$41*(B79/D79)/F79))/1000000, "")</f>
        <v>347.10613574735794</v>
      </c>
      <c r="N79" s="113">
        <f ca="1">IF(C79&lt;&gt;"",IF(B79=0,(1/Instructions!C$40*LN(1+(Instructions!C$40*Instructions!C$38*Instructions!C$41*(3/D79)/E79))/1000000)/2,M79*(((1/B79)+(G79/E79)^2+(Instructions!C$39/Instructions!C$38)^2))^0.5),"")</f>
        <v>44.913339416645364</v>
      </c>
      <c r="O79" s="93">
        <f ca="1">IF(C79&lt;&gt;"",(OFFSET(A20,0,Instructions!C$21-1,1,1)/OFFSET(A20,0,Instructions!D$21-1,1,1))/Instructions!$E$32,"")</f>
        <v>-0.11611539766036423</v>
      </c>
      <c r="P79" s="101">
        <f ca="1">IF(C79&lt;&gt;"",O79*(((OFFSET(A20,0,Instructions!C$21,1,1)/(OFFSET(A20,0,Instructions!C$21-1,1,1))))+((((OFFSET(A20,0,Instructions!D$21,1,1)/(OFFSET(A20,0,Instructions!D$21-1,1,1))))))),"")</f>
        <v>0.15857148293114556</v>
      </c>
      <c r="Q79" s="25">
        <f ca="1">IF(C79&lt;&gt;"", Instructions!$B$53*C79*F79, "")</f>
        <v>22.246125843340476</v>
      </c>
      <c r="R79" s="117" t="s">
        <v>614</v>
      </c>
      <c r="S79" s="115">
        <v>3.2811899999999997E-5</v>
      </c>
      <c r="T79" s="35"/>
      <c r="U79" s="85" t="s">
        <v>712</v>
      </c>
      <c r="V79" s="41">
        <v>79</v>
      </c>
      <c r="W79" s="78">
        <v>3.2620000000000003E-5</v>
      </c>
    </row>
    <row r="80" spans="1:23" s="25" customFormat="1" x14ac:dyDescent="0.25">
      <c r="A80" s="46" t="str">
        <f t="shared" si="0"/>
        <v>RC2280_g20</v>
      </c>
      <c r="B80" s="41">
        <v>96</v>
      </c>
      <c r="C80" s="78">
        <v>2.881E-5</v>
      </c>
      <c r="D80" s="103">
        <f>IF(C80&lt;&gt;"",C80/Instructions!F$41,"")</f>
        <v>2.881E-5</v>
      </c>
      <c r="E80" s="99">
        <f ca="1">IF(C80&lt;&gt;"", 'Durango session calcs'!H$2* 'Durango session calcs'!$H$4*OFFSET(A21,0,Instructions!H$21-1,1,1),"")</f>
        <v>0.13655399905461812</v>
      </c>
      <c r="F80" s="99">
        <f ca="1">IF(C80&lt;&gt;"", 'Durango session calcs'!H$2* 'Durango session calcs'!$H$4*S80,"")</f>
        <v>0.13357142692914814</v>
      </c>
      <c r="G80" s="99">
        <f ca="1">IF(C80&lt;&gt;"",E80*(((OFFSET(A21,0,Instructions!H$21,1,1)/OFFSET(A21,0,Instructions!H$21-1,1,1))/2)+'Durango session calcs'!R$8),"")</f>
        <v>8.1803503780425932E-3</v>
      </c>
      <c r="H80" s="96">
        <f t="shared" ca="1" si="2"/>
        <v>1.4167404249898482E-2</v>
      </c>
      <c r="I80" s="96">
        <f t="shared" ca="1" si="1"/>
        <v>1.0635545857334736</v>
      </c>
      <c r="J80" s="35">
        <f t="shared" ca="1" si="3"/>
        <v>3.8481928098287577E-6</v>
      </c>
      <c r="K80" s="96">
        <f t="shared" ca="1" si="4"/>
        <v>6.1243265615345953E-2</v>
      </c>
      <c r="L80" s="35">
        <f t="shared" ca="1" si="5"/>
        <v>2.3567589439140708E-7</v>
      </c>
      <c r="M80" s="112">
        <f ca="1">IF(C80&lt;&gt;"", 1/Instructions!C$40*LN(1+(Instructions!C$40*Instructions!C$38*Instructions!C$41*(B80/D80)/F80))/1000000, "")</f>
        <v>245.77821443960269</v>
      </c>
      <c r="N80" s="113">
        <f ca="1">IF(C80&lt;&gt;"",IF(B80=0,(1/Instructions!C$40*LN(1+(Instructions!C$40*Instructions!C$38*Instructions!C$41*(3/D80)/E80))/1000000)/2,M80*(((1/B80)+(G80/E80)^2+(Instructions!C$39/Instructions!C$38)^2))^0.5),"")</f>
        <v>29.47402867150905</v>
      </c>
      <c r="O80" s="93">
        <f ca="1">IF(C80&lt;&gt;"",(OFFSET(A21,0,Instructions!C$21-1,1,1)/OFFSET(A21,0,Instructions!D$21-1,1,1))/Instructions!$E$32,"")</f>
        <v>-9.7010794892999311E-2</v>
      </c>
      <c r="P80" s="101">
        <f ca="1">IF(C80&lt;&gt;"",O80*(((OFFSET(A21,0,Instructions!C$21,1,1)/(OFFSET(A21,0,Instructions!C$21-1,1,1))))+((((OFFSET(A21,0,Instructions!D$21,1,1)/(OFFSET(A21,0,Instructions!D$21-1,1,1))))))),"")</f>
        <v>0.15441283582922377</v>
      </c>
      <c r="Q80" s="25">
        <f ca="1">IF(C80&lt;&gt;"", Instructions!$B$53*C80*F80, "")</f>
        <v>38.481928098287582</v>
      </c>
      <c r="R80" s="117" t="s">
        <v>616</v>
      </c>
      <c r="S80" s="115">
        <v>6.4264999999999995E-5</v>
      </c>
      <c r="T80" s="35"/>
      <c r="U80" s="85" t="s">
        <v>713</v>
      </c>
      <c r="V80" s="41">
        <v>96</v>
      </c>
      <c r="W80" s="78">
        <v>2.881E-5</v>
      </c>
    </row>
    <row r="81" spans="1:23" s="25" customFormat="1" x14ac:dyDescent="0.25">
      <c r="A81" s="46" t="str">
        <f t="shared" si="0"/>
        <v>RC2280_g21</v>
      </c>
      <c r="B81" s="41">
        <v>91</v>
      </c>
      <c r="C81" s="78">
        <v>2.296E-5</v>
      </c>
      <c r="D81" s="103">
        <f>IF(C81&lt;&gt;"",C81/Instructions!F$41,"")</f>
        <v>2.296E-5</v>
      </c>
      <c r="E81" s="99">
        <f ca="1">IF(C81&lt;&gt;"", 'Durango session calcs'!H$2* 'Durango session calcs'!$H$4*OFFSET(A22,0,Instructions!H$21-1,1,1),"")</f>
        <v>0.19204854661562731</v>
      </c>
      <c r="F81" s="99">
        <f ca="1">IF(C81&lt;&gt;"", 'Durango session calcs'!H$2* 'Durango session calcs'!$H$4*S81,"")</f>
        <v>0.17774342402973212</v>
      </c>
      <c r="G81" s="99">
        <f ca="1">IF(C81&lt;&gt;"",E81*(((OFFSET(A22,0,Instructions!H$21,1,1)/OFFSET(A22,0,Instructions!H$21-1,1,1))/2)+'Durango session calcs'!R$8),"")</f>
        <v>1.1410353260588481E-2</v>
      </c>
      <c r="H81" s="96">
        <f t="shared" ca="1" si="2"/>
        <v>1.511009147238504E-2</v>
      </c>
      <c r="I81" s="96">
        <f t="shared" ca="1" si="1"/>
        <v>3.6540773935256587</v>
      </c>
      <c r="J81" s="35">
        <f t="shared" ca="1" si="3"/>
        <v>4.0809890157226496E-6</v>
      </c>
      <c r="K81" s="96">
        <f t="shared" ca="1" si="4"/>
        <v>6.4195642245981538E-2</v>
      </c>
      <c r="L81" s="35">
        <f t="shared" ca="1" si="5"/>
        <v>2.6198171086311152E-7</v>
      </c>
      <c r="M81" s="112">
        <f ca="1">IF(C81&lt;&gt;"", 1/Instructions!C$40*LN(1+(Instructions!C$40*Instructions!C$38*Instructions!C$41*(B81/D81)/F81))/1000000, "")</f>
        <v>220.12744419017159</v>
      </c>
      <c r="N81" s="113">
        <f ca="1">IF(C81&lt;&gt;"",IF(B81=0,(1/Instructions!C$40*LN(1+(Instructions!C$40*Instructions!C$38*Instructions!C$41*(3/D81)/E81))/1000000)/2,M81*(((1/B81)+(G81/E81)^2+(Instructions!C$39/Instructions!C$38)^2))^0.5),"")</f>
        <v>26.865270134326735</v>
      </c>
      <c r="O81" s="93">
        <f ca="1">IF(C81&lt;&gt;"",(OFFSET(A22,0,Instructions!C$21-1,1,1)/OFFSET(A22,0,Instructions!D$21-1,1,1))/Instructions!$E$32,"")</f>
        <v>1.6210663734523855E-2</v>
      </c>
      <c r="P81" s="101">
        <f ca="1">IF(C81&lt;&gt;"",O81*(((OFFSET(A22,0,Instructions!C$21,1,1)/(OFFSET(A22,0,Instructions!C$21-1,1,1))))+((((OFFSET(A22,0,Instructions!D$21,1,1)/(OFFSET(A22,0,Instructions!D$21-1,1,1))))))),"")</f>
        <v>0.16258761308241673</v>
      </c>
      <c r="Q81" s="25">
        <f ca="1">IF(C81&lt;&gt;"", Instructions!$B$53*C81*F81, "")</f>
        <v>40.809890157226491</v>
      </c>
      <c r="R81" s="117" t="s">
        <v>618</v>
      </c>
      <c r="S81" s="115">
        <v>8.5517400000000002E-5</v>
      </c>
      <c r="T81" s="35"/>
      <c r="U81" s="85" t="s">
        <v>714</v>
      </c>
      <c r="V81" s="41">
        <v>91</v>
      </c>
      <c r="W81" s="78">
        <v>2.296E-5</v>
      </c>
    </row>
    <row r="82" spans="1:23" s="25" customFormat="1" x14ac:dyDescent="0.25">
      <c r="A82" s="46" t="str">
        <f t="shared" si="0"/>
        <v>RC2280_g22</v>
      </c>
      <c r="B82" s="41">
        <v>100</v>
      </c>
      <c r="C82" s="78">
        <v>3.3049999999999997E-5</v>
      </c>
      <c r="D82" s="103">
        <f>IF(C82&lt;&gt;"",C82/Instructions!F$41,"")</f>
        <v>3.3049999999999997E-5</v>
      </c>
      <c r="E82" s="99">
        <f ca="1">IF(C82&lt;&gt;"", 'Durango session calcs'!H$2* 'Durango session calcs'!$H$4*OFFSET(A23,0,Instructions!H$21-1,1,1),"")</f>
        <v>0.11701659279718417</v>
      </c>
      <c r="F82" s="99">
        <f ca="1">IF(C82&lt;&gt;"", 'Durango session calcs'!H$2* 'Durango session calcs'!$H$4*S82,"")</f>
        <v>0.10590936949508555</v>
      </c>
      <c r="G82" s="99">
        <f ca="1">IF(C82&lt;&gt;"",E82*(((OFFSET(A23,0,Instructions!H$21,1,1)/OFFSET(A23,0,Instructions!H$21-1,1,1))/2)+'Durango session calcs'!R$8),"")</f>
        <v>7.470561971203632E-3</v>
      </c>
      <c r="H82" s="96">
        <f t="shared" ca="1" si="2"/>
        <v>1.4975512026408996E-2</v>
      </c>
      <c r="I82" s="96">
        <f t="shared" ca="1" si="1"/>
        <v>1.0982659233955522E-2</v>
      </c>
      <c r="J82" s="35">
        <f t="shared" ca="1" si="3"/>
        <v>3.500304661812577E-6</v>
      </c>
      <c r="K82" s="96">
        <f t="shared" ca="1" si="4"/>
        <v>7.0537309463921269E-2</v>
      </c>
      <c r="L82" s="35">
        <f t="shared" ca="1" si="5"/>
        <v>2.4690207314828002E-7</v>
      </c>
      <c r="M82" s="112">
        <f ca="1">IF(C82&lt;&gt;"", 1/Instructions!C$40*LN(1+(Instructions!C$40*Instructions!C$38*Instructions!C$41*(B82/D82)/F82))/1000000, "")</f>
        <v>280.69770518045976</v>
      </c>
      <c r="N82" s="113">
        <f ca="1">IF(C82&lt;&gt;"",IF(B82=0,(1/Instructions!C$40*LN(1+(Instructions!C$40*Instructions!C$38*Instructions!C$41*(3/D82)/E82))/1000000)/2,M82*(((1/B82)+(G82/E82)^2+(Instructions!C$39/Instructions!C$38)^2))^0.5),"")</f>
        <v>33.743955557388176</v>
      </c>
      <c r="O82" s="93">
        <f ca="1">IF(C82&lt;&gt;"",(OFFSET(A23,0,Instructions!C$21-1,1,1)/OFFSET(A23,0,Instructions!D$21-1,1,1))/Instructions!$E$32,"")</f>
        <v>-0.14763060198569453</v>
      </c>
      <c r="P82" s="101">
        <f ca="1">IF(C82&lt;&gt;"",O82*(((OFFSET(A23,0,Instructions!C$21,1,1)/(OFFSET(A23,0,Instructions!C$21-1,1,1))))+((((OFFSET(A23,0,Instructions!D$21,1,1)/(OFFSET(A23,0,Instructions!D$21-1,1,1))))))),"")</f>
        <v>0.14768305556607672</v>
      </c>
      <c r="Q82" s="25">
        <f ca="1">IF(C82&lt;&gt;"", Instructions!$B$53*C82*F82, "")</f>
        <v>35.003046618125765</v>
      </c>
      <c r="R82" s="117" t="s">
        <v>620</v>
      </c>
      <c r="S82" s="115">
        <v>5.0955999999999998E-5</v>
      </c>
      <c r="T82" s="35"/>
      <c r="U82" s="85" t="s">
        <v>715</v>
      </c>
      <c r="V82" s="41">
        <v>100</v>
      </c>
      <c r="W82" s="78">
        <v>3.3049999999999997E-5</v>
      </c>
    </row>
    <row r="83" spans="1:23" s="25" customFormat="1" x14ac:dyDescent="0.25">
      <c r="A83" s="46" t="str">
        <f t="shared" si="0"/>
        <v>RC2280_g27</v>
      </c>
      <c r="B83" s="41">
        <v>185</v>
      </c>
      <c r="C83" s="78">
        <v>5.2790000000000001E-5</v>
      </c>
      <c r="D83" s="103">
        <f>IF(C83&lt;&gt;"",C83/Instructions!F$41,"")</f>
        <v>5.2790000000000001E-5</v>
      </c>
      <c r="E83" s="99">
        <f ca="1">IF(C83&lt;&gt;"", 'Durango session calcs'!H$2* 'Durango session calcs'!$H$4*OFFSET(A24,0,Instructions!H$21-1,1,1),"")</f>
        <v>0.10787142391072574</v>
      </c>
      <c r="F83" s="99">
        <f ca="1">IF(C83&lt;&gt;"", 'Durango session calcs'!H$2* 'Durango session calcs'!$H$4*S83,"")</f>
        <v>0.11036930208521341</v>
      </c>
      <c r="G83" s="99">
        <f ca="1">IF(C83&lt;&gt;"",E83*(((OFFSET(A24,0,Instructions!H$21,1,1)/OFFSET(A24,0,Instructions!H$21-1,1,1))/2)+'Durango session calcs'!R$8),"")</f>
        <v>6.4174973163134775E-3</v>
      </c>
      <c r="H83" s="96">
        <f t="shared" ca="1" si="2"/>
        <v>8.7863246603412902E-3</v>
      </c>
      <c r="I83" s="96">
        <f t="shared" ca="1" si="1"/>
        <v>1.5971619554190002</v>
      </c>
      <c r="J83" s="35">
        <f t="shared" ca="1" si="3"/>
        <v>5.8263954570784164E-6</v>
      </c>
      <c r="K83" s="96">
        <f t="shared" ca="1" si="4"/>
        <v>5.8145672710321991E-2</v>
      </c>
      <c r="L83" s="35">
        <f t="shared" ca="1" si="5"/>
        <v>3.3877968332818851E-7</v>
      </c>
      <c r="M83" s="112">
        <f ca="1">IF(C83&lt;&gt;"", 1/Instructions!C$40*LN(1+(Instructions!C$40*Instructions!C$38*Instructions!C$41*(B83/D83)/F83))/1000000, "")</f>
        <v>311.22907442930546</v>
      </c>
      <c r="N83" s="113">
        <f ca="1">IF(C83&lt;&gt;"",IF(B83=0,(1/Instructions!C$40*LN(1+(Instructions!C$40*Instructions!C$38*Instructions!C$41*(3/D83)/E83))/1000000)/2,M83*(((1/B83)+(G83/E83)^2+(Instructions!C$39/Instructions!C$38)^2))^0.5),"")</f>
        <v>30.046859463642058</v>
      </c>
      <c r="O83" s="93">
        <f ca="1">IF(C83&lt;&gt;"",(OFFSET(A24,0,Instructions!C$21-1,1,1)/OFFSET(A24,0,Instructions!D$21-1,1,1))/Instructions!$E$32,"")</f>
        <v>0.1264720850344368</v>
      </c>
      <c r="P83" s="101">
        <f ca="1">IF(C83&lt;&gt;"",O83*(((OFFSET(A24,0,Instructions!C$21,1,1)/(OFFSET(A24,0,Instructions!C$21-1,1,1))))+((((OFFSET(A24,0,Instructions!D$21,1,1)/(OFFSET(A24,0,Instructions!D$21-1,1,1))))))),"")</f>
        <v>0.1612493061126305</v>
      </c>
      <c r="Q83" s="25">
        <f ca="1">IF(C83&lt;&gt;"", Instructions!$B$53*C83*F83, "")</f>
        <v>58.263954570784158</v>
      </c>
      <c r="R83" s="117" t="s">
        <v>622</v>
      </c>
      <c r="S83" s="115">
        <v>5.31018E-5</v>
      </c>
      <c r="T83" s="35"/>
      <c r="U83" s="85" t="s">
        <v>716</v>
      </c>
      <c r="V83" s="41">
        <v>185</v>
      </c>
      <c r="W83" s="78">
        <v>5.2790000000000001E-5</v>
      </c>
    </row>
    <row r="84" spans="1:23" s="25" customFormat="1" x14ac:dyDescent="0.25">
      <c r="A84" s="46" t="str">
        <f t="shared" si="0"/>
        <v/>
      </c>
      <c r="B84" s="41"/>
      <c r="C84" s="51"/>
      <c r="D84" s="103" t="str">
        <f>IF(C84&lt;&gt;"",C84/Instructions!F$41,"")</f>
        <v/>
      </c>
      <c r="E84" s="99" t="str">
        <f ca="1">IF(C84&lt;&gt;"", 'Durango session calcs'!H$2* 'Durango session calcs'!$H$4*OFFSET(A25,0,Instructions!H$21-1,1,1),"")</f>
        <v/>
      </c>
      <c r="F84" s="99" t="str">
        <f>IF(C84&lt;&gt;"", 'Durango session calcs'!H$2* 'Durango session calcs'!$H$4*S84,"")</f>
        <v/>
      </c>
      <c r="G84" s="99" t="str">
        <f ca="1">IF(C84&lt;&gt;"",E84*(((OFFSET(A25,0,Instructions!H$21,1,1)/OFFSET(A25,0,Instructions!H$21-1,1,1))/2)+'Durango session calcs'!R$8),"")</f>
        <v/>
      </c>
      <c r="H84" s="96" t="str">
        <f t="shared" si="2"/>
        <v/>
      </c>
      <c r="I84" s="96" t="str">
        <f t="shared" si="1"/>
        <v/>
      </c>
      <c r="J84" s="35" t="str">
        <f t="shared" si="3"/>
        <v/>
      </c>
      <c r="K84" s="96" t="str">
        <f t="shared" si="4"/>
        <v/>
      </c>
      <c r="L84" s="35" t="str">
        <f t="shared" si="5"/>
        <v/>
      </c>
      <c r="M84" s="112" t="str">
        <f>IF(C84&lt;&gt;"", 1/Instructions!C$40*LN(1+(Instructions!C$40*Instructions!C$38*Instructions!C$41*(B84/D84)/F84))/1000000, "")</f>
        <v/>
      </c>
      <c r="N84" s="113" t="str">
        <f>IF(C84&lt;&gt;"",IF(B84=0,(1/Instructions!C$40*LN(1+(Instructions!C$40*Instructions!C$38*Instructions!C$41*(3/D84)/E84))/1000000)/2,M84*(((1/B84)+(G84/E84)^2+(Instructions!C$39/Instructions!C$38)^2))^0.5),"")</f>
        <v/>
      </c>
      <c r="O84" s="93" t="str">
        <f ca="1">IF(C84&lt;&gt;"",(OFFSET(A25,0,Instructions!C$21-1,1,1)/OFFSET(A25,0,Instructions!D$21-1,1,1))/Instructions!$E$32,"")</f>
        <v/>
      </c>
      <c r="P84" s="101" t="str">
        <f ca="1">IF(C84&lt;&gt;"",O84*(((OFFSET(A25,0,Instructions!C$21,1,1)/(OFFSET(A25,0,Instructions!C$21-1,1,1))))+((((OFFSET(A25,0,Instructions!D$21,1,1)/(OFFSET(A25,0,Instructions!D$21-1,1,1))))))),"")</f>
        <v/>
      </c>
      <c r="Q84" s="25" t="str">
        <f>IF(C84&lt;&gt;"", Instructions!$B$53*C84*F84, "")</f>
        <v/>
      </c>
      <c r="R84" s="117"/>
      <c r="S84" s="115"/>
      <c r="T84" s="35"/>
      <c r="U84" s="85"/>
      <c r="V84" s="41"/>
      <c r="W84" s="78"/>
    </row>
    <row r="85" spans="1:23" s="25" customFormat="1" x14ac:dyDescent="0.25">
      <c r="A85" s="46" t="str">
        <f t="shared" si="0"/>
        <v/>
      </c>
      <c r="B85" s="41"/>
      <c r="C85" s="51"/>
      <c r="D85" s="103" t="str">
        <f>IF(C85&lt;&gt;"",C85/Instructions!F$41,"")</f>
        <v/>
      </c>
      <c r="E85" s="99" t="str">
        <f ca="1">IF(C85&lt;&gt;"", 'Durango session calcs'!H$2* 'Durango session calcs'!$H$4*OFFSET(A26,0,Instructions!H$21-1,1,1),"")</f>
        <v/>
      </c>
      <c r="F85" s="99" t="str">
        <f>IF(C85&lt;&gt;"", 'Durango session calcs'!H$2* 'Durango session calcs'!$H$4*S85,"")</f>
        <v/>
      </c>
      <c r="G85" s="99" t="str">
        <f ca="1">IF(C85&lt;&gt;"",E85*(((OFFSET(A26,0,Instructions!H$21,1,1)/OFFSET(A26,0,Instructions!H$21-1,1,1))/2)+'Durango session calcs'!R$8),"")</f>
        <v/>
      </c>
      <c r="H85" s="96" t="str">
        <f t="shared" si="2"/>
        <v/>
      </c>
      <c r="I85" s="96" t="str">
        <f t="shared" si="1"/>
        <v/>
      </c>
      <c r="J85" s="35" t="str">
        <f t="shared" si="3"/>
        <v/>
      </c>
      <c r="K85" s="96" t="str">
        <f t="shared" si="4"/>
        <v/>
      </c>
      <c r="L85" s="35" t="str">
        <f t="shared" si="5"/>
        <v/>
      </c>
      <c r="M85" s="112" t="str">
        <f>IF(C85&lt;&gt;"", 1/Instructions!C$40*LN(1+(Instructions!C$40*Instructions!C$38*Instructions!C$41*(B85/D85)/F85))/1000000, "")</f>
        <v/>
      </c>
      <c r="N85" s="113" t="str">
        <f>IF(C85&lt;&gt;"",IF(B85=0,(1/Instructions!C$40*LN(1+(Instructions!C$40*Instructions!C$38*Instructions!C$41*(3/D85)/E85))/1000000)/2,M85*(((1/B85)+(G85/E85)^2+(Instructions!C$39/Instructions!C$38)^2))^0.5),"")</f>
        <v/>
      </c>
      <c r="O85" s="93" t="str">
        <f ca="1">IF(C85&lt;&gt;"",(OFFSET(A26,0,Instructions!C$21-1,1,1)/OFFSET(A26,0,Instructions!D$21-1,1,1))/Instructions!$E$32,"")</f>
        <v/>
      </c>
      <c r="P85" s="101" t="str">
        <f ca="1">IF(C85&lt;&gt;"",O85*(((OFFSET(A26,0,Instructions!C$21,1,1)/(OFFSET(A26,0,Instructions!C$21-1,1,1))))+((((OFFSET(A26,0,Instructions!D$21,1,1)/(OFFSET(A26,0,Instructions!D$21-1,1,1))))))),"")</f>
        <v/>
      </c>
      <c r="Q85" s="25" t="str">
        <f>IF(C85&lt;&gt;"", Instructions!$B$53*C85*F85, "")</f>
        <v/>
      </c>
      <c r="R85" s="117"/>
      <c r="S85" s="115"/>
      <c r="T85" s="35"/>
      <c r="U85" s="85"/>
      <c r="V85" s="41"/>
      <c r="W85" s="78"/>
    </row>
    <row r="86" spans="1:23" s="25" customFormat="1" x14ac:dyDescent="0.25">
      <c r="A86" s="46" t="str">
        <f t="shared" si="0"/>
        <v/>
      </c>
      <c r="B86" s="41"/>
      <c r="C86" s="51"/>
      <c r="D86" s="103" t="str">
        <f>IF(C86&lt;&gt;"",C86/Instructions!F$41,"")</f>
        <v/>
      </c>
      <c r="E86" s="99" t="str">
        <f ca="1">IF(C86&lt;&gt;"", 'Durango session calcs'!H$2* 'Durango session calcs'!$H$4*OFFSET(A27,0,Instructions!H$21-1,1,1),"")</f>
        <v/>
      </c>
      <c r="F86" s="99" t="str">
        <f>IF(C86&lt;&gt;"", 'Durango session calcs'!H$2* 'Durango session calcs'!$H$4*S86,"")</f>
        <v/>
      </c>
      <c r="G86" s="99" t="str">
        <f ca="1">IF(C86&lt;&gt;"",E86*(((OFFSET(A27,0,Instructions!H$21,1,1)/OFFSET(A27,0,Instructions!H$21-1,1,1))/2)+'Durango session calcs'!R$8),"")</f>
        <v/>
      </c>
      <c r="H86" s="96" t="str">
        <f t="shared" si="2"/>
        <v/>
      </c>
      <c r="I86" s="96" t="str">
        <f t="shared" si="1"/>
        <v/>
      </c>
      <c r="J86" s="35" t="str">
        <f t="shared" si="3"/>
        <v/>
      </c>
      <c r="K86" s="96" t="str">
        <f t="shared" si="4"/>
        <v/>
      </c>
      <c r="L86" s="35" t="str">
        <f t="shared" si="5"/>
        <v/>
      </c>
      <c r="M86" s="112" t="str">
        <f>IF(C86&lt;&gt;"", 1/Instructions!C$40*LN(1+(Instructions!C$40*Instructions!C$38*Instructions!C$41*(B86/D86)/F86))/1000000, "")</f>
        <v/>
      </c>
      <c r="N86" s="113" t="str">
        <f>IF(C86&lt;&gt;"",IF(B86=0,(1/Instructions!C$40*LN(1+(Instructions!C$40*Instructions!C$38*Instructions!C$41*(3/D86)/E86))/1000000)/2,M86*(((1/B86)+(G86/E86)^2+(Instructions!C$39/Instructions!C$38)^2))^0.5),"")</f>
        <v/>
      </c>
      <c r="O86" s="93" t="str">
        <f ca="1">IF(C86&lt;&gt;"",(OFFSET(A27,0,Instructions!C$21-1,1,1)/OFFSET(A27,0,Instructions!D$21-1,1,1))/Instructions!$E$32,"")</f>
        <v/>
      </c>
      <c r="P86" s="101" t="str">
        <f ca="1">IF(C86&lt;&gt;"",O86*(((OFFSET(A27,0,Instructions!C$21,1,1)/(OFFSET(A27,0,Instructions!C$21-1,1,1))))+((((OFFSET(A27,0,Instructions!D$21,1,1)/(OFFSET(A27,0,Instructions!D$21-1,1,1))))))),"")</f>
        <v/>
      </c>
      <c r="Q86" s="25" t="str">
        <f>IF(C86&lt;&gt;"", Instructions!$B$53*C86*F86, "")</f>
        <v/>
      </c>
      <c r="R86" s="117"/>
      <c r="S86" s="115"/>
      <c r="T86" s="35"/>
      <c r="U86" s="85"/>
      <c r="V86" s="41"/>
      <c r="W86" s="78"/>
    </row>
    <row r="87" spans="1:23" s="25" customFormat="1" x14ac:dyDescent="0.25">
      <c r="A87" s="46" t="str">
        <f t="shared" si="0"/>
        <v/>
      </c>
      <c r="B87" s="41"/>
      <c r="C87" s="51"/>
      <c r="D87" s="103" t="str">
        <f>IF(C87&lt;&gt;"",C87/Instructions!F$41,"")</f>
        <v/>
      </c>
      <c r="E87" s="99" t="str">
        <f ca="1">IF(C87&lt;&gt;"", 'Durango session calcs'!H$2* 'Durango session calcs'!$H$4*OFFSET(A28,0,Instructions!H$21-1,1,1),"")</f>
        <v/>
      </c>
      <c r="F87" s="99" t="str">
        <f>IF(C87&lt;&gt;"", 'Durango session calcs'!H$2* 'Durango session calcs'!$H$4*S87,"")</f>
        <v/>
      </c>
      <c r="G87" s="99" t="str">
        <f ca="1">IF(C87&lt;&gt;"",E87*(((OFFSET(A28,0,Instructions!H$21,1,1)/OFFSET(A28,0,Instructions!H$21-1,1,1))/2)+'Durango session calcs'!R$8),"")</f>
        <v/>
      </c>
      <c r="H87" s="96" t="str">
        <f t="shared" si="2"/>
        <v/>
      </c>
      <c r="I87" s="96" t="str">
        <f t="shared" si="1"/>
        <v/>
      </c>
      <c r="J87" s="35" t="str">
        <f t="shared" si="3"/>
        <v/>
      </c>
      <c r="K87" s="96" t="str">
        <f t="shared" si="4"/>
        <v/>
      </c>
      <c r="L87" s="35" t="str">
        <f t="shared" si="5"/>
        <v/>
      </c>
      <c r="M87" s="112" t="str">
        <f>IF(C87&lt;&gt;"", 1/Instructions!C$40*LN(1+(Instructions!C$40*Instructions!C$38*Instructions!C$41*(B87/D87)/F87))/1000000, "")</f>
        <v/>
      </c>
      <c r="N87" s="113" t="str">
        <f>IF(C87&lt;&gt;"",IF(B87=0,(1/Instructions!C$40*LN(1+(Instructions!C$40*Instructions!C$38*Instructions!C$41*(3/D87)/E87))/1000000)/2,M87*(((1/B87)+(G87/E87)^2+(Instructions!C$39/Instructions!C$38)^2))^0.5),"")</f>
        <v/>
      </c>
      <c r="O87" s="93" t="str">
        <f ca="1">IF(C87&lt;&gt;"",(OFFSET(A28,0,Instructions!C$21-1,1,1)/OFFSET(A28,0,Instructions!D$21-1,1,1))/Instructions!$E$32,"")</f>
        <v/>
      </c>
      <c r="P87" s="101" t="str">
        <f ca="1">IF(C87&lt;&gt;"",O87*(((OFFSET(A28,0,Instructions!C$21,1,1)/(OFFSET(A28,0,Instructions!C$21-1,1,1))))+((((OFFSET(A28,0,Instructions!D$21,1,1)/(OFFSET(A28,0,Instructions!D$21-1,1,1))))))),"")</f>
        <v/>
      </c>
      <c r="Q87" s="25" t="str">
        <f>IF(C87&lt;&gt;"", Instructions!$B$53*C87*F87, "")</f>
        <v/>
      </c>
      <c r="R87" s="117"/>
      <c r="S87" s="115"/>
      <c r="T87" s="35"/>
      <c r="U87" s="85"/>
      <c r="V87" s="41"/>
      <c r="W87" s="78"/>
    </row>
    <row r="88" spans="1:23" s="25" customFormat="1" x14ac:dyDescent="0.25">
      <c r="A88" s="46" t="str">
        <f t="shared" si="0"/>
        <v/>
      </c>
      <c r="B88" s="41"/>
      <c r="C88" s="51"/>
      <c r="D88" s="103" t="str">
        <f>IF(C88&lt;&gt;"",C88/Instructions!F$41,"")</f>
        <v/>
      </c>
      <c r="E88" s="99" t="str">
        <f ca="1">IF(C88&lt;&gt;"", 'Durango session calcs'!H$2* 'Durango session calcs'!$H$4*OFFSET(A29,0,Instructions!H$21-1,1,1),"")</f>
        <v/>
      </c>
      <c r="F88" s="99" t="str">
        <f>IF(C88&lt;&gt;"", 'Durango session calcs'!H$2* 'Durango session calcs'!$H$4*S88,"")</f>
        <v/>
      </c>
      <c r="G88" s="99" t="str">
        <f ca="1">IF(C88&lt;&gt;"",E88*(((OFFSET(A29,0,Instructions!H$21,1,1)/OFFSET(A29,0,Instructions!H$21-1,1,1))/2)+'Durango session calcs'!R$8),"")</f>
        <v/>
      </c>
      <c r="H88" s="96" t="str">
        <f t="shared" si="2"/>
        <v/>
      </c>
      <c r="I88" s="96" t="str">
        <f t="shared" si="1"/>
        <v/>
      </c>
      <c r="J88" s="35" t="str">
        <f t="shared" si="3"/>
        <v/>
      </c>
      <c r="K88" s="96" t="str">
        <f t="shared" si="4"/>
        <v/>
      </c>
      <c r="L88" s="35" t="str">
        <f t="shared" si="5"/>
        <v/>
      </c>
      <c r="M88" s="112" t="str">
        <f>IF(C88&lt;&gt;"", 1/Instructions!C$40*LN(1+(Instructions!C$40*Instructions!C$38*Instructions!C$41*(B88/D88)/F88))/1000000, "")</f>
        <v/>
      </c>
      <c r="N88" s="113" t="str">
        <f>IF(C88&lt;&gt;"",IF(B88=0,(1/Instructions!C$40*LN(1+(Instructions!C$40*Instructions!C$38*Instructions!C$41*(3/D88)/E88))/1000000)/2,M88*(((1/B88)+(G88/E88)^2+(Instructions!C$39/Instructions!C$38)^2))^0.5),"")</f>
        <v/>
      </c>
      <c r="O88" s="93" t="str">
        <f ca="1">IF(C88&lt;&gt;"",(OFFSET(A29,0,Instructions!C$21-1,1,1)/OFFSET(A29,0,Instructions!D$21-1,1,1))/Instructions!$E$32,"")</f>
        <v/>
      </c>
      <c r="P88" s="101" t="str">
        <f ca="1">IF(C88&lt;&gt;"",O88*(((OFFSET(A29,0,Instructions!C$21,1,1)/(OFFSET(A29,0,Instructions!C$21-1,1,1))))+((((OFFSET(A29,0,Instructions!D$21,1,1)/(OFFSET(A29,0,Instructions!D$21-1,1,1))))))),"")</f>
        <v/>
      </c>
      <c r="Q88" s="25" t="str">
        <f>IF(C88&lt;&gt;"", Instructions!$B$53*C88*F88, "")</f>
        <v/>
      </c>
      <c r="R88" s="117"/>
      <c r="S88" s="115"/>
      <c r="T88" s="35"/>
      <c r="U88" s="85"/>
      <c r="V88" s="41"/>
      <c r="W88" s="78"/>
    </row>
    <row r="89" spans="1:23" s="25" customFormat="1" x14ac:dyDescent="0.25">
      <c r="A89" s="46" t="str">
        <f t="shared" si="0"/>
        <v/>
      </c>
      <c r="B89" s="41"/>
      <c r="C89" s="51"/>
      <c r="D89" s="103" t="str">
        <f>IF(C89&lt;&gt;"",C89/Instructions!F$41,"")</f>
        <v/>
      </c>
      <c r="E89" s="99" t="str">
        <f ca="1">IF(C89&lt;&gt;"", 'Durango session calcs'!H$2* 'Durango session calcs'!$H$4*OFFSET(A30,0,Instructions!H$21-1,1,1),"")</f>
        <v/>
      </c>
      <c r="F89" s="99" t="str">
        <f>IF(C89&lt;&gt;"", 'Durango session calcs'!H$2* 'Durango session calcs'!$H$4*S89,"")</f>
        <v/>
      </c>
      <c r="G89" s="99" t="str">
        <f ca="1">IF(C89&lt;&gt;"",E89*(((OFFSET(A30,0,Instructions!H$21,1,1)/OFFSET(A30,0,Instructions!H$21-1,1,1))/2)+'Durango session calcs'!R$8),"")</f>
        <v/>
      </c>
      <c r="H89" s="96" t="str">
        <f t="shared" si="2"/>
        <v/>
      </c>
      <c r="I89" s="96" t="str">
        <f t="shared" si="1"/>
        <v/>
      </c>
      <c r="J89" s="35" t="str">
        <f t="shared" si="3"/>
        <v/>
      </c>
      <c r="K89" s="96" t="str">
        <f t="shared" si="4"/>
        <v/>
      </c>
      <c r="L89" s="35" t="str">
        <f t="shared" si="5"/>
        <v/>
      </c>
      <c r="M89" s="112" t="str">
        <f>IF(C89&lt;&gt;"", 1/Instructions!C$40*LN(1+(Instructions!C$40*Instructions!C$38*Instructions!C$41*(B89/D89)/F89))/1000000, "")</f>
        <v/>
      </c>
      <c r="N89" s="113" t="str">
        <f>IF(C89&lt;&gt;"",IF(B89=0,(1/Instructions!C$40*LN(1+(Instructions!C$40*Instructions!C$38*Instructions!C$41*(3/D89)/E89))/1000000)/2,M89*(((1/B89)+(G89/E89)^2+(Instructions!C$39/Instructions!C$38)^2))^0.5),"")</f>
        <v/>
      </c>
      <c r="O89" s="93" t="str">
        <f ca="1">IF(C89&lt;&gt;"",(OFFSET(A30,0,Instructions!C$21-1,1,1)/OFFSET(A30,0,Instructions!D$21-1,1,1))/Instructions!$E$32,"")</f>
        <v/>
      </c>
      <c r="P89" s="101" t="str">
        <f ca="1">IF(C89&lt;&gt;"",O89*(((OFFSET(A30,0,Instructions!C$21,1,1)/(OFFSET(A30,0,Instructions!C$21-1,1,1))))+((((OFFSET(A30,0,Instructions!D$21,1,1)/(OFFSET(A30,0,Instructions!D$21-1,1,1))))))),"")</f>
        <v/>
      </c>
      <c r="Q89" s="25" t="str">
        <f>IF(C89&lt;&gt;"", Instructions!$B$53*C89*F89, "")</f>
        <v/>
      </c>
      <c r="R89" s="117"/>
      <c r="S89" s="115"/>
      <c r="T89" s="35"/>
      <c r="U89" s="85"/>
      <c r="V89" s="41"/>
      <c r="W89" s="78"/>
    </row>
    <row r="90" spans="1:23" s="25" customFormat="1" x14ac:dyDescent="0.25">
      <c r="A90" s="46" t="str">
        <f t="shared" si="0"/>
        <v/>
      </c>
      <c r="B90" s="41"/>
      <c r="C90" s="51"/>
      <c r="D90" s="103" t="str">
        <f>IF(C90&lt;&gt;"",C90/Instructions!F$41,"")</f>
        <v/>
      </c>
      <c r="E90" s="99" t="str">
        <f ca="1">IF(C90&lt;&gt;"", 'Durango session calcs'!H$2* 'Durango session calcs'!$H$4*OFFSET(A31,0,Instructions!H$21-1,1,1),"")</f>
        <v/>
      </c>
      <c r="F90" s="99" t="str">
        <f>IF(C90&lt;&gt;"", 'Durango session calcs'!H$2* 'Durango session calcs'!$H$4*S90,"")</f>
        <v/>
      </c>
      <c r="G90" s="99" t="str">
        <f ca="1">IF(C90&lt;&gt;"",E90*(((OFFSET(A31,0,Instructions!H$21,1,1)/OFFSET(A31,0,Instructions!H$21-1,1,1))/2)+'Durango session calcs'!R$8),"")</f>
        <v/>
      </c>
      <c r="H90" s="96" t="str">
        <f t="shared" si="2"/>
        <v/>
      </c>
      <c r="I90" s="96" t="str">
        <f t="shared" si="1"/>
        <v/>
      </c>
      <c r="J90" s="35" t="str">
        <f t="shared" si="3"/>
        <v/>
      </c>
      <c r="K90" s="96" t="str">
        <f t="shared" si="4"/>
        <v/>
      </c>
      <c r="L90" s="35" t="str">
        <f t="shared" si="5"/>
        <v/>
      </c>
      <c r="M90" s="112" t="str">
        <f>IF(C90&lt;&gt;"", 1/Instructions!C$40*LN(1+(Instructions!C$40*Instructions!C$38*Instructions!C$41*(B90/D90)/F90))/1000000, "")</f>
        <v/>
      </c>
      <c r="N90" s="113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3" t="str">
        <f ca="1">IF(C90&lt;&gt;"",(OFFSET(A31,0,Instructions!C$21-1,1,1)/OFFSET(A31,0,Instructions!D$21-1,1,1))/Instructions!$E$32,"")</f>
        <v/>
      </c>
      <c r="P90" s="101" t="str">
        <f ca="1">IF(C90&lt;&gt;"",O90*(((OFFSET(A31,0,Instructions!C$21,1,1)/(OFFSET(A31,0,Instructions!C$21-1,1,1))))+((((OFFSET(A31,0,Instructions!D$21,1,1)/(OFFSET(A31,0,Instructions!D$21-1,1,1))))))),"")</f>
        <v/>
      </c>
      <c r="Q90" s="25" t="str">
        <f>IF(C90&lt;&gt;"", Instructions!$B$53*C90*F90, "")</f>
        <v/>
      </c>
      <c r="R90" s="117"/>
      <c r="S90" s="115"/>
      <c r="T90" s="35"/>
      <c r="U90" s="85"/>
      <c r="V90" s="41"/>
      <c r="W90" s="78"/>
    </row>
    <row r="91" spans="1:23" s="25" customFormat="1" x14ac:dyDescent="0.25">
      <c r="A91" s="46" t="str">
        <f t="shared" si="0"/>
        <v/>
      </c>
      <c r="B91" s="41"/>
      <c r="C91" s="51"/>
      <c r="D91" s="103" t="str">
        <f>IF(C91&lt;&gt;"",C91/Instructions!F$41,"")</f>
        <v/>
      </c>
      <c r="E91" s="99" t="str">
        <f ca="1">IF(C91&lt;&gt;"", 'Durango session calcs'!H$2* 'Durango session calcs'!$H$4*OFFSET(A32,0,Instructions!H$21-1,1,1),"")</f>
        <v/>
      </c>
      <c r="F91" s="99" t="str">
        <f>IF(C91&lt;&gt;"", 'Durango session calcs'!H$2* 'Durango session calcs'!$H$4*S91,"")</f>
        <v/>
      </c>
      <c r="G91" s="99" t="str">
        <f ca="1">IF(C91&lt;&gt;"",E91*(((OFFSET(A32,0,Instructions!H$21,1,1)/OFFSET(A32,0,Instructions!H$21-1,1,1))/2)+'Durango session calcs'!R$8),"")</f>
        <v/>
      </c>
      <c r="H91" s="96" t="str">
        <f t="shared" si="2"/>
        <v/>
      </c>
      <c r="I91" s="96" t="str">
        <f t="shared" si="1"/>
        <v/>
      </c>
      <c r="J91" s="35" t="str">
        <f t="shared" si="3"/>
        <v/>
      </c>
      <c r="K91" s="96" t="str">
        <f t="shared" si="4"/>
        <v/>
      </c>
      <c r="L91" s="35" t="str">
        <f t="shared" si="5"/>
        <v/>
      </c>
      <c r="M91" s="112" t="str">
        <f>IF(C91&lt;&gt;"", 1/Instructions!C$40*LN(1+(Instructions!C$40*Instructions!C$38*Instructions!C$41*(B91/D91)/F91))/1000000, "")</f>
        <v/>
      </c>
      <c r="N91" s="113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3" t="str">
        <f ca="1">IF(C91&lt;&gt;"",(OFFSET(A32,0,Instructions!C$21-1,1,1)/OFFSET(A32,0,Instructions!D$21-1,1,1))/Instructions!$E$32,"")</f>
        <v/>
      </c>
      <c r="P91" s="101" t="str">
        <f ca="1">IF(C91&lt;&gt;"",O91*(((OFFSET(A32,0,Instructions!C$21,1,1)/(OFFSET(A32,0,Instructions!C$21-1,1,1))))+((((OFFSET(A32,0,Instructions!D$21,1,1)/(OFFSET(A32,0,Instructions!D$21-1,1,1))))))),"")</f>
        <v/>
      </c>
      <c r="Q91" s="25" t="str">
        <f>IF(C91&lt;&gt;"", Instructions!$B$53*C91*F91, "")</f>
        <v/>
      </c>
      <c r="R91" s="117"/>
      <c r="S91" s="115"/>
      <c r="T91" s="35"/>
      <c r="U91" s="85"/>
      <c r="V91" s="41"/>
      <c r="W91" s="78"/>
    </row>
    <row r="92" spans="1:23" s="25" customFormat="1" x14ac:dyDescent="0.25">
      <c r="A92" s="46" t="str">
        <f t="shared" si="0"/>
        <v/>
      </c>
      <c r="B92" s="41"/>
      <c r="C92" s="51"/>
      <c r="D92" s="103" t="str">
        <f>IF(C92&lt;&gt;"",C92/Instructions!F$41,"")</f>
        <v/>
      </c>
      <c r="E92" s="99" t="str">
        <f ca="1">IF(C92&lt;&gt;"", 'Durango session calcs'!H$2* 'Durango session calcs'!$H$4*OFFSET(A33,0,Instructions!H$21-1,1,1),"")</f>
        <v/>
      </c>
      <c r="F92" s="99" t="str">
        <f>IF(C92&lt;&gt;"", 'Durango session calcs'!H$2* 'Durango session calcs'!$H$4*S92,"")</f>
        <v/>
      </c>
      <c r="G92" s="99" t="str">
        <f ca="1">IF(C92&lt;&gt;"",E92*(((OFFSET(A33,0,Instructions!H$21,1,1)/OFFSET(A33,0,Instructions!H$21-1,1,1))/2)+'Durango session calcs'!R$8),"")</f>
        <v/>
      </c>
      <c r="H92" s="96" t="str">
        <f t="shared" si="2"/>
        <v/>
      </c>
      <c r="I92" s="96" t="str">
        <f t="shared" si="1"/>
        <v/>
      </c>
      <c r="J92" s="35" t="str">
        <f t="shared" si="3"/>
        <v/>
      </c>
      <c r="K92" s="96" t="str">
        <f t="shared" si="4"/>
        <v/>
      </c>
      <c r="L92" s="35" t="str">
        <f t="shared" si="5"/>
        <v/>
      </c>
      <c r="M92" s="112" t="str">
        <f>IF(C92&lt;&gt;"", 1/Instructions!C$40*LN(1+(Instructions!C$40*Instructions!C$38*Instructions!C$41*(B92/D92)/F92))/1000000, "")</f>
        <v/>
      </c>
      <c r="N92" s="113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3" t="str">
        <f ca="1">IF(C92&lt;&gt;"",(OFFSET(A33,0,Instructions!C$21-1,1,1)/OFFSET(A33,0,Instructions!D$21-1,1,1))/Instructions!$E$32,"")</f>
        <v/>
      </c>
      <c r="P92" s="101" t="str">
        <f ca="1">IF(C92&lt;&gt;"",O92*(((OFFSET(A33,0,Instructions!C$21,1,1)/(OFFSET(A33,0,Instructions!C$21-1,1,1))))+((((OFFSET(A33,0,Instructions!D$21,1,1)/(OFFSET(A33,0,Instructions!D$21-1,1,1))))))),"")</f>
        <v/>
      </c>
      <c r="Q92" s="25" t="str">
        <f>IF(C92&lt;&gt;"", Instructions!$B$53*C92*F92, "")</f>
        <v/>
      </c>
      <c r="R92" s="117"/>
      <c r="S92" s="115"/>
      <c r="T92" s="35"/>
      <c r="U92" s="85"/>
      <c r="V92" s="41"/>
      <c r="W92" s="78"/>
    </row>
    <row r="93" spans="1:23" s="25" customFormat="1" x14ac:dyDescent="0.25">
      <c r="A93" s="46" t="str">
        <f t="shared" si="0"/>
        <v/>
      </c>
      <c r="B93" s="41"/>
      <c r="C93" s="51"/>
      <c r="D93" s="103" t="str">
        <f>IF(C93&lt;&gt;"",C93/Instructions!F$41,"")</f>
        <v/>
      </c>
      <c r="E93" s="99" t="str">
        <f ca="1">IF(C93&lt;&gt;"", 'Durango session calcs'!H$2* 'Durango session calcs'!$H$4*OFFSET(A34,0,Instructions!H$21-1,1,1),"")</f>
        <v/>
      </c>
      <c r="F93" s="99" t="str">
        <f>IF(C93&lt;&gt;"", 'Durango session calcs'!H$2* 'Durango session calcs'!$H$4*S93,"")</f>
        <v/>
      </c>
      <c r="G93" s="99" t="str">
        <f ca="1">IF(C93&lt;&gt;"",E93*(((OFFSET(A34,0,Instructions!H$21,1,1)/OFFSET(A34,0,Instructions!H$21-1,1,1))/2)+'Durango session calcs'!R$8),"")</f>
        <v/>
      </c>
      <c r="H93" s="96" t="str">
        <f t="shared" si="2"/>
        <v/>
      </c>
      <c r="I93" s="96" t="str">
        <f t="shared" si="1"/>
        <v/>
      </c>
      <c r="J93" s="35" t="str">
        <f t="shared" si="3"/>
        <v/>
      </c>
      <c r="K93" s="96" t="str">
        <f t="shared" si="4"/>
        <v/>
      </c>
      <c r="L93" s="35" t="str">
        <f t="shared" si="5"/>
        <v/>
      </c>
      <c r="M93" s="112" t="str">
        <f>IF(C93&lt;&gt;"", 1/Instructions!C$40*LN(1+(Instructions!C$40*Instructions!C$38*Instructions!C$41*(B93/D93)/F93))/1000000, "")</f>
        <v/>
      </c>
      <c r="N93" s="113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3" t="str">
        <f ca="1">IF(C93&lt;&gt;"",(OFFSET(A34,0,Instructions!C$21-1,1,1)/OFFSET(A34,0,Instructions!D$21-1,1,1))/Instructions!$E$32,"")</f>
        <v/>
      </c>
      <c r="P93" s="101" t="str">
        <f ca="1">IF(C93&lt;&gt;"",O93*(((OFFSET(A34,0,Instructions!C$21,1,1)/(OFFSET(A34,0,Instructions!C$21-1,1,1))))+((((OFFSET(A34,0,Instructions!D$21,1,1)/(OFFSET(A34,0,Instructions!D$21-1,1,1))))))),"")</f>
        <v/>
      </c>
      <c r="Q93" s="25" t="str">
        <f>IF(C93&lt;&gt;"", Instructions!$B$53*C93*F93, "")</f>
        <v/>
      </c>
      <c r="R93" s="117"/>
      <c r="S93" s="115"/>
      <c r="T93" s="35"/>
      <c r="U93" s="85"/>
      <c r="V93" s="41"/>
      <c r="W93" s="78"/>
    </row>
    <row r="94" spans="1:23" s="25" customFormat="1" x14ac:dyDescent="0.25">
      <c r="A94" s="46" t="str">
        <f t="shared" si="0"/>
        <v/>
      </c>
      <c r="B94" s="41"/>
      <c r="C94" s="51"/>
      <c r="D94" s="103" t="str">
        <f>IF(C94&lt;&gt;"",C94/Instructions!F$41,"")</f>
        <v/>
      </c>
      <c r="E94" s="99" t="str">
        <f ca="1">IF(C94&lt;&gt;"", 'Durango session calcs'!H$2* 'Durango session calcs'!$H$4*OFFSET(A35,0,Instructions!H$21-1,1,1),"")</f>
        <v/>
      </c>
      <c r="F94" s="99" t="str">
        <f>IF(C94&lt;&gt;"", 'Durango session calcs'!H$2* 'Durango session calcs'!$H$4*S94,"")</f>
        <v/>
      </c>
      <c r="G94" s="99" t="str">
        <f ca="1">IF(C94&lt;&gt;"",E94*(((OFFSET(A35,0,Instructions!H$21,1,1)/OFFSET(A35,0,Instructions!H$21-1,1,1))/2)+'Durango session calcs'!R$8),"")</f>
        <v/>
      </c>
      <c r="H94" s="96" t="str">
        <f t="shared" si="2"/>
        <v/>
      </c>
      <c r="I94" s="96" t="str">
        <f t="shared" si="1"/>
        <v/>
      </c>
      <c r="J94" s="35" t="str">
        <f t="shared" si="3"/>
        <v/>
      </c>
      <c r="K94" s="96" t="str">
        <f t="shared" si="4"/>
        <v/>
      </c>
      <c r="L94" s="35" t="str">
        <f t="shared" si="5"/>
        <v/>
      </c>
      <c r="M94" s="112" t="str">
        <f>IF(C94&lt;&gt;"", 1/Instructions!C$40*LN(1+(Instructions!C$40*Instructions!C$38*Instructions!C$41*(B94/D94)/F94))/1000000, "")</f>
        <v/>
      </c>
      <c r="N94" s="113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3" t="str">
        <f ca="1">IF(C94&lt;&gt;"",(OFFSET(A35,0,Instructions!C$21-1,1,1)/OFFSET(A35,0,Instructions!D$21-1,1,1))/Instructions!$E$32,"")</f>
        <v/>
      </c>
      <c r="P94" s="101" t="str">
        <f ca="1">IF(C94&lt;&gt;"",O94*(((OFFSET(A35,0,Instructions!C$21,1,1)/(OFFSET(A35,0,Instructions!C$21-1,1,1))))+((((OFFSET(A35,0,Instructions!D$21,1,1)/(OFFSET(A35,0,Instructions!D$21-1,1,1))))))),"")</f>
        <v/>
      </c>
      <c r="Q94" s="25" t="str">
        <f>IF(C94&lt;&gt;"", Instructions!$B$53*C94*F94, "")</f>
        <v/>
      </c>
      <c r="R94" s="117"/>
      <c r="S94" s="115"/>
      <c r="T94" s="35"/>
      <c r="U94" s="85"/>
      <c r="V94" s="41"/>
      <c r="W94" s="78"/>
    </row>
    <row r="95" spans="1:23" s="25" customFormat="1" x14ac:dyDescent="0.25">
      <c r="A95" s="46" t="str">
        <f t="shared" si="0"/>
        <v/>
      </c>
      <c r="B95" s="41"/>
      <c r="C95" s="51"/>
      <c r="D95" s="103" t="str">
        <f>IF(C95&lt;&gt;"",C95/Instructions!F$41,"")</f>
        <v/>
      </c>
      <c r="E95" s="99" t="str">
        <f ca="1">IF(C95&lt;&gt;"", 'Durango session calcs'!H$2* 'Durango session calcs'!$H$4*OFFSET(A36,0,Instructions!H$21-1,1,1),"")</f>
        <v/>
      </c>
      <c r="F95" s="99" t="str">
        <f>IF(C95&lt;&gt;"", 'Durango session calcs'!H$2* 'Durango session calcs'!$H$4*S95,"")</f>
        <v/>
      </c>
      <c r="G95" s="99" t="str">
        <f ca="1">IF(C95&lt;&gt;"",E95*(((OFFSET(A36,0,Instructions!H$21,1,1)/OFFSET(A36,0,Instructions!H$21-1,1,1))/2)+'Durango session calcs'!R$8),"")</f>
        <v/>
      </c>
      <c r="H95" s="96" t="str">
        <f t="shared" si="2"/>
        <v/>
      </c>
      <c r="I95" s="96" t="str">
        <f t="shared" si="1"/>
        <v/>
      </c>
      <c r="J95" s="35" t="str">
        <f t="shared" si="3"/>
        <v/>
      </c>
      <c r="K95" s="96" t="str">
        <f t="shared" si="4"/>
        <v/>
      </c>
      <c r="L95" s="35" t="str">
        <f t="shared" si="5"/>
        <v/>
      </c>
      <c r="M95" s="112" t="str">
        <f>IF(C95&lt;&gt;"", 1/Instructions!C$40*LN(1+(Instructions!C$40*Instructions!C$38*Instructions!C$41*(B95/D95)/F95))/1000000, "")</f>
        <v/>
      </c>
      <c r="N95" s="113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3" t="str">
        <f ca="1">IF(C95&lt;&gt;"",(OFFSET(A36,0,Instructions!C$21-1,1,1)/OFFSET(A36,0,Instructions!D$21-1,1,1))/Instructions!$E$32,"")</f>
        <v/>
      </c>
      <c r="P95" s="101" t="str">
        <f ca="1">IF(C95&lt;&gt;"",O95*(((OFFSET(A36,0,Instructions!C$21,1,1)/(OFFSET(A36,0,Instructions!C$21-1,1,1))))+((((OFFSET(A36,0,Instructions!D$21,1,1)/(OFFSET(A36,0,Instructions!D$21-1,1,1))))))),"")</f>
        <v/>
      </c>
      <c r="Q95" s="25" t="str">
        <f>IF(C95&lt;&gt;"", Instructions!$B$53*C95*F95, "")</f>
        <v/>
      </c>
      <c r="R95" s="117"/>
      <c r="S95" s="115"/>
      <c r="T95" s="35"/>
      <c r="U95" s="85"/>
      <c r="V95" s="41"/>
      <c r="W95" s="78"/>
    </row>
    <row r="96" spans="1:23" s="25" customFormat="1" x14ac:dyDescent="0.25">
      <c r="A96" s="46" t="str">
        <f t="shared" si="0"/>
        <v/>
      </c>
      <c r="B96" s="41"/>
      <c r="C96" s="51"/>
      <c r="D96" s="103" t="str">
        <f>IF(C96&lt;&gt;"",C96/Instructions!F$41,"")</f>
        <v/>
      </c>
      <c r="E96" s="99" t="str">
        <f ca="1">IF(C96&lt;&gt;"", 'Durango session calcs'!H$2* 'Durango session calcs'!$H$4*OFFSET(A37,0,Instructions!H$21-1,1,1),"")</f>
        <v/>
      </c>
      <c r="F96" s="99" t="str">
        <f>IF(C96&lt;&gt;"", 'Durango session calcs'!H$2* 'Durango session calcs'!$H$4*S96,"")</f>
        <v/>
      </c>
      <c r="G96" s="99" t="str">
        <f ca="1">IF(C96&lt;&gt;"",E96*(((OFFSET(A37,0,Instructions!H$21,1,1)/OFFSET(A37,0,Instructions!H$21-1,1,1))/2)+'Durango session calcs'!R$8),"")</f>
        <v/>
      </c>
      <c r="H96" s="96" t="str">
        <f t="shared" si="2"/>
        <v/>
      </c>
      <c r="I96" s="96" t="str">
        <f t="shared" si="1"/>
        <v/>
      </c>
      <c r="J96" s="35" t="str">
        <f t="shared" si="3"/>
        <v/>
      </c>
      <c r="K96" s="96" t="str">
        <f t="shared" si="4"/>
        <v/>
      </c>
      <c r="L96" s="35" t="str">
        <f t="shared" si="5"/>
        <v/>
      </c>
      <c r="M96" s="112" t="str">
        <f>IF(C96&lt;&gt;"", 1/Instructions!C$40*LN(1+(Instructions!C$40*Instructions!C$38*Instructions!C$41*(B96/D96)/F96))/1000000, "")</f>
        <v/>
      </c>
      <c r="N96" s="113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3" t="str">
        <f ca="1">IF(C96&lt;&gt;"",(OFFSET(A37,0,Instructions!C$21-1,1,1)/OFFSET(A37,0,Instructions!D$21-1,1,1))/Instructions!$E$32,"")</f>
        <v/>
      </c>
      <c r="P96" s="101" t="str">
        <f ca="1">IF(C96&lt;&gt;"",O96*(((OFFSET(A37,0,Instructions!C$21,1,1)/(OFFSET(A37,0,Instructions!C$21-1,1,1))))+((((OFFSET(A37,0,Instructions!D$21,1,1)/(OFFSET(A37,0,Instructions!D$21-1,1,1))))))),"")</f>
        <v/>
      </c>
      <c r="Q96" s="25" t="str">
        <f>IF(C96&lt;&gt;"", Instructions!$B$53*C96*F96, "")</f>
        <v/>
      </c>
      <c r="R96" s="117"/>
      <c r="S96" s="115"/>
      <c r="T96" s="35"/>
      <c r="U96" s="85"/>
      <c r="V96" s="41"/>
      <c r="W96" s="78"/>
    </row>
    <row r="97" spans="1:23" s="25" customFormat="1" x14ac:dyDescent="0.25">
      <c r="A97" s="46" t="str">
        <f t="shared" si="0"/>
        <v/>
      </c>
      <c r="B97" s="41"/>
      <c r="C97" s="51"/>
      <c r="D97" s="103" t="str">
        <f>IF(C97&lt;&gt;"",C97/Instructions!F$41,"")</f>
        <v/>
      </c>
      <c r="E97" s="99" t="str">
        <f ca="1">IF(C97&lt;&gt;"", 'Durango session calcs'!H$2* 'Durango session calcs'!$H$4*OFFSET(A38,0,Instructions!H$21-1,1,1),"")</f>
        <v/>
      </c>
      <c r="F97" s="99" t="str">
        <f>IF(C97&lt;&gt;"", 'Durango session calcs'!H$2* 'Durango session calcs'!$H$4*S97,"")</f>
        <v/>
      </c>
      <c r="G97" s="99" t="str">
        <f ca="1">IF(C97&lt;&gt;"",E97*(((OFFSET(A38,0,Instructions!H$21,1,1)/OFFSET(A38,0,Instructions!H$21-1,1,1))/2)+'Durango session calcs'!R$8),"")</f>
        <v/>
      </c>
      <c r="H97" s="96" t="str">
        <f t="shared" si="2"/>
        <v/>
      </c>
      <c r="I97" s="96" t="str">
        <f t="shared" si="1"/>
        <v/>
      </c>
      <c r="J97" s="35" t="str">
        <f t="shared" si="3"/>
        <v/>
      </c>
      <c r="K97" s="96" t="str">
        <f t="shared" si="4"/>
        <v/>
      </c>
      <c r="L97" s="35" t="str">
        <f t="shared" si="5"/>
        <v/>
      </c>
      <c r="M97" s="112" t="str">
        <f>IF(C97&lt;&gt;"", 1/Instructions!C$40*LN(1+(Instructions!C$40*Instructions!C$38*Instructions!C$41*(B97/D97)/F97))/1000000, "")</f>
        <v/>
      </c>
      <c r="N97" s="113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3" t="str">
        <f ca="1">IF(C97&lt;&gt;"",(OFFSET(A38,0,Instructions!C$21-1,1,1)/OFFSET(A38,0,Instructions!D$21-1,1,1))/Instructions!$E$32,"")</f>
        <v/>
      </c>
      <c r="P97" s="101" t="str">
        <f ca="1">IF(C97&lt;&gt;"",O97*(((OFFSET(A38,0,Instructions!C$21,1,1)/(OFFSET(A38,0,Instructions!C$21-1,1,1))))+((((OFFSET(A38,0,Instructions!D$21,1,1)/(OFFSET(A38,0,Instructions!D$21-1,1,1))))))),"")</f>
        <v/>
      </c>
      <c r="Q97" s="25" t="str">
        <f>IF(C97&lt;&gt;"", Instructions!$B$53*C97*F97, "")</f>
        <v/>
      </c>
      <c r="R97" s="117"/>
      <c r="S97" s="115"/>
      <c r="T97" s="35"/>
      <c r="U97" s="85"/>
      <c r="V97" s="41"/>
      <c r="W97" s="78"/>
    </row>
    <row r="98" spans="1:23" s="25" customFormat="1" x14ac:dyDescent="0.25">
      <c r="A98" s="46" t="str">
        <f t="shared" si="0"/>
        <v/>
      </c>
      <c r="B98" s="41"/>
      <c r="C98" s="51"/>
      <c r="D98" s="103" t="str">
        <f>IF(C98&lt;&gt;"",C98/Instructions!F$41,"")</f>
        <v/>
      </c>
      <c r="E98" s="99" t="str">
        <f ca="1">IF(C98&lt;&gt;"", 'Durango session calcs'!H$2* 'Durango session calcs'!$H$4*OFFSET(A39,0,Instructions!H$21-1,1,1),"")</f>
        <v/>
      </c>
      <c r="F98" s="99" t="str">
        <f>IF(C98&lt;&gt;"", 'Durango session calcs'!H$2* 'Durango session calcs'!$H$4*S98,"")</f>
        <v/>
      </c>
      <c r="G98" s="99" t="str">
        <f ca="1">IF(C98&lt;&gt;"",E98*(((OFFSET(A39,0,Instructions!H$21,1,1)/OFFSET(A39,0,Instructions!H$21-1,1,1))/2)+'Durango session calcs'!R$8),"")</f>
        <v/>
      </c>
      <c r="H98" s="96" t="str">
        <f t="shared" si="2"/>
        <v/>
      </c>
      <c r="I98" s="96" t="str">
        <f t="shared" si="1"/>
        <v/>
      </c>
      <c r="J98" s="35" t="str">
        <f t="shared" si="3"/>
        <v/>
      </c>
      <c r="K98" s="96" t="str">
        <f t="shared" si="4"/>
        <v/>
      </c>
      <c r="L98" s="35" t="str">
        <f t="shared" si="5"/>
        <v/>
      </c>
      <c r="M98" s="112" t="str">
        <f>IF(C98&lt;&gt;"", 1/Instructions!C$40*LN(1+(Instructions!C$40*Instructions!C$38*Instructions!C$41*(B98/D98)/F98))/1000000, "")</f>
        <v/>
      </c>
      <c r="N98" s="113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3" t="str">
        <f ca="1">IF(C98&lt;&gt;"",(OFFSET(A39,0,Instructions!C$21-1,1,1)/OFFSET(A39,0,Instructions!D$21-1,1,1))/Instructions!$E$32,"")</f>
        <v/>
      </c>
      <c r="P98" s="101" t="str">
        <f ca="1">IF(C98&lt;&gt;"",O98*(((OFFSET(A39,0,Instructions!C$21,1,1)/(OFFSET(A39,0,Instructions!C$21-1,1,1))))+((((OFFSET(A39,0,Instructions!D$21,1,1)/(OFFSET(A39,0,Instructions!D$21-1,1,1))))))),"")</f>
        <v/>
      </c>
      <c r="Q98" s="25" t="str">
        <f>IF(C98&lt;&gt;"", Instructions!$B$53*C98*F98, "")</f>
        <v/>
      </c>
      <c r="R98" s="117"/>
      <c r="S98" s="115"/>
      <c r="T98" s="35"/>
      <c r="U98" s="85"/>
      <c r="V98" s="41"/>
      <c r="W98" s="78"/>
    </row>
    <row r="99" spans="1:23" s="25" customFormat="1" x14ac:dyDescent="0.25">
      <c r="A99" s="46" t="str">
        <f t="shared" si="0"/>
        <v/>
      </c>
      <c r="B99" s="41"/>
      <c r="C99" s="51"/>
      <c r="D99" s="103" t="str">
        <f>IF(C99&lt;&gt;"",C99/Instructions!F$41,"")</f>
        <v/>
      </c>
      <c r="E99" s="99" t="str">
        <f ca="1">IF(C99&lt;&gt;"", 'Durango session calcs'!H$2* 'Durango session calcs'!$H$4*OFFSET(A40,0,Instructions!H$21-1,1,1),"")</f>
        <v/>
      </c>
      <c r="F99" s="99" t="str">
        <f>IF(C99&lt;&gt;"", 'Durango session calcs'!H$2* 'Durango session calcs'!$H$4*S99,"")</f>
        <v/>
      </c>
      <c r="G99" s="99" t="str">
        <f ca="1">IF(C99&lt;&gt;"",E99*(((OFFSET(A40,0,Instructions!H$21,1,1)/OFFSET(A40,0,Instructions!H$21-1,1,1))/2)+'Durango session calcs'!R$8),"")</f>
        <v/>
      </c>
      <c r="H99" s="96" t="str">
        <f t="shared" si="2"/>
        <v/>
      </c>
      <c r="I99" s="96" t="str">
        <f t="shared" si="1"/>
        <v/>
      </c>
      <c r="J99" s="35" t="str">
        <f t="shared" si="3"/>
        <v/>
      </c>
      <c r="K99" s="96" t="str">
        <f t="shared" si="4"/>
        <v/>
      </c>
      <c r="L99" s="35" t="str">
        <f t="shared" si="5"/>
        <v/>
      </c>
      <c r="M99" s="112" t="str">
        <f>IF(C99&lt;&gt;"", 1/Instructions!C$40*LN(1+(Instructions!C$40*Instructions!C$38*Instructions!C$41*(B99/D99)/F99))/1000000, "")</f>
        <v/>
      </c>
      <c r="N99" s="113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3" t="str">
        <f ca="1">IF(C99&lt;&gt;"",(OFFSET(A40,0,Instructions!C$21-1,1,1)/OFFSET(A40,0,Instructions!D$21-1,1,1))/Instructions!$E$32,"")</f>
        <v/>
      </c>
      <c r="P99" s="101" t="str">
        <f ca="1">IF(C99&lt;&gt;"",O99*(((OFFSET(A40,0,Instructions!C$21,1,1)/(OFFSET(A40,0,Instructions!C$21-1,1,1))))+((((OFFSET(A40,0,Instructions!D$21,1,1)/(OFFSET(A40,0,Instructions!D$21-1,1,1))))))),"")</f>
        <v/>
      </c>
      <c r="Q99" s="25" t="str">
        <f>IF(C99&lt;&gt;"", Instructions!$B$53*C99*F99, "")</f>
        <v/>
      </c>
      <c r="R99" s="117"/>
      <c r="S99" s="115"/>
      <c r="T99" s="35"/>
      <c r="U99" s="85"/>
      <c r="V99" s="41"/>
      <c r="W99" s="78"/>
    </row>
    <row r="100" spans="1:23" s="25" customFormat="1" x14ac:dyDescent="0.25">
      <c r="A100" s="46" t="str">
        <f t="shared" si="0"/>
        <v/>
      </c>
      <c r="B100" s="41"/>
      <c r="C100" s="51"/>
      <c r="D100" s="103" t="str">
        <f>IF(C100&lt;&gt;"",C100/Instructions!F$41,"")</f>
        <v/>
      </c>
      <c r="E100" s="99" t="str">
        <f ca="1">IF(C100&lt;&gt;"", 'Durango session calcs'!H$2* 'Durango session calcs'!$H$4*OFFSET(A41,0,Instructions!H$21-1,1,1),"")</f>
        <v/>
      </c>
      <c r="F100" s="99" t="str">
        <f>IF(C100&lt;&gt;"", 'Durango session calcs'!H$2* 'Durango session calcs'!$H$4*S100,"")</f>
        <v/>
      </c>
      <c r="G100" s="99" t="str">
        <f ca="1">IF(C100&lt;&gt;"",E100*(((OFFSET(A41,0,Instructions!H$21,1,1)/OFFSET(A41,0,Instructions!H$21-1,1,1))/2)+'Durango session calcs'!R$8),"")</f>
        <v/>
      </c>
      <c r="H100" s="96" t="str">
        <f t="shared" si="2"/>
        <v/>
      </c>
      <c r="I100" s="96" t="str">
        <f t="shared" si="1"/>
        <v/>
      </c>
      <c r="J100" s="35" t="str">
        <f t="shared" si="3"/>
        <v/>
      </c>
      <c r="K100" s="96" t="str">
        <f t="shared" si="4"/>
        <v/>
      </c>
      <c r="L100" s="35" t="str">
        <f t="shared" si="5"/>
        <v/>
      </c>
      <c r="M100" s="112" t="str">
        <f>IF(C100&lt;&gt;"", 1/Instructions!C$40*LN(1+(Instructions!C$40*Instructions!C$38*Instructions!C$41*(B100/D100)/F100))/1000000, "")</f>
        <v/>
      </c>
      <c r="N100" s="113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3" t="str">
        <f ca="1">IF(C100&lt;&gt;"",(OFFSET(A41,0,Instructions!C$21-1,1,1)/OFFSET(A41,0,Instructions!D$21-1,1,1))/Instructions!$E$32,"")</f>
        <v/>
      </c>
      <c r="P100" s="101" t="str">
        <f ca="1">IF(C100&lt;&gt;"",O100*(((OFFSET(A41,0,Instructions!C$21,1,1)/(OFFSET(A41,0,Instructions!C$21-1,1,1))))+((((OFFSET(A41,0,Instructions!D$21,1,1)/(OFFSET(A41,0,Instructions!D$21-1,1,1))))))),"")</f>
        <v/>
      </c>
      <c r="Q100" s="25" t="str">
        <f>IF(C100&lt;&gt;"", Instructions!$B$53*C100*F100, "")</f>
        <v/>
      </c>
      <c r="R100" s="117"/>
      <c r="S100" s="115"/>
      <c r="T100" s="35"/>
      <c r="U100" s="85"/>
      <c r="V100" s="41"/>
      <c r="W100" s="78"/>
    </row>
    <row r="101" spans="1:23" s="25" customFormat="1" x14ac:dyDescent="0.25">
      <c r="A101" s="46" t="str">
        <f t="shared" si="0"/>
        <v/>
      </c>
      <c r="B101" s="41"/>
      <c r="C101" s="51"/>
      <c r="D101" s="103" t="str">
        <f>IF(C101&lt;&gt;"",C101/Instructions!F$41,"")</f>
        <v/>
      </c>
      <c r="E101" s="99" t="str">
        <f ca="1">IF(C101&lt;&gt;"", 'Durango session calcs'!H$2* 'Durango session calcs'!$H$4*OFFSET(A42,0,Instructions!H$21-1,1,1),"")</f>
        <v/>
      </c>
      <c r="F101" s="99" t="str">
        <f>IF(C101&lt;&gt;"", 'Durango session calcs'!H$2* 'Durango session calcs'!$H$4*S101,"")</f>
        <v/>
      </c>
      <c r="G101" s="99" t="str">
        <f ca="1">IF(C101&lt;&gt;"",E101*(((OFFSET(A42,0,Instructions!H$21,1,1)/OFFSET(A42,0,Instructions!H$21-1,1,1))/2)+'Durango session calcs'!R$8),"")</f>
        <v/>
      </c>
      <c r="H101" s="96" t="str">
        <f t="shared" si="2"/>
        <v/>
      </c>
      <c r="I101" s="96" t="str">
        <f t="shared" si="1"/>
        <v/>
      </c>
      <c r="J101" s="35" t="str">
        <f t="shared" si="3"/>
        <v/>
      </c>
      <c r="K101" s="96" t="str">
        <f t="shared" si="4"/>
        <v/>
      </c>
      <c r="L101" s="35" t="str">
        <f t="shared" si="5"/>
        <v/>
      </c>
      <c r="M101" s="112" t="str">
        <f>IF(C101&lt;&gt;"", 1/Instructions!C$40*LN(1+(Instructions!C$40*Instructions!C$38*Instructions!C$41*(B101/D101)/F101))/1000000, "")</f>
        <v/>
      </c>
      <c r="N101" s="113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3" t="str">
        <f ca="1">IF(C101&lt;&gt;"",(OFFSET(A42,0,Instructions!C$21-1,1,1)/OFFSET(A42,0,Instructions!D$21-1,1,1))/Instructions!$E$32,"")</f>
        <v/>
      </c>
      <c r="P101" s="101" t="str">
        <f ca="1">IF(C101&lt;&gt;"",O101*(((OFFSET(A42,0,Instructions!C$21,1,1)/(OFFSET(A42,0,Instructions!C$21-1,1,1))))+((((OFFSET(A42,0,Instructions!D$21,1,1)/(OFFSET(A42,0,Instructions!D$21-1,1,1))))))),"")</f>
        <v/>
      </c>
      <c r="Q101" s="25" t="str">
        <f>IF(C101&lt;&gt;"", Instructions!$B$53*C101*F101, "")</f>
        <v/>
      </c>
      <c r="R101" s="117"/>
      <c r="S101" s="115"/>
      <c r="T101" s="35"/>
      <c r="U101" s="85"/>
      <c r="V101" s="41"/>
      <c r="W101" s="78"/>
    </row>
    <row r="102" spans="1:23" s="25" customFormat="1" x14ac:dyDescent="0.25">
      <c r="A102" s="46" t="str">
        <f t="shared" si="0"/>
        <v/>
      </c>
      <c r="B102" s="41"/>
      <c r="C102" s="51"/>
      <c r="D102" s="103" t="str">
        <f>IF(C102&lt;&gt;"",C102/Instructions!F$41,"")</f>
        <v/>
      </c>
      <c r="E102" s="99" t="str">
        <f ca="1">IF(C102&lt;&gt;"", 'Durango session calcs'!H$2* 'Durango session calcs'!$H$4*OFFSET(A43,0,Instructions!H$21-1,1,1),"")</f>
        <v/>
      </c>
      <c r="F102" s="99" t="str">
        <f>IF(C102&lt;&gt;"", 'Durango session calcs'!H$2* 'Durango session calcs'!$H$4*S102,"")</f>
        <v/>
      </c>
      <c r="G102" s="99" t="str">
        <f ca="1">IF(C102&lt;&gt;"",E102*(((OFFSET(A43,0,Instructions!H$21,1,1)/OFFSET(A43,0,Instructions!H$21-1,1,1))/2)+'Durango session calcs'!R$8),"")</f>
        <v/>
      </c>
      <c r="H102" s="96" t="str">
        <f t="shared" si="2"/>
        <v/>
      </c>
      <c r="I102" s="96" t="str">
        <f t="shared" si="1"/>
        <v/>
      </c>
      <c r="J102" s="35" t="str">
        <f t="shared" si="3"/>
        <v/>
      </c>
      <c r="K102" s="96" t="str">
        <f t="shared" si="4"/>
        <v/>
      </c>
      <c r="L102" s="35" t="str">
        <f t="shared" si="5"/>
        <v/>
      </c>
      <c r="M102" s="112" t="str">
        <f>IF(C102&lt;&gt;"", 1/Instructions!C$40*LN(1+(Instructions!C$40*Instructions!C$38*Instructions!C$41*(B102/D102)/F102))/1000000, "")</f>
        <v/>
      </c>
      <c r="N102" s="113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3" t="str">
        <f ca="1">IF(C102&lt;&gt;"",(OFFSET(A43,0,Instructions!C$21-1,1,1)/OFFSET(A43,0,Instructions!D$21-1,1,1))/Instructions!$E$32,"")</f>
        <v/>
      </c>
      <c r="P102" s="101" t="str">
        <f ca="1">IF(C102&lt;&gt;"",O102*(((OFFSET(A43,0,Instructions!C$21,1,1)/(OFFSET(A43,0,Instructions!C$21-1,1,1))))+((((OFFSET(A43,0,Instructions!D$21,1,1)/(OFFSET(A43,0,Instructions!D$21-1,1,1))))))),"")</f>
        <v/>
      </c>
      <c r="Q102" s="25" t="str">
        <f>IF(C102&lt;&gt;"", Instructions!$B$53*C102*F102, "")</f>
        <v/>
      </c>
      <c r="R102" s="117"/>
      <c r="S102" s="115"/>
      <c r="T102" s="35"/>
      <c r="U102" s="85"/>
      <c r="V102" s="41"/>
      <c r="W102" s="78"/>
    </row>
    <row r="103" spans="1:23" s="25" customFormat="1" x14ac:dyDescent="0.25">
      <c r="A103" s="46" t="str">
        <f t="shared" si="0"/>
        <v/>
      </c>
      <c r="B103" s="41"/>
      <c r="C103" s="51"/>
      <c r="D103" s="103" t="str">
        <f>IF(C103&lt;&gt;"",C103/Instructions!F$41,"")</f>
        <v/>
      </c>
      <c r="E103" s="99" t="str">
        <f ca="1">IF(C103&lt;&gt;"", 'Durango session calcs'!H$2* 'Durango session calcs'!$H$4*OFFSET(A44,0,Instructions!H$21-1,1,1),"")</f>
        <v/>
      </c>
      <c r="F103" s="99" t="str">
        <f>IF(C103&lt;&gt;"", 'Durango session calcs'!H$2* 'Durango session calcs'!$H$4*S103,"")</f>
        <v/>
      </c>
      <c r="G103" s="99" t="str">
        <f ca="1">IF(C103&lt;&gt;"",E103*(((OFFSET(A44,0,Instructions!H$21,1,1)/OFFSET(A44,0,Instructions!H$21-1,1,1))/2)+'Durango session calcs'!R$8),"")</f>
        <v/>
      </c>
      <c r="H103" s="96" t="str">
        <f t="shared" si="2"/>
        <v/>
      </c>
      <c r="I103" s="96" t="str">
        <f t="shared" si="1"/>
        <v/>
      </c>
      <c r="J103" s="35" t="str">
        <f t="shared" si="3"/>
        <v/>
      </c>
      <c r="K103" s="96" t="str">
        <f t="shared" si="4"/>
        <v/>
      </c>
      <c r="L103" s="35" t="str">
        <f t="shared" si="5"/>
        <v/>
      </c>
      <c r="M103" s="112" t="str">
        <f>IF(C103&lt;&gt;"", 1/Instructions!C$40*LN(1+(Instructions!C$40*Instructions!C$38*Instructions!C$41*(B103/D103)/F103))/1000000, "")</f>
        <v/>
      </c>
      <c r="N103" s="113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3" t="str">
        <f ca="1">IF(C103&lt;&gt;"",(OFFSET(A44,0,Instructions!C$21-1,1,1)/OFFSET(A44,0,Instructions!D$21-1,1,1))/Instructions!$E$32,"")</f>
        <v/>
      </c>
      <c r="P103" s="101" t="str">
        <f ca="1">IF(C103&lt;&gt;"",O103*(((OFFSET(A44,0,Instructions!C$21,1,1)/(OFFSET(A44,0,Instructions!C$21-1,1,1))))+((((OFFSET(A44,0,Instructions!D$21,1,1)/(OFFSET(A44,0,Instructions!D$21-1,1,1))))))),"")</f>
        <v/>
      </c>
      <c r="Q103" s="25" t="str">
        <f>IF(C103&lt;&gt;"", Instructions!$B$53*C103*F103, "")</f>
        <v/>
      </c>
      <c r="R103" s="117"/>
      <c r="S103" s="115"/>
      <c r="T103" s="35"/>
      <c r="U103" s="85"/>
      <c r="V103" s="41"/>
      <c r="W103" s="78"/>
    </row>
    <row r="104" spans="1:23" s="25" customFormat="1" x14ac:dyDescent="0.25">
      <c r="A104" s="46" t="str">
        <f t="shared" si="0"/>
        <v/>
      </c>
      <c r="B104" s="41"/>
      <c r="C104" s="51"/>
      <c r="D104" s="103" t="str">
        <f>IF(C104&lt;&gt;"",C104/Instructions!F$41,"")</f>
        <v/>
      </c>
      <c r="E104" s="99" t="str">
        <f ca="1">IF(C104&lt;&gt;"", 'Durango session calcs'!H$2* 'Durango session calcs'!$H$4*OFFSET(A45,0,Instructions!H$21-1,1,1),"")</f>
        <v/>
      </c>
      <c r="F104" s="99" t="str">
        <f>IF(C104&lt;&gt;"", 'Durango session calcs'!H$2* 'Durango session calcs'!$H$4*S104,"")</f>
        <v/>
      </c>
      <c r="G104" s="99" t="str">
        <f ca="1">IF(C104&lt;&gt;"",E104*(((OFFSET(A45,0,Instructions!H$21,1,1)/OFFSET(A45,0,Instructions!H$21-1,1,1))/2)+'Durango session calcs'!R$8),"")</f>
        <v/>
      </c>
      <c r="H104" s="96" t="str">
        <f t="shared" si="2"/>
        <v/>
      </c>
      <c r="I104" s="96" t="str">
        <f t="shared" si="1"/>
        <v/>
      </c>
      <c r="J104" s="35" t="str">
        <f t="shared" si="3"/>
        <v/>
      </c>
      <c r="K104" s="96" t="str">
        <f t="shared" si="4"/>
        <v/>
      </c>
      <c r="L104" s="35" t="str">
        <f t="shared" si="5"/>
        <v/>
      </c>
      <c r="M104" s="112" t="str">
        <f>IF(C104&lt;&gt;"", 1/Instructions!C$40*LN(1+(Instructions!C$40*Instructions!C$38*Instructions!C$41*(B104/D104)/F104))/1000000, "")</f>
        <v/>
      </c>
      <c r="N104" s="113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3" t="str">
        <f ca="1">IF(C104&lt;&gt;"",(OFFSET(A45,0,Instructions!C$21-1,1,1)/OFFSET(A45,0,Instructions!D$21-1,1,1))/Instructions!$E$32,"")</f>
        <v/>
      </c>
      <c r="P104" s="101" t="str">
        <f ca="1">IF(C104&lt;&gt;"",O104*(((OFFSET(A45,0,Instructions!C$21,1,1)/(OFFSET(A45,0,Instructions!C$21-1,1,1))))+((((OFFSET(A45,0,Instructions!D$21,1,1)/(OFFSET(A45,0,Instructions!D$21-1,1,1))))))),"")</f>
        <v/>
      </c>
      <c r="Q104" s="25" t="str">
        <f>IF(C104&lt;&gt;"", Instructions!$B$53*C104*F104, "")</f>
        <v/>
      </c>
      <c r="R104" s="117"/>
      <c r="S104" s="115"/>
      <c r="T104" s="35"/>
      <c r="U104" s="85"/>
      <c r="V104" s="41"/>
      <c r="W104" s="78"/>
    </row>
    <row r="105" spans="1:23" s="25" customFormat="1" x14ac:dyDescent="0.25">
      <c r="A105" s="46" t="str">
        <f t="shared" si="0"/>
        <v/>
      </c>
      <c r="B105" s="41"/>
      <c r="C105" s="51"/>
      <c r="D105" s="103" t="str">
        <f>IF(C105&lt;&gt;"",C105/Instructions!F$41,"")</f>
        <v/>
      </c>
      <c r="E105" s="99" t="str">
        <f ca="1">IF(C105&lt;&gt;"", 'Durango session calcs'!H$2* 'Durango session calcs'!$H$4*OFFSET(A46,0,Instructions!H$21-1,1,1),"")</f>
        <v/>
      </c>
      <c r="F105" s="99" t="str">
        <f>IF(C105&lt;&gt;"", 'Durango session calcs'!H$2* 'Durango session calcs'!$H$4*S105,"")</f>
        <v/>
      </c>
      <c r="G105" s="99" t="str">
        <f ca="1">IF(C105&lt;&gt;"",E105*(((OFFSET(A46,0,Instructions!H$21,1,1)/OFFSET(A46,0,Instructions!H$21-1,1,1))/2)+'Durango session calcs'!R$8),"")</f>
        <v/>
      </c>
      <c r="H105" s="96" t="str">
        <f t="shared" si="2"/>
        <v/>
      </c>
      <c r="I105" s="96" t="str">
        <f t="shared" si="1"/>
        <v/>
      </c>
      <c r="J105" s="35" t="str">
        <f t="shared" si="3"/>
        <v/>
      </c>
      <c r="K105" s="96" t="str">
        <f t="shared" si="4"/>
        <v/>
      </c>
      <c r="L105" s="35" t="str">
        <f t="shared" si="5"/>
        <v/>
      </c>
      <c r="M105" s="112" t="str">
        <f>IF(C105&lt;&gt;"", 1/Instructions!C$40*LN(1+(Instructions!C$40*Instructions!C$38*Instructions!C$41*(B105/D105)/F105))/1000000, "")</f>
        <v/>
      </c>
      <c r="N105" s="113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3" t="str">
        <f ca="1">IF(C105&lt;&gt;"",(OFFSET(A46,0,Instructions!C$21-1,1,1)/OFFSET(A46,0,Instructions!D$21-1,1,1))/Instructions!$E$32,"")</f>
        <v/>
      </c>
      <c r="P105" s="101" t="str">
        <f ca="1">IF(C105&lt;&gt;"",O105*(((OFFSET(A46,0,Instructions!C$21,1,1)/(OFFSET(A46,0,Instructions!C$21-1,1,1))))+((((OFFSET(A46,0,Instructions!D$21,1,1)/(OFFSET(A46,0,Instructions!D$21-1,1,1))))))),"")</f>
        <v/>
      </c>
      <c r="Q105" s="25" t="str">
        <f>IF(C105&lt;&gt;"", Instructions!$B$53*C105*F105, "")</f>
        <v/>
      </c>
      <c r="R105" s="117"/>
      <c r="S105" s="115"/>
      <c r="T105" s="35"/>
      <c r="U105" s="85"/>
      <c r="V105" s="41"/>
      <c r="W105" s="78"/>
    </row>
    <row r="106" spans="1:23" s="25" customFormat="1" x14ac:dyDescent="0.25">
      <c r="A106" s="46" t="str">
        <f t="shared" si="0"/>
        <v/>
      </c>
      <c r="B106" s="41"/>
      <c r="C106" s="51"/>
      <c r="D106" s="103" t="str">
        <f>IF(C106&lt;&gt;"",C106/Instructions!F$41,"")</f>
        <v/>
      </c>
      <c r="E106" s="99" t="str">
        <f ca="1">IF(C106&lt;&gt;"", 'Durango session calcs'!H$2* 'Durango session calcs'!$H$4*OFFSET(A47,0,Instructions!H$21-1,1,1),"")</f>
        <v/>
      </c>
      <c r="F106" s="99" t="str">
        <f>IF(C106&lt;&gt;"", 'Durango session calcs'!H$2* 'Durango session calcs'!$H$4*S106,"")</f>
        <v/>
      </c>
      <c r="G106" s="99" t="str">
        <f ca="1">IF(C106&lt;&gt;"",E106*(((OFFSET(A47,0,Instructions!H$21,1,1)/OFFSET(A47,0,Instructions!H$21-1,1,1))/2)+'Durango session calcs'!R$8),"")</f>
        <v/>
      </c>
      <c r="H106" s="96" t="str">
        <f t="shared" si="2"/>
        <v/>
      </c>
      <c r="I106" s="96" t="str">
        <f t="shared" si="1"/>
        <v/>
      </c>
      <c r="J106" s="35" t="str">
        <f t="shared" si="3"/>
        <v/>
      </c>
      <c r="K106" s="96" t="str">
        <f t="shared" si="4"/>
        <v/>
      </c>
      <c r="L106" s="35" t="str">
        <f t="shared" si="5"/>
        <v/>
      </c>
      <c r="M106" s="112" t="str">
        <f>IF(C106&lt;&gt;"", 1/Instructions!C$40*LN(1+(Instructions!C$40*Instructions!C$38*Instructions!C$41*(B106/D106)/F106))/1000000, "")</f>
        <v/>
      </c>
      <c r="N106" s="113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3" t="str">
        <f ca="1">IF(C106&lt;&gt;"",(OFFSET(A47,0,Instructions!C$21-1,1,1)/OFFSET(A47,0,Instructions!D$21-1,1,1))/Instructions!$E$32,"")</f>
        <v/>
      </c>
      <c r="P106" s="101" t="str">
        <f ca="1">IF(C106&lt;&gt;"",O106*(((OFFSET(A47,0,Instructions!C$21,1,1)/(OFFSET(A47,0,Instructions!C$21-1,1,1))))+((((OFFSET(A47,0,Instructions!D$21,1,1)/(OFFSET(A47,0,Instructions!D$21-1,1,1))))))),"")</f>
        <v/>
      </c>
      <c r="Q106" s="25" t="str">
        <f>IF(C106&lt;&gt;"", Instructions!$B$53*C106*F106, "")</f>
        <v/>
      </c>
      <c r="R106" s="117"/>
      <c r="S106" s="115"/>
      <c r="T106" s="35"/>
      <c r="U106" s="85"/>
      <c r="V106" s="41"/>
      <c r="W106" s="78"/>
    </row>
    <row r="107" spans="1:23" s="25" customFormat="1" x14ac:dyDescent="0.25">
      <c r="A107" s="46" t="str">
        <f t="shared" si="0"/>
        <v/>
      </c>
      <c r="B107" s="41"/>
      <c r="C107" s="51"/>
      <c r="D107" s="103" t="str">
        <f>IF(C107&lt;&gt;"",C107/Instructions!F$41,"")</f>
        <v/>
      </c>
      <c r="E107" s="99" t="str">
        <f ca="1">IF(C107&lt;&gt;"", 'Durango session calcs'!H$2* 'Durango session calcs'!$H$4*OFFSET(A48,0,Instructions!H$21-1,1,1),"")</f>
        <v/>
      </c>
      <c r="F107" s="99" t="str">
        <f>IF(C107&lt;&gt;"", 'Durango session calcs'!H$2* 'Durango session calcs'!$H$4*S107,"")</f>
        <v/>
      </c>
      <c r="G107" s="99" t="str">
        <f ca="1">IF(C107&lt;&gt;"",E107*(((OFFSET(A48,0,Instructions!H$21,1,1)/OFFSET(A48,0,Instructions!H$21-1,1,1))/2)+'Durango session calcs'!R$8),"")</f>
        <v/>
      </c>
      <c r="H107" s="96" t="str">
        <f t="shared" si="2"/>
        <v/>
      </c>
      <c r="I107" s="96" t="str">
        <f t="shared" si="1"/>
        <v/>
      </c>
      <c r="J107" s="35" t="str">
        <f t="shared" si="3"/>
        <v/>
      </c>
      <c r="K107" s="96" t="str">
        <f t="shared" si="4"/>
        <v/>
      </c>
      <c r="L107" s="35" t="str">
        <f t="shared" si="5"/>
        <v/>
      </c>
      <c r="M107" s="112" t="str">
        <f>IF(C107&lt;&gt;"", 1/Instructions!C$40*LN(1+(Instructions!C$40*Instructions!C$38*Instructions!C$41*(B107/D107)/F107))/1000000, "")</f>
        <v/>
      </c>
      <c r="N107" s="113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3" t="str">
        <f ca="1">IF(C107&lt;&gt;"",(OFFSET(A48,0,Instructions!C$21-1,1,1)/OFFSET(A48,0,Instructions!D$21-1,1,1))/Instructions!$E$32,"")</f>
        <v/>
      </c>
      <c r="P107" s="101" t="str">
        <f ca="1">IF(C107&lt;&gt;"",O107*(((OFFSET(A48,0,Instructions!C$21,1,1)/(OFFSET(A48,0,Instructions!C$21-1,1,1))))+((((OFFSET(A48,0,Instructions!D$21,1,1)/(OFFSET(A48,0,Instructions!D$21-1,1,1))))))),"")</f>
        <v/>
      </c>
      <c r="Q107" s="25" t="str">
        <f>IF(C107&lt;&gt;"", Instructions!$B$53*C107*F107, "")</f>
        <v/>
      </c>
      <c r="R107" s="117"/>
      <c r="S107" s="115"/>
      <c r="T107" s="35"/>
      <c r="U107" s="85"/>
      <c r="V107" s="41"/>
      <c r="W107" s="78"/>
    </row>
    <row r="108" spans="1:23" s="25" customFormat="1" x14ac:dyDescent="0.25">
      <c r="A108" s="46" t="str">
        <f t="shared" si="0"/>
        <v/>
      </c>
      <c r="B108" s="41"/>
      <c r="C108" s="51"/>
      <c r="D108" s="103" t="str">
        <f>IF(C108&lt;&gt;"",C108/Instructions!F$41,"")</f>
        <v/>
      </c>
      <c r="E108" s="99" t="str">
        <f ca="1">IF(C108&lt;&gt;"", 'Durango session calcs'!H$2* 'Durango session calcs'!$H$4*OFFSET(A49,0,Instructions!H$21-1,1,1),"")</f>
        <v/>
      </c>
      <c r="F108" s="99" t="str">
        <f>IF(C108&lt;&gt;"", 'Durango session calcs'!H$2* 'Durango session calcs'!$H$4*S108,"")</f>
        <v/>
      </c>
      <c r="G108" s="99" t="str">
        <f ca="1">IF(C108&lt;&gt;"",E108*(((OFFSET(A49,0,Instructions!H$21,1,1)/OFFSET(A49,0,Instructions!H$21-1,1,1))/2)+'Durango session calcs'!R$8),"")</f>
        <v/>
      </c>
      <c r="H108" s="96" t="str">
        <f t="shared" si="2"/>
        <v/>
      </c>
      <c r="I108" s="96" t="str">
        <f t="shared" si="1"/>
        <v/>
      </c>
      <c r="J108" s="35" t="str">
        <f t="shared" si="3"/>
        <v/>
      </c>
      <c r="K108" s="96" t="str">
        <f t="shared" si="4"/>
        <v/>
      </c>
      <c r="L108" s="35" t="str">
        <f t="shared" si="5"/>
        <v/>
      </c>
      <c r="M108" s="112" t="str">
        <f>IF(C108&lt;&gt;"", 1/Instructions!C$40*LN(1+(Instructions!C$40*Instructions!C$38*Instructions!C$41*(B108/D108)/F108))/1000000, "")</f>
        <v/>
      </c>
      <c r="N108" s="113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3" t="str">
        <f ca="1">IF(C108&lt;&gt;"",(OFFSET(A49,0,Instructions!C$21-1,1,1)/OFFSET(A49,0,Instructions!D$21-1,1,1))/Instructions!$E$32,"")</f>
        <v/>
      </c>
      <c r="P108" s="101" t="str">
        <f ca="1">IF(C108&lt;&gt;"",O108*(((OFFSET(A49,0,Instructions!C$21,1,1)/(OFFSET(A49,0,Instructions!C$21-1,1,1))))+((((OFFSET(A49,0,Instructions!D$21,1,1)/(OFFSET(A49,0,Instructions!D$21-1,1,1))))))),"")</f>
        <v/>
      </c>
      <c r="Q108" s="25" t="str">
        <f>IF(C108&lt;&gt;"", Instructions!$B$53*C108*F108, "")</f>
        <v/>
      </c>
      <c r="R108" s="117"/>
      <c r="S108" s="115"/>
      <c r="T108" s="35"/>
      <c r="U108" s="85"/>
      <c r="V108" s="41"/>
      <c r="W108" s="78"/>
    </row>
    <row r="109" spans="1:23" s="25" customFormat="1" x14ac:dyDescent="0.25">
      <c r="A109" s="46" t="str">
        <f t="shared" si="0"/>
        <v/>
      </c>
      <c r="B109" s="41"/>
      <c r="C109" s="51"/>
      <c r="D109" s="103" t="str">
        <f>IF(C109&lt;&gt;"",C109/Instructions!F$41,"")</f>
        <v/>
      </c>
      <c r="E109" s="99" t="str">
        <f ca="1">IF(C109&lt;&gt;"", 'Durango session calcs'!H$2* 'Durango session calcs'!$H$4*OFFSET(A50,0,Instructions!H$21-1,1,1),"")</f>
        <v/>
      </c>
      <c r="F109" s="99" t="str">
        <f>IF(C109&lt;&gt;"", 'Durango session calcs'!H$2* 'Durango session calcs'!$H$4*S109,"")</f>
        <v/>
      </c>
      <c r="G109" s="99" t="str">
        <f ca="1">IF(C109&lt;&gt;"",E109*(((OFFSET(A50,0,Instructions!H$21,1,1)/OFFSET(A50,0,Instructions!H$21-1,1,1))/2)+'Durango session calcs'!R$8),"")</f>
        <v/>
      </c>
      <c r="H109" s="96" t="str">
        <f t="shared" si="2"/>
        <v/>
      </c>
      <c r="I109" s="96" t="str">
        <f t="shared" si="1"/>
        <v/>
      </c>
      <c r="J109" s="35" t="str">
        <f t="shared" si="3"/>
        <v/>
      </c>
      <c r="K109" s="96" t="str">
        <f t="shared" si="4"/>
        <v/>
      </c>
      <c r="L109" s="35" t="str">
        <f t="shared" si="5"/>
        <v/>
      </c>
      <c r="M109" s="112" t="str">
        <f>IF(C109&lt;&gt;"", 1/Instructions!C$40*LN(1+(Instructions!C$40*Instructions!C$38*Instructions!C$41*(B109/D109)/F109))/1000000, "")</f>
        <v/>
      </c>
      <c r="N109" s="113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3" t="str">
        <f ca="1">IF(C109&lt;&gt;"",(OFFSET(A50,0,Instructions!C$21-1,1,1)/OFFSET(A50,0,Instructions!D$21-1,1,1))/Instructions!$E$32,"")</f>
        <v/>
      </c>
      <c r="P109" s="101" t="str">
        <f ca="1">IF(C109&lt;&gt;"",O109*(((OFFSET(A50,0,Instructions!C$21,1,1)/(OFFSET(A50,0,Instructions!C$21-1,1,1))))+((((OFFSET(A50,0,Instructions!D$21,1,1)/(OFFSET(A50,0,Instructions!D$21-1,1,1))))))),"")</f>
        <v/>
      </c>
      <c r="Q109" s="25" t="str">
        <f>IF(C109&lt;&gt;"", Instructions!$B$53*C109*F109, "")</f>
        <v/>
      </c>
      <c r="R109" s="117"/>
      <c r="S109" s="115"/>
      <c r="T109" s="35"/>
      <c r="U109" s="85"/>
      <c r="V109" s="41"/>
      <c r="W109" s="78"/>
    </row>
    <row r="110" spans="1:23" s="25" customFormat="1" x14ac:dyDescent="0.25">
      <c r="A110" s="46" t="str">
        <f t="shared" si="0"/>
        <v/>
      </c>
      <c r="B110" s="41"/>
      <c r="C110" s="51"/>
      <c r="D110" s="103" t="str">
        <f>IF(C110&lt;&gt;"",C110/Instructions!F$41,"")</f>
        <v/>
      </c>
      <c r="E110" s="99" t="str">
        <f ca="1">IF(C110&lt;&gt;"", 'Durango session calcs'!H$2* 'Durango session calcs'!$H$4*OFFSET(A51,0,Instructions!H$21-1,1,1),"")</f>
        <v/>
      </c>
      <c r="F110" s="99" t="str">
        <f>IF(C110&lt;&gt;"", 'Durango session calcs'!H$2* 'Durango session calcs'!$H$4*S110,"")</f>
        <v/>
      </c>
      <c r="G110" s="99" t="str">
        <f ca="1">IF(C110&lt;&gt;"",E110*(((OFFSET(A51,0,Instructions!H$21,1,1)/OFFSET(A51,0,Instructions!H$21-1,1,1))/2)+'Durango session calcs'!R$8),"")</f>
        <v/>
      </c>
      <c r="H110" s="96" t="str">
        <f t="shared" si="2"/>
        <v/>
      </c>
      <c r="I110" s="96" t="str">
        <f t="shared" si="1"/>
        <v/>
      </c>
      <c r="J110" s="35" t="str">
        <f t="shared" si="3"/>
        <v/>
      </c>
      <c r="K110" s="96" t="str">
        <f t="shared" si="4"/>
        <v/>
      </c>
      <c r="L110" s="35" t="str">
        <f t="shared" si="5"/>
        <v/>
      </c>
      <c r="M110" s="112" t="str">
        <f>IF(C110&lt;&gt;"", 1/Instructions!C$40*LN(1+(Instructions!C$40*Instructions!C$38*Instructions!C$41*(B110/D110)/F110))/1000000, "")</f>
        <v/>
      </c>
      <c r="N110" s="113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3" t="str">
        <f ca="1">IF(C110&lt;&gt;"",(OFFSET(A51,0,Instructions!C$21-1,1,1)/OFFSET(A51,0,Instructions!D$21-1,1,1))/Instructions!$E$32,"")</f>
        <v/>
      </c>
      <c r="P110" s="101" t="str">
        <f ca="1">IF(C110&lt;&gt;"",O110*(((OFFSET(A51,0,Instructions!C$21,1,1)/(OFFSET(A51,0,Instructions!C$21-1,1,1))))+((((OFFSET(A51,0,Instructions!D$21,1,1)/(OFFSET(A51,0,Instructions!D$21-1,1,1))))))),"")</f>
        <v/>
      </c>
      <c r="Q110" s="25" t="str">
        <f>IF(C110&lt;&gt;"", Instructions!$B$53*C110*F110, "")</f>
        <v/>
      </c>
      <c r="R110" s="117"/>
      <c r="S110" s="115"/>
      <c r="T110" s="35"/>
      <c r="U110" s="85"/>
      <c r="V110" s="41"/>
      <c r="W110" s="78"/>
    </row>
    <row r="111" spans="1:23" s="25" customFormat="1" x14ac:dyDescent="0.25">
      <c r="A111" s="46" t="str">
        <f t="shared" si="0"/>
        <v/>
      </c>
      <c r="B111" s="41"/>
      <c r="C111" s="51"/>
      <c r="D111" s="103" t="str">
        <f>IF(C111&lt;&gt;"",C111/Instructions!F$41,"")</f>
        <v/>
      </c>
      <c r="E111" s="99" t="str">
        <f ca="1">IF(C111&lt;&gt;"", 'Durango session calcs'!H$2* 'Durango session calcs'!$H$4*OFFSET(A52,0,Instructions!H$21-1,1,1),"")</f>
        <v/>
      </c>
      <c r="F111" s="99" t="str">
        <f>IF(C111&lt;&gt;"", 'Durango session calcs'!H$2* 'Durango session calcs'!$H$4*S111,"")</f>
        <v/>
      </c>
      <c r="G111" s="99" t="str">
        <f ca="1">IF(C111&lt;&gt;"",E111*(((OFFSET(A52,0,Instructions!H$21,1,1)/OFFSET(A52,0,Instructions!H$21-1,1,1))/2)+'Durango session calcs'!R$8),"")</f>
        <v/>
      </c>
      <c r="H111" s="96" t="str">
        <f t="shared" si="2"/>
        <v/>
      </c>
      <c r="I111" s="96" t="str">
        <f t="shared" si="1"/>
        <v/>
      </c>
      <c r="J111" s="35" t="str">
        <f t="shared" si="3"/>
        <v/>
      </c>
      <c r="K111" s="96" t="str">
        <f t="shared" si="4"/>
        <v/>
      </c>
      <c r="L111" s="35" t="str">
        <f t="shared" si="5"/>
        <v/>
      </c>
      <c r="M111" s="112" t="str">
        <f>IF(C111&lt;&gt;"", 1/Instructions!C$40*LN(1+(Instructions!C$40*Instructions!C$38*Instructions!C$41*(B111/D111)/F111))/1000000, "")</f>
        <v/>
      </c>
      <c r="N111" s="113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3" t="str">
        <f ca="1">IF(C111&lt;&gt;"",(OFFSET(A52,0,Instructions!C$21-1,1,1)/OFFSET(A52,0,Instructions!D$21-1,1,1))/Instructions!$E$32,"")</f>
        <v/>
      </c>
      <c r="P111" s="101" t="str">
        <f ca="1">IF(C111&lt;&gt;"",O111*(((OFFSET(A52,0,Instructions!C$21,1,1)/(OFFSET(A52,0,Instructions!C$21-1,1,1))))+((((OFFSET(A52,0,Instructions!D$21,1,1)/(OFFSET(A52,0,Instructions!D$21-1,1,1))))))),"")</f>
        <v/>
      </c>
      <c r="Q111" s="25" t="str">
        <f>IF(C111&lt;&gt;"", Instructions!$B$53*C111*F111, "")</f>
        <v/>
      </c>
      <c r="R111" s="117"/>
      <c r="S111" s="115"/>
      <c r="T111" s="35"/>
      <c r="U111" s="85"/>
      <c r="V111" s="41"/>
      <c r="W111" s="78"/>
    </row>
    <row r="112" spans="1:23" s="25" customFormat="1" x14ac:dyDescent="0.25">
      <c r="A112" s="46" t="str">
        <f t="shared" si="0"/>
        <v/>
      </c>
      <c r="B112" s="41"/>
      <c r="C112" s="51"/>
      <c r="D112" s="103" t="str">
        <f>IF(C112&lt;&gt;"",C112/Instructions!F$41,"")</f>
        <v/>
      </c>
      <c r="E112" s="99" t="str">
        <f ca="1">IF(C112&lt;&gt;"", 'Durango session calcs'!H$2* 'Durango session calcs'!$H$4*OFFSET(A53,0,Instructions!H$21-1,1,1),"")</f>
        <v/>
      </c>
      <c r="F112" s="99" t="str">
        <f>IF(C112&lt;&gt;"", 'Durango session calcs'!H$2* 'Durango session calcs'!$H$4*S112,"")</f>
        <v/>
      </c>
      <c r="G112" s="99" t="str">
        <f ca="1">IF(C112&lt;&gt;"",E112*(((OFFSET(A53,0,Instructions!H$21,1,1)/OFFSET(A53,0,Instructions!H$21-1,1,1))/2)+'Durango session calcs'!R$8),"")</f>
        <v/>
      </c>
      <c r="H112" s="96" t="str">
        <f t="shared" si="2"/>
        <v/>
      </c>
      <c r="I112" s="96" t="str">
        <f t="shared" si="1"/>
        <v/>
      </c>
      <c r="J112" s="35" t="str">
        <f t="shared" si="3"/>
        <v/>
      </c>
      <c r="K112" s="96" t="str">
        <f t="shared" si="4"/>
        <v/>
      </c>
      <c r="L112" s="35" t="str">
        <f t="shared" si="5"/>
        <v/>
      </c>
      <c r="M112" s="112" t="str">
        <f>IF(C112&lt;&gt;"", 1/Instructions!C$40*LN(1+(Instructions!C$40*Instructions!C$38*Instructions!C$41*(B112/D112)/F112))/1000000, "")</f>
        <v/>
      </c>
      <c r="N112" s="113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3" t="str">
        <f ca="1">IF(C112&lt;&gt;"",(OFFSET(A53,0,Instructions!C$21-1,1,1)/OFFSET(A53,0,Instructions!D$21-1,1,1))/Instructions!$E$32,"")</f>
        <v/>
      </c>
      <c r="P112" s="101" t="str">
        <f ca="1">IF(C112&lt;&gt;"",O112*(((OFFSET(A53,0,Instructions!C$21,1,1)/(OFFSET(A53,0,Instructions!C$21-1,1,1))))+((((OFFSET(A53,0,Instructions!D$21,1,1)/(OFFSET(A53,0,Instructions!D$21-1,1,1))))))),"")</f>
        <v/>
      </c>
      <c r="Q112" s="25" t="str">
        <f>IF(C112&lt;&gt;"", Instructions!$B$53*C112*F112, "")</f>
        <v/>
      </c>
      <c r="R112" s="117"/>
      <c r="S112" s="115"/>
      <c r="T112" s="35"/>
      <c r="U112" s="85"/>
      <c r="V112" s="41"/>
      <c r="W112" s="78"/>
    </row>
    <row r="113" spans="1:23" s="25" customFormat="1" x14ac:dyDescent="0.25">
      <c r="A113" s="46" t="str">
        <f t="shared" si="0"/>
        <v/>
      </c>
      <c r="B113" s="41"/>
      <c r="C113" s="51"/>
      <c r="D113" s="103" t="str">
        <f>IF(C113&lt;&gt;"",C113/Instructions!F$41,"")</f>
        <v/>
      </c>
      <c r="E113" s="99" t="str">
        <f ca="1">IF(C113&lt;&gt;"", 'Durango session calcs'!H$2* 'Durango session calcs'!$H$4*OFFSET(A54,0,Instructions!H$21-1,1,1),"")</f>
        <v/>
      </c>
      <c r="F113" s="99" t="str">
        <f>IF(C113&lt;&gt;"", 'Durango session calcs'!H$2* 'Durango session calcs'!$H$4*S113,"")</f>
        <v/>
      </c>
      <c r="G113" s="99" t="str">
        <f ca="1">IF(C113&lt;&gt;"",E113*(((OFFSET(A54,0,Instructions!H$21,1,1)/OFFSET(A54,0,Instructions!H$21-1,1,1))/2)+'Durango session calcs'!R$8),"")</f>
        <v/>
      </c>
      <c r="H113" s="96" t="str">
        <f t="shared" si="2"/>
        <v/>
      </c>
      <c r="I113" s="96" t="str">
        <f t="shared" si="1"/>
        <v/>
      </c>
      <c r="J113" s="35" t="str">
        <f t="shared" si="3"/>
        <v/>
      </c>
      <c r="K113" s="96" t="str">
        <f t="shared" si="4"/>
        <v/>
      </c>
      <c r="L113" s="35" t="str">
        <f t="shared" si="5"/>
        <v/>
      </c>
      <c r="M113" s="112" t="str">
        <f>IF(C113&lt;&gt;"", 1/Instructions!C$40*LN(1+(Instructions!C$40*Instructions!C$38*Instructions!C$41*(B113/D113)/F113))/1000000, "")</f>
        <v/>
      </c>
      <c r="N113" s="113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3" t="str">
        <f ca="1">IF(C113&lt;&gt;"",(OFFSET(A54,0,Instructions!C$21-1,1,1)/OFFSET(A54,0,Instructions!D$21-1,1,1))/Instructions!$E$32,"")</f>
        <v/>
      </c>
      <c r="P113" s="101" t="str">
        <f ca="1">IF(C113&lt;&gt;"",O113*(((OFFSET(A54,0,Instructions!C$21,1,1)/(OFFSET(A54,0,Instructions!C$21-1,1,1))))+((((OFFSET(A54,0,Instructions!D$21,1,1)/(OFFSET(A54,0,Instructions!D$21-1,1,1))))))),"")</f>
        <v/>
      </c>
      <c r="Q113" s="25" t="str">
        <f>IF(C113&lt;&gt;"", Instructions!$B$53*C113*F113, "")</f>
        <v/>
      </c>
      <c r="R113" s="117"/>
      <c r="S113" s="115"/>
      <c r="T113" s="35"/>
      <c r="U113" s="85"/>
      <c r="V113" s="41"/>
      <c r="W113" s="78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4" t="str">
        <f>IF(C114&lt;&gt;"",C114/Instructions!F$41,"")</f>
        <v/>
      </c>
      <c r="E114" s="105" t="str">
        <f ca="1">IF(C114&lt;&gt;"", 'Durango session calcs'!H$2* 'Durango session calcs'!$H$4*OFFSET(A55,0,Instructions!H$21-1,1,1),"")</f>
        <v/>
      </c>
      <c r="F114" s="105" t="str">
        <f>IF(C114&lt;&gt;"", 'Durango session calcs'!H$2* 'Durango session calcs'!$H$4*S114,"")</f>
        <v/>
      </c>
      <c r="G114" s="105" t="str">
        <f ca="1">IF(C114&lt;&gt;"",E114*(((OFFSET(A55,0,Instructions!H$21,1,1)/OFFSET(A55,0,Instructions!H$21-1,1,1))/2)+'Durango session calcs'!R$8),"")</f>
        <v/>
      </c>
      <c r="H114" s="97" t="str">
        <f t="shared" si="2"/>
        <v/>
      </c>
      <c r="I114" s="97" t="str">
        <f t="shared" si="1"/>
        <v/>
      </c>
      <c r="J114" s="48" t="str">
        <f t="shared" si="3"/>
        <v/>
      </c>
      <c r="K114" s="97" t="str">
        <f t="shared" si="4"/>
        <v/>
      </c>
      <c r="L114" s="48" t="str">
        <f t="shared" si="5"/>
        <v/>
      </c>
      <c r="M114" s="106" t="str">
        <f>IF(C114&lt;&gt;"", 1/Instructions!C$40*LN(1+(Instructions!C$40*Instructions!C$38*Instructions!C$41*(B114/D114)/F114))/1000000, "")</f>
        <v/>
      </c>
      <c r="N114" s="94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4" t="str">
        <f ca="1">IF(C114&lt;&gt;"",(OFFSET(A55,0,Instructions!C$21-1,1,1)/OFFSET(A55,0,Instructions!D$21-1,1,1))/Instructions!$E$32,"")</f>
        <v/>
      </c>
      <c r="P114" s="107" t="str">
        <f ca="1">IF(C114&lt;&gt;"",O114*(((OFFSET(A55,0,Instructions!C$21,1,1)/(OFFSET(A55,0,Instructions!C$21-1,1,1))))+((((OFFSET(A55,0,Instructions!D$21,1,1)/(OFFSET(A55,0,Instructions!D$21-1,1,1))))))),"")</f>
        <v/>
      </c>
      <c r="Q114" s="25" t="str">
        <f>IF(C114&lt;&gt;"", Instructions!$B$53*C114*F114, "")</f>
        <v/>
      </c>
      <c r="R114" s="118"/>
      <c r="S114" s="119"/>
      <c r="T114" s="80"/>
      <c r="U114" s="90"/>
      <c r="V114" s="79"/>
      <c r="W114" s="81"/>
    </row>
    <row r="115" spans="1:23" x14ac:dyDescent="0.25">
      <c r="A115" s="30" t="s">
        <v>65</v>
      </c>
      <c r="B115">
        <f>SUM(B61:B114)</f>
        <v>2263</v>
      </c>
      <c r="D115" s="30" t="s">
        <v>28</v>
      </c>
      <c r="E115" s="109">
        <f ca="1">AVERAGE(E61:E114)</f>
        <v>0.11312333250209977</v>
      </c>
      <c r="F115" s="109">
        <f ca="1">AVERAGE(F61:F114)</f>
        <v>0.11198947376974293</v>
      </c>
      <c r="G115" s="4" t="s">
        <v>28</v>
      </c>
      <c r="H115" s="30" t="s">
        <v>65</v>
      </c>
      <c r="I115" s="108">
        <f ca="1">SUM(I61:I114)</f>
        <v>36.47284593437368</v>
      </c>
      <c r="J115">
        <f ca="1">SUM(J61:J114)</f>
        <v>8.0234299114795613E-5</v>
      </c>
      <c r="K115" s="86" t="s">
        <v>64</v>
      </c>
      <c r="L115">
        <f ca="1">SQRT(SUMSQ(L61:L114))</f>
        <v>1.1541544278796749E-6</v>
      </c>
      <c r="N115" s="4" t="s">
        <v>28</v>
      </c>
      <c r="O115" s="108">
        <f ca="1">AVERAGE(O61:O114)</f>
        <v>4.4572264657071446E-2</v>
      </c>
      <c r="P115" s="108">
        <f ca="1">STDEV(O61:O114)</f>
        <v>0.16544962379925138</v>
      </c>
    </row>
    <row r="116" spans="1:23" x14ac:dyDescent="0.25">
      <c r="B116" s="54" t="s">
        <v>15</v>
      </c>
      <c r="I116" t="s">
        <v>17</v>
      </c>
      <c r="J116" t="s">
        <v>18</v>
      </c>
      <c r="L116" t="s">
        <v>19</v>
      </c>
      <c r="O116" s="54" t="s">
        <v>123</v>
      </c>
      <c r="P116" s="54" t="s">
        <v>27</v>
      </c>
    </row>
    <row r="118" spans="1:23" x14ac:dyDescent="0.25">
      <c r="D118" s="2">
        <f>SUM(D63:D83)</f>
        <v>7.6203000000000002E-4</v>
      </c>
    </row>
    <row r="124" spans="1:23" x14ac:dyDescent="0.25">
      <c r="P124">
        <v>101</v>
      </c>
      <c r="R124" s="131" t="s">
        <v>873</v>
      </c>
    </row>
    <row r="125" spans="1:23" x14ac:dyDescent="0.25">
      <c r="A125" s="131" t="s">
        <v>873</v>
      </c>
      <c r="B125" s="131" t="s">
        <v>849</v>
      </c>
      <c r="C125" s="131" t="s">
        <v>850</v>
      </c>
      <c r="D125" t="s">
        <v>851</v>
      </c>
      <c r="E125" t="s">
        <v>852</v>
      </c>
      <c r="F125" t="s">
        <v>853</v>
      </c>
      <c r="G125" t="s">
        <v>854</v>
      </c>
      <c r="H125" t="s">
        <v>855</v>
      </c>
      <c r="I125" t="s">
        <v>856</v>
      </c>
      <c r="J125" t="s">
        <v>857</v>
      </c>
      <c r="O125" s="131"/>
    </row>
    <row r="126" spans="1:23" x14ac:dyDescent="0.25">
      <c r="A126">
        <v>1</v>
      </c>
      <c r="B126" t="s">
        <v>694</v>
      </c>
      <c r="C126">
        <v>1</v>
      </c>
      <c r="D126">
        <v>12.631317685995301</v>
      </c>
      <c r="E126">
        <v>12.631317685995301</v>
      </c>
      <c r="F126">
        <v>0</v>
      </c>
      <c r="G126">
        <v>77.068386012672406</v>
      </c>
      <c r="H126">
        <v>0</v>
      </c>
      <c r="I126">
        <v>77.068386012672406</v>
      </c>
      <c r="J126">
        <v>1.6339999999999999</v>
      </c>
      <c r="P126">
        <f>AVERAGE(E126:E226)</f>
        <v>11.017964406851172</v>
      </c>
      <c r="R126" s="131" t="s">
        <v>876</v>
      </c>
      <c r="S126" s="131" t="s">
        <v>879</v>
      </c>
    </row>
    <row r="127" spans="1:23" x14ac:dyDescent="0.25">
      <c r="A127">
        <v>2</v>
      </c>
      <c r="B127" t="s">
        <v>694</v>
      </c>
      <c r="C127">
        <v>2</v>
      </c>
      <c r="D127">
        <v>12.571914497783901</v>
      </c>
      <c r="E127">
        <v>12.809546782505199</v>
      </c>
      <c r="F127">
        <v>2.4559019999995102</v>
      </c>
      <c r="G127">
        <v>47.064215057159402</v>
      </c>
      <c r="H127">
        <v>11.053432282561401</v>
      </c>
      <c r="I127">
        <v>48.045396248506698</v>
      </c>
      <c r="J127">
        <v>1.6339999999999999</v>
      </c>
      <c r="P127">
        <f>STDEV(E126:E226)</f>
        <v>2.0057761320314547</v>
      </c>
      <c r="R127" s="131" t="s">
        <v>877</v>
      </c>
    </row>
    <row r="128" spans="1:23" x14ac:dyDescent="0.25">
      <c r="A128">
        <v>3</v>
      </c>
      <c r="B128" t="s">
        <v>694</v>
      </c>
      <c r="C128">
        <v>3</v>
      </c>
      <c r="D128">
        <v>9.96259447581145</v>
      </c>
      <c r="E128">
        <v>10.0102390100073</v>
      </c>
      <c r="F128">
        <v>0.97549800000033804</v>
      </c>
      <c r="G128">
        <v>62.572566830214598</v>
      </c>
      <c r="H128">
        <v>5.5923501380354201</v>
      </c>
      <c r="I128">
        <v>62.713998329652199</v>
      </c>
      <c r="J128">
        <v>1.6339999999999999</v>
      </c>
    </row>
    <row r="129" spans="1:18" x14ac:dyDescent="0.25">
      <c r="A129">
        <v>4</v>
      </c>
      <c r="B129" t="s">
        <v>694</v>
      </c>
      <c r="C129">
        <v>4</v>
      </c>
      <c r="D129">
        <v>13.395036915161601</v>
      </c>
      <c r="E129">
        <v>13.416754525317501</v>
      </c>
      <c r="F129">
        <v>0.76307800000016002</v>
      </c>
      <c r="G129">
        <v>37.040581363856198</v>
      </c>
      <c r="H129">
        <v>3.26045724529998</v>
      </c>
      <c r="I129">
        <v>37.163301939201901</v>
      </c>
      <c r="J129">
        <v>1.6339999999999999</v>
      </c>
      <c r="P129">
        <f>AVERAGE(D266:D346)</f>
        <v>1.6238825966537622</v>
      </c>
      <c r="R129" s="131" t="s">
        <v>874</v>
      </c>
    </row>
    <row r="130" spans="1:18" x14ac:dyDescent="0.25">
      <c r="A130">
        <v>5</v>
      </c>
      <c r="B130" t="s">
        <v>695</v>
      </c>
      <c r="C130">
        <v>1</v>
      </c>
      <c r="D130">
        <v>15.0370411312655</v>
      </c>
      <c r="E130">
        <v>15.059042657194199</v>
      </c>
      <c r="F130">
        <v>0.81373199999933399</v>
      </c>
      <c r="G130">
        <v>64.245224791632594</v>
      </c>
      <c r="H130">
        <v>3.0975493906040201</v>
      </c>
      <c r="I130">
        <v>64.285603509431795</v>
      </c>
      <c r="J130">
        <v>1.6339999999999999</v>
      </c>
      <c r="P130">
        <f>STDEV(D266:D346)</f>
        <v>0.15070145979294169</v>
      </c>
    </row>
    <row r="131" spans="1:18" x14ac:dyDescent="0.25">
      <c r="A131">
        <v>6</v>
      </c>
      <c r="B131" t="s">
        <v>695</v>
      </c>
      <c r="C131">
        <v>2</v>
      </c>
      <c r="D131">
        <v>11.4532669466927</v>
      </c>
      <c r="E131">
        <v>11.5437887660805</v>
      </c>
      <c r="F131">
        <v>1.4428219999996901</v>
      </c>
      <c r="G131">
        <v>79.910647897142994</v>
      </c>
      <c r="H131">
        <v>7.1799974122922103</v>
      </c>
      <c r="I131">
        <v>79.990582741031702</v>
      </c>
      <c r="J131">
        <v>1.6339999999999999</v>
      </c>
    </row>
    <row r="132" spans="1:18" x14ac:dyDescent="0.25">
      <c r="A132">
        <v>7</v>
      </c>
      <c r="B132" t="s">
        <v>695</v>
      </c>
      <c r="C132">
        <v>3</v>
      </c>
      <c r="D132">
        <v>6.5421472401357601</v>
      </c>
      <c r="E132">
        <v>6.5421472401357601</v>
      </c>
      <c r="F132">
        <v>0</v>
      </c>
      <c r="G132">
        <v>61.594902614777801</v>
      </c>
      <c r="H132">
        <v>0</v>
      </c>
      <c r="I132">
        <v>61.594902614777801</v>
      </c>
      <c r="J132">
        <v>1.6339999999999999</v>
      </c>
      <c r="P132">
        <f>AVERAGE(D351:D431)</f>
        <v>0.60952617620705363</v>
      </c>
      <c r="R132" s="131" t="s">
        <v>875</v>
      </c>
    </row>
    <row r="133" spans="1:18" x14ac:dyDescent="0.25">
      <c r="A133">
        <v>8</v>
      </c>
      <c r="B133" t="s">
        <v>695</v>
      </c>
      <c r="C133">
        <v>4</v>
      </c>
      <c r="D133">
        <v>13.1585058913208</v>
      </c>
      <c r="E133">
        <v>13.3150826772206</v>
      </c>
      <c r="F133">
        <v>2.0359639999994101</v>
      </c>
      <c r="G133">
        <v>40.0778221627384</v>
      </c>
      <c r="H133">
        <v>8.7954059542525798</v>
      </c>
      <c r="I133">
        <v>40.872051717833301</v>
      </c>
      <c r="J133">
        <v>1.6339999999999999</v>
      </c>
      <c r="P133">
        <f>STDEV(D351:D431)</f>
        <v>0.12032449805249654</v>
      </c>
    </row>
    <row r="134" spans="1:18" x14ac:dyDescent="0.25">
      <c r="A134">
        <v>9</v>
      </c>
      <c r="B134" t="s">
        <v>695</v>
      </c>
      <c r="C134">
        <v>5</v>
      </c>
      <c r="D134">
        <v>9.2794159720639104</v>
      </c>
      <c r="E134">
        <v>9.2794159720639104</v>
      </c>
      <c r="F134">
        <v>0</v>
      </c>
      <c r="G134">
        <v>79.976267497970099</v>
      </c>
      <c r="H134">
        <v>0</v>
      </c>
      <c r="I134">
        <v>79.976267497970099</v>
      </c>
      <c r="J134">
        <v>1.6339999999999999</v>
      </c>
    </row>
    <row r="135" spans="1:18" x14ac:dyDescent="0.25">
      <c r="A135">
        <v>10</v>
      </c>
      <c r="B135" t="s">
        <v>696</v>
      </c>
      <c r="C135">
        <v>1</v>
      </c>
      <c r="D135">
        <v>12.098261968845399</v>
      </c>
      <c r="E135">
        <v>12.2059316130483</v>
      </c>
      <c r="F135">
        <v>1.6176599999996399</v>
      </c>
      <c r="G135">
        <v>51.8750506518534</v>
      </c>
      <c r="H135">
        <v>7.6158532409756496</v>
      </c>
      <c r="I135">
        <v>52.270630707384299</v>
      </c>
      <c r="J135">
        <v>1.6339999999999999</v>
      </c>
    </row>
    <row r="136" spans="1:18" x14ac:dyDescent="0.25">
      <c r="A136">
        <v>11</v>
      </c>
      <c r="B136" t="s">
        <v>696</v>
      </c>
      <c r="C136">
        <v>2</v>
      </c>
      <c r="D136">
        <v>13.8032928625836</v>
      </c>
      <c r="E136">
        <v>13.8032928625836</v>
      </c>
      <c r="F136">
        <v>0</v>
      </c>
      <c r="G136">
        <v>69.536697726674305</v>
      </c>
      <c r="H136">
        <v>0</v>
      </c>
      <c r="I136">
        <v>69.536697726674305</v>
      </c>
      <c r="J136">
        <v>1.6339999999999999</v>
      </c>
    </row>
    <row r="137" spans="1:18" x14ac:dyDescent="0.25">
      <c r="A137">
        <v>12</v>
      </c>
      <c r="B137" t="s">
        <v>696</v>
      </c>
      <c r="C137">
        <v>3</v>
      </c>
      <c r="D137">
        <v>11.474502279557401</v>
      </c>
      <c r="E137">
        <v>11.593275147348599</v>
      </c>
      <c r="F137">
        <v>1.65524199999986</v>
      </c>
      <c r="G137">
        <v>58.708446719233301</v>
      </c>
      <c r="H137">
        <v>8.2085161414845107</v>
      </c>
      <c r="I137">
        <v>59.064555865879299</v>
      </c>
      <c r="J137">
        <v>1.6339999999999999</v>
      </c>
    </row>
    <row r="138" spans="1:18" x14ac:dyDescent="0.25">
      <c r="A138">
        <v>13</v>
      </c>
      <c r="B138" t="s">
        <v>696</v>
      </c>
      <c r="C138">
        <v>4</v>
      </c>
      <c r="D138">
        <v>11.6989177647964</v>
      </c>
      <c r="E138">
        <v>11.756461869735499</v>
      </c>
      <c r="F138">
        <v>1.16177400000039</v>
      </c>
      <c r="G138">
        <v>80.611152719014001</v>
      </c>
      <c r="H138">
        <v>5.6712270340856197</v>
      </c>
      <c r="I138">
        <v>80.657520814233195</v>
      </c>
      <c r="J138">
        <v>1.6339999999999999</v>
      </c>
    </row>
    <row r="139" spans="1:18" x14ac:dyDescent="0.25">
      <c r="A139">
        <v>14</v>
      </c>
      <c r="B139" t="s">
        <v>696</v>
      </c>
      <c r="C139">
        <v>5</v>
      </c>
      <c r="D139">
        <v>12.5491414661017</v>
      </c>
      <c r="E139">
        <v>12.581397094432299</v>
      </c>
      <c r="F139">
        <v>0.90033399999988695</v>
      </c>
      <c r="G139">
        <v>51.594844231077303</v>
      </c>
      <c r="H139">
        <v>4.1036354938017503</v>
      </c>
      <c r="I139">
        <v>51.711197644709401</v>
      </c>
      <c r="J139">
        <v>1.6339999999999999</v>
      </c>
    </row>
    <row r="140" spans="1:18" x14ac:dyDescent="0.25">
      <c r="A140">
        <v>15</v>
      </c>
      <c r="B140" t="s">
        <v>697</v>
      </c>
      <c r="C140">
        <v>1</v>
      </c>
      <c r="D140">
        <v>9.7394129404354892</v>
      </c>
      <c r="E140">
        <v>9.7687522346554996</v>
      </c>
      <c r="F140">
        <v>0.75654200000031502</v>
      </c>
      <c r="G140">
        <v>66.166383308702507</v>
      </c>
      <c r="H140">
        <v>4.4417250342549703</v>
      </c>
      <c r="I140">
        <v>66.2423785152791</v>
      </c>
      <c r="J140">
        <v>1.6339999999999999</v>
      </c>
    </row>
    <row r="141" spans="1:18" x14ac:dyDescent="0.25">
      <c r="A141">
        <v>16</v>
      </c>
      <c r="B141" t="s">
        <v>697</v>
      </c>
      <c r="C141">
        <v>2</v>
      </c>
      <c r="D141">
        <v>14.8546142089277</v>
      </c>
      <c r="E141">
        <v>14.8661921787427</v>
      </c>
      <c r="F141">
        <v>0.58660599999987495</v>
      </c>
      <c r="G141">
        <v>58.469624796888603</v>
      </c>
      <c r="H141">
        <v>2.2614248259080001</v>
      </c>
      <c r="I141">
        <v>58.496998128516502</v>
      </c>
      <c r="J141">
        <v>1.6339999999999999</v>
      </c>
    </row>
    <row r="142" spans="1:18" x14ac:dyDescent="0.25">
      <c r="A142">
        <v>17</v>
      </c>
      <c r="B142" t="s">
        <v>697</v>
      </c>
      <c r="C142">
        <v>3</v>
      </c>
      <c r="D142">
        <v>10.888994697877401</v>
      </c>
      <c r="E142">
        <v>11.0138378845917</v>
      </c>
      <c r="F142">
        <v>1.65360800000027</v>
      </c>
      <c r="G142">
        <v>39.601332131624503</v>
      </c>
      <c r="H142">
        <v>8.6349892292442103</v>
      </c>
      <c r="I142">
        <v>40.379979501134898</v>
      </c>
      <c r="J142">
        <v>1.6339999999999999</v>
      </c>
    </row>
    <row r="143" spans="1:18" x14ac:dyDescent="0.25">
      <c r="A143">
        <v>18</v>
      </c>
      <c r="B143" t="s">
        <v>697</v>
      </c>
      <c r="C143">
        <v>4</v>
      </c>
      <c r="D143">
        <v>10.703391252978999</v>
      </c>
      <c r="E143">
        <v>10.703391252978999</v>
      </c>
      <c r="F143">
        <v>0</v>
      </c>
      <c r="G143">
        <v>42.704379078626403</v>
      </c>
      <c r="H143">
        <v>0</v>
      </c>
      <c r="I143">
        <v>42.704379078626403</v>
      </c>
      <c r="J143">
        <v>1.6339999999999999</v>
      </c>
    </row>
    <row r="144" spans="1:18" x14ac:dyDescent="0.25">
      <c r="A144">
        <v>19</v>
      </c>
      <c r="B144" t="s">
        <v>698</v>
      </c>
      <c r="C144">
        <v>1</v>
      </c>
      <c r="D144">
        <v>12.4953153552548</v>
      </c>
      <c r="E144">
        <v>12.4953153552548</v>
      </c>
      <c r="F144">
        <v>0</v>
      </c>
      <c r="G144">
        <v>36.087366127179202</v>
      </c>
      <c r="H144">
        <v>0</v>
      </c>
      <c r="I144">
        <v>36.087366127179202</v>
      </c>
      <c r="J144">
        <v>1.6339999999999999</v>
      </c>
    </row>
    <row r="145" spans="1:10" x14ac:dyDescent="0.25">
      <c r="A145">
        <v>20</v>
      </c>
      <c r="B145" t="s">
        <v>698</v>
      </c>
      <c r="C145">
        <v>2</v>
      </c>
      <c r="D145">
        <v>12.4688642802523</v>
      </c>
      <c r="E145">
        <v>12.4715706948638</v>
      </c>
      <c r="F145">
        <v>0.25980599999942899</v>
      </c>
      <c r="G145">
        <v>78.422931552116793</v>
      </c>
      <c r="H145">
        <v>1.1936639355051299</v>
      </c>
      <c r="I145">
        <v>78.425478600142696</v>
      </c>
      <c r="J145">
        <v>1.6339999999999999</v>
      </c>
    </row>
    <row r="146" spans="1:10" x14ac:dyDescent="0.25">
      <c r="A146">
        <v>21</v>
      </c>
      <c r="B146" t="s">
        <v>698</v>
      </c>
      <c r="C146">
        <v>3</v>
      </c>
      <c r="D146">
        <v>9.3319002029542393</v>
      </c>
      <c r="E146">
        <v>9.7770876008144807</v>
      </c>
      <c r="F146">
        <v>2.9166900000005</v>
      </c>
      <c r="G146">
        <v>69.410421215720504</v>
      </c>
      <c r="H146">
        <v>17.3566601959667</v>
      </c>
      <c r="I146">
        <v>70.387415679381704</v>
      </c>
      <c r="J146">
        <v>1.6339999999999999</v>
      </c>
    </row>
    <row r="147" spans="1:10" x14ac:dyDescent="0.25">
      <c r="A147">
        <v>22</v>
      </c>
      <c r="B147" t="s">
        <v>698</v>
      </c>
      <c r="C147">
        <v>4</v>
      </c>
      <c r="D147">
        <v>10.8482576800254</v>
      </c>
      <c r="E147">
        <v>11.159992726674799</v>
      </c>
      <c r="F147">
        <v>2.6193020000001002</v>
      </c>
      <c r="G147">
        <v>75.416679206577797</v>
      </c>
      <c r="H147">
        <v>13.5742125606131</v>
      </c>
      <c r="I147">
        <v>75.832680623843103</v>
      </c>
      <c r="J147">
        <v>1.6339999999999999</v>
      </c>
    </row>
    <row r="148" spans="1:10" x14ac:dyDescent="0.25">
      <c r="A148">
        <v>23</v>
      </c>
      <c r="B148" t="s">
        <v>699</v>
      </c>
      <c r="C148">
        <v>1</v>
      </c>
      <c r="D148">
        <v>11.571814381868601</v>
      </c>
      <c r="E148">
        <v>11.6743833047113</v>
      </c>
      <c r="F148">
        <v>1.54413</v>
      </c>
      <c r="G148">
        <v>61.9368604903216</v>
      </c>
      <c r="H148">
        <v>7.60058527379518</v>
      </c>
      <c r="I148">
        <v>62.2048963525639</v>
      </c>
      <c r="J148">
        <v>1.6339999999999999</v>
      </c>
    </row>
    <row r="149" spans="1:10" x14ac:dyDescent="0.25">
      <c r="A149">
        <v>24</v>
      </c>
      <c r="B149" t="s">
        <v>699</v>
      </c>
      <c r="C149">
        <v>2</v>
      </c>
      <c r="D149">
        <v>8.6100746231127196</v>
      </c>
      <c r="E149">
        <v>9.12802116345431</v>
      </c>
      <c r="F149">
        <v>3.0310699999999899</v>
      </c>
      <c r="G149">
        <v>62.421590714656702</v>
      </c>
      <c r="H149">
        <v>19.3939852715298</v>
      </c>
      <c r="I149">
        <v>64.106964502869204</v>
      </c>
      <c r="J149">
        <v>1.6339999999999999</v>
      </c>
    </row>
    <row r="150" spans="1:10" x14ac:dyDescent="0.25">
      <c r="A150">
        <v>25</v>
      </c>
      <c r="B150" t="s">
        <v>700</v>
      </c>
      <c r="C150">
        <v>1</v>
      </c>
      <c r="D150">
        <v>12.8037158192222</v>
      </c>
      <c r="E150">
        <v>13.8191452106831</v>
      </c>
      <c r="F150">
        <v>5.1993879999999999</v>
      </c>
      <c r="G150">
        <v>54.1497732552819</v>
      </c>
      <c r="H150">
        <v>22.101298959407298</v>
      </c>
      <c r="I150">
        <v>57.136900784819098</v>
      </c>
      <c r="J150">
        <v>1.6339999999999999</v>
      </c>
    </row>
    <row r="151" spans="1:10" x14ac:dyDescent="0.25">
      <c r="A151">
        <v>26</v>
      </c>
      <c r="B151" t="s">
        <v>700</v>
      </c>
      <c r="C151">
        <v>2</v>
      </c>
      <c r="D151">
        <v>12.0716971149182</v>
      </c>
      <c r="E151">
        <v>12.0716971149182</v>
      </c>
      <c r="F151">
        <v>0</v>
      </c>
      <c r="G151">
        <v>89.132367480492505</v>
      </c>
      <c r="H151">
        <v>0</v>
      </c>
      <c r="I151">
        <v>89.132367480492505</v>
      </c>
      <c r="J151">
        <v>1.6339999999999999</v>
      </c>
    </row>
    <row r="152" spans="1:10" x14ac:dyDescent="0.25">
      <c r="A152">
        <v>27</v>
      </c>
      <c r="B152" t="s">
        <v>701</v>
      </c>
      <c r="C152">
        <v>1</v>
      </c>
      <c r="D152">
        <v>13.8714652882922</v>
      </c>
      <c r="E152">
        <v>14.1395312486595</v>
      </c>
      <c r="F152">
        <v>2.7402179999999898</v>
      </c>
      <c r="G152">
        <v>81.470340889709902</v>
      </c>
      <c r="H152">
        <v>11.174535813050699</v>
      </c>
      <c r="I152">
        <v>81.633222248592602</v>
      </c>
      <c r="J152">
        <v>1.6339999999999999</v>
      </c>
    </row>
    <row r="153" spans="1:10" x14ac:dyDescent="0.25">
      <c r="A153">
        <v>28</v>
      </c>
      <c r="B153" t="s">
        <v>701</v>
      </c>
      <c r="C153">
        <v>2</v>
      </c>
      <c r="D153">
        <v>11.691111893793799</v>
      </c>
      <c r="E153">
        <v>11.987401018027301</v>
      </c>
      <c r="F153">
        <v>2.648714</v>
      </c>
      <c r="G153">
        <v>41.024846022934597</v>
      </c>
      <c r="H153">
        <v>12.765316210330401</v>
      </c>
      <c r="I153">
        <v>42.626993854225397</v>
      </c>
      <c r="J153">
        <v>1.6339999999999999</v>
      </c>
    </row>
    <row r="154" spans="1:10" x14ac:dyDescent="0.25">
      <c r="A154">
        <v>29</v>
      </c>
      <c r="B154" t="s">
        <v>702</v>
      </c>
      <c r="C154">
        <v>1</v>
      </c>
      <c r="D154">
        <v>9.2864637760101907</v>
      </c>
      <c r="E154">
        <v>9.2864637760101907</v>
      </c>
      <c r="F154">
        <v>0</v>
      </c>
      <c r="G154">
        <v>70.113414734547206</v>
      </c>
      <c r="H154">
        <v>0</v>
      </c>
      <c r="I154">
        <v>70.113414734547206</v>
      </c>
      <c r="J154">
        <v>1.6339999999999999</v>
      </c>
    </row>
    <row r="155" spans="1:10" x14ac:dyDescent="0.25">
      <c r="A155">
        <v>30</v>
      </c>
      <c r="B155" t="s">
        <v>702</v>
      </c>
      <c r="C155">
        <v>2</v>
      </c>
      <c r="D155">
        <v>12.269593655629899</v>
      </c>
      <c r="E155">
        <v>12.5059628112508</v>
      </c>
      <c r="F155">
        <v>2.4199540000000002</v>
      </c>
      <c r="G155">
        <v>67.155053617233705</v>
      </c>
      <c r="H155">
        <v>11.1573454776403</v>
      </c>
      <c r="I155">
        <v>67.610513300228305</v>
      </c>
      <c r="J155">
        <v>1.6339999999999999</v>
      </c>
    </row>
    <row r="156" spans="1:10" x14ac:dyDescent="0.25">
      <c r="A156">
        <v>31</v>
      </c>
      <c r="B156" t="s">
        <v>702</v>
      </c>
      <c r="C156">
        <v>3</v>
      </c>
      <c r="D156">
        <v>12.3131661996124</v>
      </c>
      <c r="E156">
        <v>12.5301774322103</v>
      </c>
      <c r="F156">
        <v>2.3219139999999898</v>
      </c>
      <c r="G156">
        <v>83.206975413099698</v>
      </c>
      <c r="H156">
        <v>10.6789591468187</v>
      </c>
      <c r="I156">
        <v>83.325164326424499</v>
      </c>
      <c r="J156">
        <v>1.6339999999999999</v>
      </c>
    </row>
    <row r="157" spans="1:10" x14ac:dyDescent="0.25">
      <c r="A157">
        <v>32</v>
      </c>
      <c r="B157" t="s">
        <v>702</v>
      </c>
      <c r="C157">
        <v>4</v>
      </c>
      <c r="D157">
        <v>14.732739633191001</v>
      </c>
      <c r="E157">
        <v>14.732739633191001</v>
      </c>
      <c r="F157">
        <v>0</v>
      </c>
      <c r="G157">
        <v>70.969641721189703</v>
      </c>
      <c r="H157">
        <v>0</v>
      </c>
      <c r="I157">
        <v>70.969641721189802</v>
      </c>
      <c r="J157">
        <v>1.6339999999999999</v>
      </c>
    </row>
    <row r="158" spans="1:10" x14ac:dyDescent="0.25">
      <c r="A158">
        <v>33</v>
      </c>
      <c r="B158" t="s">
        <v>703</v>
      </c>
      <c r="C158">
        <v>1</v>
      </c>
      <c r="D158">
        <v>11.4751652505061</v>
      </c>
      <c r="E158">
        <v>11.6183852686416</v>
      </c>
      <c r="F158">
        <v>1.8186419999999901</v>
      </c>
      <c r="G158">
        <v>62.840603437252597</v>
      </c>
      <c r="H158">
        <v>9.0056226802380692</v>
      </c>
      <c r="I158">
        <v>63.202369107564699</v>
      </c>
      <c r="J158">
        <v>1.6339999999999999</v>
      </c>
    </row>
    <row r="159" spans="1:10" x14ac:dyDescent="0.25">
      <c r="A159">
        <v>34</v>
      </c>
      <c r="B159" t="s">
        <v>703</v>
      </c>
      <c r="C159">
        <v>2</v>
      </c>
      <c r="D159">
        <v>11.6989177647964</v>
      </c>
      <c r="E159">
        <v>11.6989177647964</v>
      </c>
      <c r="F159">
        <v>0</v>
      </c>
      <c r="G159">
        <v>29.519026023968301</v>
      </c>
      <c r="H159">
        <v>0</v>
      </c>
      <c r="I159">
        <v>29.519026023968301</v>
      </c>
      <c r="J159">
        <v>1.6339999999999999</v>
      </c>
    </row>
    <row r="160" spans="1:10" x14ac:dyDescent="0.25">
      <c r="A160">
        <v>35</v>
      </c>
      <c r="B160" t="s">
        <v>703</v>
      </c>
      <c r="C160">
        <v>3</v>
      </c>
      <c r="D160">
        <v>12.2467554005623</v>
      </c>
      <c r="E160">
        <v>12.2467554005623</v>
      </c>
      <c r="F160">
        <v>0</v>
      </c>
      <c r="G160">
        <v>72.029561909796399</v>
      </c>
      <c r="H160">
        <v>0</v>
      </c>
      <c r="I160">
        <v>72.0295619097963</v>
      </c>
      <c r="J160">
        <v>1.6339999999999999</v>
      </c>
    </row>
    <row r="161" spans="1:10" x14ac:dyDescent="0.25">
      <c r="A161">
        <v>36</v>
      </c>
      <c r="B161" t="s">
        <v>703</v>
      </c>
      <c r="C161">
        <v>4</v>
      </c>
      <c r="D161">
        <v>11.3219283717428</v>
      </c>
      <c r="E161">
        <v>11.6981337830626</v>
      </c>
      <c r="F161">
        <v>2.9428339999999999</v>
      </c>
      <c r="G161">
        <v>57.402816033411803</v>
      </c>
      <c r="H161">
        <v>14.570104610939801</v>
      </c>
      <c r="I161">
        <v>58.5735140590455</v>
      </c>
      <c r="J161">
        <v>1.6339999999999999</v>
      </c>
    </row>
    <row r="162" spans="1:10" x14ac:dyDescent="0.25">
      <c r="A162">
        <v>37</v>
      </c>
      <c r="B162" t="s">
        <v>703</v>
      </c>
      <c r="C162">
        <v>5</v>
      </c>
      <c r="D162">
        <v>12.128407186595499</v>
      </c>
      <c r="E162">
        <v>12.4457362435453</v>
      </c>
      <c r="F162">
        <v>2.7925059999999999</v>
      </c>
      <c r="G162">
        <v>75.167223239330099</v>
      </c>
      <c r="H162">
        <v>12.966099973387699</v>
      </c>
      <c r="I162">
        <v>75.553753854559602</v>
      </c>
      <c r="J162">
        <v>1.6339999999999999</v>
      </c>
    </row>
    <row r="163" spans="1:10" x14ac:dyDescent="0.25">
      <c r="A163">
        <v>38</v>
      </c>
      <c r="B163" t="s">
        <v>704</v>
      </c>
      <c r="C163">
        <v>1</v>
      </c>
      <c r="D163">
        <v>12.154472565218001</v>
      </c>
      <c r="E163">
        <v>12.253404188836299</v>
      </c>
      <c r="F163">
        <v>1.5539339999999999</v>
      </c>
      <c r="G163">
        <v>71.099986743908204</v>
      </c>
      <c r="H163">
        <v>7.28566927744897</v>
      </c>
      <c r="I163">
        <v>71.258293883602406</v>
      </c>
      <c r="J163">
        <v>1.6339999999999999</v>
      </c>
    </row>
    <row r="164" spans="1:10" x14ac:dyDescent="0.25">
      <c r="A164">
        <v>39</v>
      </c>
      <c r="B164" t="s">
        <v>704</v>
      </c>
      <c r="C164">
        <v>2</v>
      </c>
      <c r="D164">
        <v>12.894656144076</v>
      </c>
      <c r="E164">
        <v>12.8948946739623</v>
      </c>
      <c r="F164">
        <v>7.84319999999913E-2</v>
      </c>
      <c r="G164">
        <v>41.723198923131598</v>
      </c>
      <c r="H164">
        <v>0.34849840976004198</v>
      </c>
      <c r="I164">
        <v>41.724387498431703</v>
      </c>
      <c r="J164">
        <v>1.6339999999999999</v>
      </c>
    </row>
    <row r="165" spans="1:10" x14ac:dyDescent="0.25">
      <c r="A165">
        <v>40</v>
      </c>
      <c r="B165" t="s">
        <v>704</v>
      </c>
      <c r="C165">
        <v>3</v>
      </c>
      <c r="D165">
        <v>8.2686127667238303</v>
      </c>
      <c r="E165">
        <v>8.2686127667238303</v>
      </c>
      <c r="F165">
        <v>0</v>
      </c>
      <c r="G165">
        <v>41.906345947770198</v>
      </c>
      <c r="H165">
        <v>0</v>
      </c>
      <c r="I165">
        <v>41.906345947770298</v>
      </c>
      <c r="J165">
        <v>1.6339999999999999</v>
      </c>
    </row>
    <row r="166" spans="1:10" x14ac:dyDescent="0.25">
      <c r="A166">
        <v>41</v>
      </c>
      <c r="B166" t="s">
        <v>704</v>
      </c>
      <c r="C166">
        <v>4</v>
      </c>
      <c r="D166">
        <v>9.6006377380186994</v>
      </c>
      <c r="E166">
        <v>10.185020977002599</v>
      </c>
      <c r="F166">
        <v>3.4003540000000001</v>
      </c>
      <c r="G166">
        <v>32.5881183269329</v>
      </c>
      <c r="H166">
        <v>19.503127970892201</v>
      </c>
      <c r="I166">
        <v>37.4183054223776</v>
      </c>
      <c r="J166">
        <v>1.6339999999999999</v>
      </c>
    </row>
    <row r="167" spans="1:10" x14ac:dyDescent="0.25">
      <c r="A167">
        <v>42</v>
      </c>
      <c r="B167" t="s">
        <v>705</v>
      </c>
      <c r="C167">
        <v>1</v>
      </c>
      <c r="D167">
        <v>10.161138614114</v>
      </c>
      <c r="E167">
        <v>11.093909588496601</v>
      </c>
      <c r="F167">
        <v>4.4526500000000002</v>
      </c>
      <c r="G167">
        <v>78.475562608786007</v>
      </c>
      <c r="H167">
        <v>23.6632174599129</v>
      </c>
      <c r="I167">
        <v>79.456151356394798</v>
      </c>
      <c r="J167">
        <v>1.6339999999999999</v>
      </c>
    </row>
    <row r="168" spans="1:10" x14ac:dyDescent="0.25">
      <c r="A168">
        <v>43</v>
      </c>
      <c r="B168" t="s">
        <v>705</v>
      </c>
      <c r="C168">
        <v>2</v>
      </c>
      <c r="D168">
        <v>9.5093958921408603</v>
      </c>
      <c r="E168">
        <v>9.6279954876271798</v>
      </c>
      <c r="F168">
        <v>1.50654799999999</v>
      </c>
      <c r="G168">
        <v>36.907206155941097</v>
      </c>
      <c r="H168">
        <v>9.0023960626825801</v>
      </c>
      <c r="I168">
        <v>37.836968239755798</v>
      </c>
      <c r="J168">
        <v>1.6339999999999999</v>
      </c>
    </row>
    <row r="169" spans="1:10" x14ac:dyDescent="0.25">
      <c r="A169">
        <v>44</v>
      </c>
      <c r="B169" t="s">
        <v>705</v>
      </c>
      <c r="C169">
        <v>3</v>
      </c>
      <c r="D169">
        <v>11.468135808411001</v>
      </c>
      <c r="E169">
        <v>11.468135808411001</v>
      </c>
      <c r="F169">
        <v>0</v>
      </c>
      <c r="G169">
        <v>56.727568042966404</v>
      </c>
      <c r="H169">
        <v>0</v>
      </c>
      <c r="I169">
        <v>56.727568042966404</v>
      </c>
      <c r="J169">
        <v>1.6339999999999999</v>
      </c>
    </row>
    <row r="170" spans="1:10" x14ac:dyDescent="0.25">
      <c r="A170">
        <v>45</v>
      </c>
      <c r="B170" t="s">
        <v>705</v>
      </c>
      <c r="C170">
        <v>4</v>
      </c>
      <c r="D170">
        <v>11.632662491509899</v>
      </c>
      <c r="E170">
        <v>11.856407637281499</v>
      </c>
      <c r="F170">
        <v>2.2925019999999998</v>
      </c>
      <c r="G170">
        <v>24.6623381095391</v>
      </c>
      <c r="H170">
        <v>11.1486743058377</v>
      </c>
      <c r="I170">
        <v>26.9208540228381</v>
      </c>
      <c r="J170">
        <v>1.6339999999999999</v>
      </c>
    </row>
    <row r="171" spans="1:10" x14ac:dyDescent="0.25">
      <c r="A171">
        <v>46</v>
      </c>
      <c r="B171" t="s">
        <v>705</v>
      </c>
      <c r="C171">
        <v>5</v>
      </c>
      <c r="D171">
        <v>10.1207792651371</v>
      </c>
      <c r="E171">
        <v>10.461223898762</v>
      </c>
      <c r="F171">
        <v>2.6470799999999901</v>
      </c>
      <c r="G171">
        <v>47.623456207558498</v>
      </c>
      <c r="H171">
        <v>14.657317876681301</v>
      </c>
      <c r="I171">
        <v>49.302470776585402</v>
      </c>
      <c r="J171">
        <v>1.6339999999999999</v>
      </c>
    </row>
    <row r="172" spans="1:10" x14ac:dyDescent="0.25">
      <c r="A172">
        <v>47</v>
      </c>
      <c r="B172" t="s">
        <v>705</v>
      </c>
      <c r="C172">
        <v>6</v>
      </c>
      <c r="D172">
        <v>9.4245376627163306</v>
      </c>
      <c r="E172">
        <v>9.4954750438298099</v>
      </c>
      <c r="F172">
        <v>1.158506</v>
      </c>
      <c r="G172">
        <v>42.106015403451003</v>
      </c>
      <c r="H172">
        <v>7.0078952295555998</v>
      </c>
      <c r="I172">
        <v>42.5774920360697</v>
      </c>
      <c r="J172">
        <v>1.6339999999999999</v>
      </c>
    </row>
    <row r="173" spans="1:10" x14ac:dyDescent="0.25">
      <c r="A173">
        <v>48</v>
      </c>
      <c r="B173" t="s">
        <v>705</v>
      </c>
      <c r="C173">
        <v>7</v>
      </c>
      <c r="D173">
        <v>8.4255548001119696</v>
      </c>
      <c r="E173">
        <v>8.7396371957356394</v>
      </c>
      <c r="F173">
        <v>2.3219139999999898</v>
      </c>
      <c r="G173">
        <v>46.151585011691097</v>
      </c>
      <c r="H173">
        <v>15.407139298299899</v>
      </c>
      <c r="I173">
        <v>48.098127743123001</v>
      </c>
      <c r="J173">
        <v>1.6339999999999999</v>
      </c>
    </row>
    <row r="174" spans="1:10" x14ac:dyDescent="0.25">
      <c r="A174">
        <v>49</v>
      </c>
      <c r="B174" t="s">
        <v>706</v>
      </c>
      <c r="C174">
        <v>1</v>
      </c>
      <c r="D174">
        <v>11.284777184564501</v>
      </c>
      <c r="E174">
        <v>11.284777184564501</v>
      </c>
      <c r="F174">
        <v>0</v>
      </c>
      <c r="G174">
        <v>78.052750372932195</v>
      </c>
      <c r="H174">
        <v>0</v>
      </c>
      <c r="I174">
        <v>78.052750372932195</v>
      </c>
      <c r="J174">
        <v>1.6339999999999999</v>
      </c>
    </row>
    <row r="175" spans="1:10" x14ac:dyDescent="0.25">
      <c r="A175">
        <v>50</v>
      </c>
      <c r="B175" t="s">
        <v>706</v>
      </c>
      <c r="C175">
        <v>2</v>
      </c>
      <c r="D175">
        <v>9.6764084975142506</v>
      </c>
      <c r="E175">
        <v>9.6764084975142506</v>
      </c>
      <c r="F175">
        <v>0</v>
      </c>
      <c r="G175">
        <v>80.297349251466201</v>
      </c>
      <c r="H175">
        <v>0</v>
      </c>
      <c r="I175">
        <v>80.297349251466201</v>
      </c>
      <c r="J175">
        <v>1.6339999999999999</v>
      </c>
    </row>
    <row r="176" spans="1:10" x14ac:dyDescent="0.25">
      <c r="A176">
        <v>51</v>
      </c>
      <c r="B176" t="s">
        <v>706</v>
      </c>
      <c r="C176">
        <v>3</v>
      </c>
      <c r="D176">
        <v>14.2399401668722</v>
      </c>
      <c r="E176">
        <v>14.2399401668722</v>
      </c>
      <c r="F176">
        <v>0</v>
      </c>
      <c r="G176">
        <v>65.209963442787497</v>
      </c>
      <c r="H176">
        <v>0</v>
      </c>
      <c r="I176">
        <v>65.209963442787497</v>
      </c>
      <c r="J176">
        <v>1.6339999999999999</v>
      </c>
    </row>
    <row r="177" spans="1:10" x14ac:dyDescent="0.25">
      <c r="A177">
        <v>52</v>
      </c>
      <c r="B177" t="s">
        <v>707</v>
      </c>
      <c r="C177">
        <v>1</v>
      </c>
      <c r="D177">
        <v>7.6724631824912697</v>
      </c>
      <c r="E177">
        <v>7.6724631824912697</v>
      </c>
      <c r="F177">
        <v>0</v>
      </c>
      <c r="G177">
        <v>61.548647843439099</v>
      </c>
      <c r="H177">
        <v>0</v>
      </c>
      <c r="I177">
        <v>61.548647843439099</v>
      </c>
      <c r="J177">
        <v>1.6339999999999999</v>
      </c>
    </row>
    <row r="178" spans="1:10" x14ac:dyDescent="0.25">
      <c r="A178">
        <v>53</v>
      </c>
      <c r="B178" t="s">
        <v>707</v>
      </c>
      <c r="C178">
        <v>2</v>
      </c>
      <c r="D178">
        <v>10.796944123399101</v>
      </c>
      <c r="E178">
        <v>10.9051890020607</v>
      </c>
      <c r="F178">
        <v>1.53269199999999</v>
      </c>
      <c r="G178">
        <v>64.300000798371599</v>
      </c>
      <c r="H178">
        <v>8.0795021360687702</v>
      </c>
      <c r="I178">
        <v>64.573393291087498</v>
      </c>
      <c r="J178">
        <v>1.6339999999999999</v>
      </c>
    </row>
    <row r="179" spans="1:10" x14ac:dyDescent="0.25">
      <c r="A179">
        <v>54</v>
      </c>
      <c r="B179" t="s">
        <v>707</v>
      </c>
      <c r="C179">
        <v>3</v>
      </c>
      <c r="D179">
        <v>7.3356854230667397</v>
      </c>
      <c r="E179">
        <v>7.3356854230667397</v>
      </c>
      <c r="F179">
        <v>0</v>
      </c>
      <c r="G179">
        <v>62.560695712200499</v>
      </c>
      <c r="H179">
        <v>0</v>
      </c>
      <c r="I179">
        <v>62.560695712200399</v>
      </c>
      <c r="J179">
        <v>1.6339999999999999</v>
      </c>
    </row>
    <row r="180" spans="1:10" x14ac:dyDescent="0.25">
      <c r="A180">
        <v>55</v>
      </c>
      <c r="B180" t="s">
        <v>709</v>
      </c>
      <c r="C180">
        <v>1</v>
      </c>
      <c r="D180">
        <v>9.6892934108525601</v>
      </c>
      <c r="E180">
        <v>10.248771247930501</v>
      </c>
      <c r="F180">
        <v>3.339896</v>
      </c>
      <c r="G180">
        <v>41.054520852246903</v>
      </c>
      <c r="H180">
        <v>19.0190543040089</v>
      </c>
      <c r="I180">
        <v>44.527034974559299</v>
      </c>
      <c r="J180">
        <v>1.6339999999999999</v>
      </c>
    </row>
    <row r="181" spans="1:10" x14ac:dyDescent="0.25">
      <c r="A181">
        <v>56</v>
      </c>
      <c r="B181" t="s">
        <v>709</v>
      </c>
      <c r="C181">
        <v>2</v>
      </c>
      <c r="D181">
        <v>11.466145561242101</v>
      </c>
      <c r="E181">
        <v>11.466145561242101</v>
      </c>
      <c r="F181">
        <v>0</v>
      </c>
      <c r="G181">
        <v>56.435992487095398</v>
      </c>
      <c r="H181">
        <v>0</v>
      </c>
      <c r="I181">
        <v>56.435992487095398</v>
      </c>
      <c r="J181">
        <v>1.6339999999999999</v>
      </c>
    </row>
    <row r="182" spans="1:10" x14ac:dyDescent="0.25">
      <c r="A182">
        <v>57</v>
      </c>
      <c r="B182" t="s">
        <v>710</v>
      </c>
      <c r="C182">
        <v>1</v>
      </c>
      <c r="D182">
        <v>13.319516127996</v>
      </c>
      <c r="E182">
        <v>13.744687052596101</v>
      </c>
      <c r="F182">
        <v>3.3921840000000101</v>
      </c>
      <c r="G182">
        <v>74.597800608123606</v>
      </c>
      <c r="H182">
        <v>14.288212625630299</v>
      </c>
      <c r="I182">
        <v>75.085496492298006</v>
      </c>
      <c r="J182">
        <v>1.6339999999999999</v>
      </c>
    </row>
    <row r="183" spans="1:10" x14ac:dyDescent="0.25">
      <c r="A183">
        <v>58</v>
      </c>
      <c r="B183" t="s">
        <v>710</v>
      </c>
      <c r="C183">
        <v>2</v>
      </c>
      <c r="D183">
        <v>10.6922977368668</v>
      </c>
      <c r="E183">
        <v>11.2249288988146</v>
      </c>
      <c r="F183">
        <v>3.4166940000000099</v>
      </c>
      <c r="G183">
        <v>79.821490441687899</v>
      </c>
      <c r="H183">
        <v>17.721135808643201</v>
      </c>
      <c r="I183">
        <v>80.309247108207998</v>
      </c>
      <c r="J183">
        <v>1.6339999999999999</v>
      </c>
    </row>
    <row r="184" spans="1:10" x14ac:dyDescent="0.25">
      <c r="A184">
        <v>59</v>
      </c>
      <c r="B184" t="s">
        <v>710</v>
      </c>
      <c r="C184">
        <v>3</v>
      </c>
      <c r="D184">
        <v>11.197475871684199</v>
      </c>
      <c r="E184">
        <v>11.4104833099389</v>
      </c>
      <c r="F184">
        <v>2.1944620000000001</v>
      </c>
      <c r="G184">
        <v>30.839463980136401</v>
      </c>
      <c r="H184">
        <v>11.0881968013412</v>
      </c>
      <c r="I184">
        <v>32.586555673212203</v>
      </c>
      <c r="J184">
        <v>1.6339999999999999</v>
      </c>
    </row>
    <row r="185" spans="1:10" x14ac:dyDescent="0.25">
      <c r="A185">
        <v>60</v>
      </c>
      <c r="B185" t="s">
        <v>711</v>
      </c>
      <c r="C185">
        <v>1</v>
      </c>
      <c r="D185">
        <v>7.9375790505224204</v>
      </c>
      <c r="E185">
        <v>7.9375790505224204</v>
      </c>
      <c r="F185">
        <v>0</v>
      </c>
      <c r="G185">
        <v>66.974055905909793</v>
      </c>
      <c r="H185">
        <v>0</v>
      </c>
      <c r="I185">
        <v>66.974055905909793</v>
      </c>
      <c r="J185">
        <v>1.6339999999999999</v>
      </c>
    </row>
    <row r="186" spans="1:10" x14ac:dyDescent="0.25">
      <c r="A186">
        <v>61</v>
      </c>
      <c r="B186" t="s">
        <v>711</v>
      </c>
      <c r="C186">
        <v>2</v>
      </c>
      <c r="D186">
        <v>11.3589580510045</v>
      </c>
      <c r="E186">
        <v>11.3589580510045</v>
      </c>
      <c r="F186">
        <v>0</v>
      </c>
      <c r="G186">
        <v>83.6665051551483</v>
      </c>
      <c r="H186">
        <v>0</v>
      </c>
      <c r="I186">
        <v>83.6665051551483</v>
      </c>
      <c r="J186">
        <v>1.6339999999999999</v>
      </c>
    </row>
    <row r="187" spans="1:10" x14ac:dyDescent="0.25">
      <c r="A187">
        <v>62</v>
      </c>
      <c r="B187" t="s">
        <v>711</v>
      </c>
      <c r="C187">
        <v>3</v>
      </c>
      <c r="D187">
        <v>10.9891382820286</v>
      </c>
      <c r="E187">
        <v>10.9891382820286</v>
      </c>
      <c r="F187">
        <v>0</v>
      </c>
      <c r="G187">
        <v>69.969704948856602</v>
      </c>
      <c r="H187">
        <v>0</v>
      </c>
      <c r="I187">
        <v>69.969704948856602</v>
      </c>
      <c r="J187">
        <v>1.6339999999999999</v>
      </c>
    </row>
    <row r="188" spans="1:10" x14ac:dyDescent="0.25">
      <c r="A188">
        <v>63</v>
      </c>
      <c r="B188" t="s">
        <v>711</v>
      </c>
      <c r="C188">
        <v>4</v>
      </c>
      <c r="D188">
        <v>11.1729909708262</v>
      </c>
      <c r="E188">
        <v>11.1729909708262</v>
      </c>
      <c r="F188">
        <v>0</v>
      </c>
      <c r="G188">
        <v>31.741017387779401</v>
      </c>
      <c r="H188">
        <v>0</v>
      </c>
      <c r="I188">
        <v>31.7410173877795</v>
      </c>
      <c r="J188">
        <v>1.6339999999999999</v>
      </c>
    </row>
    <row r="189" spans="1:10" x14ac:dyDescent="0.25">
      <c r="A189">
        <v>64</v>
      </c>
      <c r="B189" t="s">
        <v>711</v>
      </c>
      <c r="C189">
        <v>5</v>
      </c>
      <c r="D189">
        <v>11.5758896357094</v>
      </c>
      <c r="E189">
        <v>11.6728814594957</v>
      </c>
      <c r="F189">
        <v>1.50164599999999</v>
      </c>
      <c r="G189">
        <v>26.758868319904799</v>
      </c>
      <c r="H189">
        <v>7.3912404880679601</v>
      </c>
      <c r="I189">
        <v>27.688125959455899</v>
      </c>
      <c r="J189">
        <v>1.6339999999999999</v>
      </c>
    </row>
    <row r="190" spans="1:10" x14ac:dyDescent="0.25">
      <c r="A190">
        <v>65</v>
      </c>
      <c r="B190" t="s">
        <v>712</v>
      </c>
      <c r="C190">
        <v>1</v>
      </c>
      <c r="D190">
        <v>11.626251760795499</v>
      </c>
      <c r="E190">
        <v>11.626251760795499</v>
      </c>
      <c r="F190">
        <v>0</v>
      </c>
      <c r="G190">
        <v>46.3284045293153</v>
      </c>
      <c r="H190">
        <v>0</v>
      </c>
      <c r="I190">
        <v>46.3284045293153</v>
      </c>
      <c r="J190">
        <v>1.6339999999999999</v>
      </c>
    </row>
    <row r="191" spans="1:10" x14ac:dyDescent="0.25">
      <c r="A191">
        <v>66</v>
      </c>
      <c r="B191" t="s">
        <v>712</v>
      </c>
      <c r="C191">
        <v>2</v>
      </c>
      <c r="D191">
        <v>12.507972539730501</v>
      </c>
      <c r="E191">
        <v>12.507972539730501</v>
      </c>
      <c r="F191">
        <v>0</v>
      </c>
      <c r="G191">
        <v>65.464775473822698</v>
      </c>
      <c r="H191">
        <v>0</v>
      </c>
      <c r="I191">
        <v>65.464775473822698</v>
      </c>
      <c r="J191">
        <v>1.6339999999999999</v>
      </c>
    </row>
    <row r="192" spans="1:10" x14ac:dyDescent="0.25">
      <c r="A192">
        <v>67</v>
      </c>
      <c r="B192" t="s">
        <v>712</v>
      </c>
      <c r="C192">
        <v>3</v>
      </c>
      <c r="D192">
        <v>6.8744217668239598</v>
      </c>
      <c r="E192">
        <v>6.8744217668239598</v>
      </c>
      <c r="F192">
        <v>0</v>
      </c>
      <c r="G192">
        <v>38.340214756895797</v>
      </c>
      <c r="H192">
        <v>0</v>
      </c>
      <c r="I192">
        <v>38.340214756895797</v>
      </c>
      <c r="J192">
        <v>1.6339999999999999</v>
      </c>
    </row>
    <row r="193" spans="1:10" x14ac:dyDescent="0.25">
      <c r="A193">
        <v>68</v>
      </c>
      <c r="B193" t="s">
        <v>713</v>
      </c>
      <c r="C193">
        <v>1</v>
      </c>
      <c r="D193">
        <v>8.1427123939320794</v>
      </c>
      <c r="E193">
        <v>8.1427123939320794</v>
      </c>
      <c r="F193">
        <v>0</v>
      </c>
      <c r="G193">
        <v>48.195013172113597</v>
      </c>
      <c r="H193">
        <v>0</v>
      </c>
      <c r="I193">
        <v>48.195013172113597</v>
      </c>
      <c r="J193">
        <v>1.6339999999999999</v>
      </c>
    </row>
    <row r="194" spans="1:10" x14ac:dyDescent="0.25">
      <c r="A194">
        <v>69</v>
      </c>
      <c r="B194" t="s">
        <v>714</v>
      </c>
      <c r="C194">
        <v>1</v>
      </c>
      <c r="D194">
        <v>9.2623479504500992</v>
      </c>
      <c r="E194">
        <v>9.2623479504500992</v>
      </c>
      <c r="F194">
        <v>0</v>
      </c>
      <c r="G194">
        <v>72.345663784229998</v>
      </c>
      <c r="H194">
        <v>0</v>
      </c>
      <c r="I194">
        <v>72.345663784229998</v>
      </c>
      <c r="J194">
        <v>1.6339999999999999</v>
      </c>
    </row>
    <row r="195" spans="1:10" x14ac:dyDescent="0.25">
      <c r="A195">
        <v>70</v>
      </c>
      <c r="B195" t="s">
        <v>714</v>
      </c>
      <c r="C195">
        <v>2</v>
      </c>
      <c r="D195">
        <v>8.2726599665761107</v>
      </c>
      <c r="E195">
        <v>8.3958587119433492</v>
      </c>
      <c r="F195">
        <v>1.4330180000000099</v>
      </c>
      <c r="G195">
        <v>74.824344641935895</v>
      </c>
      <c r="H195">
        <v>9.8274469305256602</v>
      </c>
      <c r="I195">
        <v>75.052263831173093</v>
      </c>
      <c r="J195">
        <v>1.6339999999999999</v>
      </c>
    </row>
    <row r="196" spans="1:10" x14ac:dyDescent="0.25">
      <c r="A196">
        <v>71</v>
      </c>
      <c r="B196" t="s">
        <v>714</v>
      </c>
      <c r="C196">
        <v>3</v>
      </c>
      <c r="D196">
        <v>6.8768559346888001</v>
      </c>
      <c r="E196">
        <v>6.8768559346888001</v>
      </c>
      <c r="F196">
        <v>0</v>
      </c>
      <c r="G196">
        <v>62.122060749111597</v>
      </c>
      <c r="H196">
        <v>0</v>
      </c>
      <c r="I196">
        <v>62.122060749111597</v>
      </c>
      <c r="J196">
        <v>1.6339999999999999</v>
      </c>
    </row>
    <row r="197" spans="1:10" x14ac:dyDescent="0.25">
      <c r="A197">
        <v>72</v>
      </c>
      <c r="B197" t="s">
        <v>714</v>
      </c>
      <c r="C197">
        <v>4</v>
      </c>
      <c r="D197">
        <v>9.9687014396214195</v>
      </c>
      <c r="E197">
        <v>9.9687990645932008</v>
      </c>
      <c r="F197">
        <v>4.41180000000016E-2</v>
      </c>
      <c r="G197">
        <v>62.7672408647692</v>
      </c>
      <c r="H197">
        <v>0.25356950579068999</v>
      </c>
      <c r="I197">
        <v>62.767529636584499</v>
      </c>
      <c r="J197">
        <v>1.6339999999999999</v>
      </c>
    </row>
    <row r="198" spans="1:10" x14ac:dyDescent="0.25">
      <c r="A198">
        <v>73</v>
      </c>
      <c r="B198" t="s">
        <v>715</v>
      </c>
      <c r="C198">
        <v>1</v>
      </c>
      <c r="D198">
        <v>10.987476701713399</v>
      </c>
      <c r="E198">
        <v>11.139919326554899</v>
      </c>
      <c r="F198">
        <v>1.83661600000001</v>
      </c>
      <c r="G198">
        <v>62.1791881708631</v>
      </c>
      <c r="H198">
        <v>9.4895652637384202</v>
      </c>
      <c r="I198">
        <v>62.5921561797905</v>
      </c>
      <c r="J198">
        <v>1.6339999999999999</v>
      </c>
    </row>
    <row r="199" spans="1:10" x14ac:dyDescent="0.25">
      <c r="A199">
        <v>74</v>
      </c>
      <c r="B199" t="s">
        <v>715</v>
      </c>
      <c r="C199">
        <v>2</v>
      </c>
      <c r="D199">
        <v>4.41616795284863</v>
      </c>
      <c r="E199">
        <v>4.41616795284863</v>
      </c>
      <c r="F199">
        <v>0</v>
      </c>
      <c r="G199">
        <v>74.200163235647494</v>
      </c>
      <c r="H199">
        <v>0</v>
      </c>
      <c r="I199">
        <v>74.200163235647494</v>
      </c>
      <c r="J199">
        <v>1.6339999999999999</v>
      </c>
    </row>
    <row r="200" spans="1:10" x14ac:dyDescent="0.25">
      <c r="A200">
        <v>75</v>
      </c>
      <c r="B200" t="s">
        <v>715</v>
      </c>
      <c r="C200">
        <v>3</v>
      </c>
      <c r="D200">
        <v>9.8900936903231091</v>
      </c>
      <c r="E200">
        <v>9.8900936903231091</v>
      </c>
      <c r="F200">
        <v>0</v>
      </c>
      <c r="G200">
        <v>43.332251009479499</v>
      </c>
      <c r="H200">
        <v>0</v>
      </c>
      <c r="I200">
        <v>43.332251009479499</v>
      </c>
      <c r="J200">
        <v>1.6339999999999999</v>
      </c>
    </row>
    <row r="201" spans="1:10" x14ac:dyDescent="0.25">
      <c r="A201">
        <v>76</v>
      </c>
      <c r="B201" t="s">
        <v>715</v>
      </c>
      <c r="C201">
        <v>4</v>
      </c>
      <c r="D201">
        <v>11.673920605085</v>
      </c>
      <c r="E201">
        <v>11.673920605085</v>
      </c>
      <c r="F201">
        <v>0</v>
      </c>
      <c r="G201">
        <v>42.817110166609602</v>
      </c>
      <c r="H201">
        <v>0</v>
      </c>
      <c r="I201">
        <v>42.817110166609602</v>
      </c>
      <c r="J201">
        <v>1.6339999999999999</v>
      </c>
    </row>
    <row r="202" spans="1:10" x14ac:dyDescent="0.25">
      <c r="A202">
        <v>77</v>
      </c>
      <c r="B202" t="s">
        <v>715</v>
      </c>
      <c r="C202">
        <v>5</v>
      </c>
      <c r="D202">
        <v>11.002975026721201</v>
      </c>
      <c r="E202">
        <v>11.156824201135899</v>
      </c>
      <c r="F202">
        <v>1.84641999999999</v>
      </c>
      <c r="G202">
        <v>64.250590592721593</v>
      </c>
      <c r="H202">
        <v>9.5261025497901795</v>
      </c>
      <c r="I202">
        <v>64.631068768727403</v>
      </c>
      <c r="J202">
        <v>1.6339999999999999</v>
      </c>
    </row>
    <row r="203" spans="1:10" x14ac:dyDescent="0.25">
      <c r="A203">
        <v>78</v>
      </c>
      <c r="B203" t="s">
        <v>715</v>
      </c>
      <c r="C203">
        <v>6</v>
      </c>
      <c r="D203">
        <v>11.988603968567499</v>
      </c>
      <c r="E203">
        <v>12.207671278044399</v>
      </c>
      <c r="F203">
        <v>2.3023059999999802</v>
      </c>
      <c r="G203">
        <v>78.987365498700598</v>
      </c>
      <c r="H203">
        <v>10.8708024778709</v>
      </c>
      <c r="I203">
        <v>79.187390391341694</v>
      </c>
      <c r="J203">
        <v>1.6339999999999999</v>
      </c>
    </row>
    <row r="204" spans="1:10" x14ac:dyDescent="0.25">
      <c r="A204">
        <v>79</v>
      </c>
      <c r="B204" t="s">
        <v>715</v>
      </c>
      <c r="C204">
        <v>7</v>
      </c>
      <c r="D204">
        <v>6.9711255446619802</v>
      </c>
      <c r="E204">
        <v>6.9711446947426596</v>
      </c>
      <c r="F204">
        <v>1.6340000000008299E-2</v>
      </c>
      <c r="G204">
        <v>44.536064262961702</v>
      </c>
      <c r="H204">
        <v>0.13429844530781301</v>
      </c>
      <c r="I204">
        <v>44.536224226859702</v>
      </c>
      <c r="J204">
        <v>1.6339999999999999</v>
      </c>
    </row>
    <row r="205" spans="1:10" x14ac:dyDescent="0.25">
      <c r="A205">
        <v>80</v>
      </c>
      <c r="B205" t="s">
        <v>717</v>
      </c>
      <c r="C205">
        <v>1</v>
      </c>
      <c r="D205">
        <v>12.8644141326285</v>
      </c>
      <c r="E205">
        <v>12.8644141326285</v>
      </c>
      <c r="F205">
        <v>0</v>
      </c>
      <c r="G205">
        <v>72.875712076584705</v>
      </c>
      <c r="H205">
        <v>0</v>
      </c>
      <c r="I205">
        <v>72.875712076584705</v>
      </c>
      <c r="J205">
        <v>1.6339999999999999</v>
      </c>
    </row>
    <row r="206" spans="1:10" x14ac:dyDescent="0.25">
      <c r="A206">
        <v>81</v>
      </c>
      <c r="B206" t="s">
        <v>717</v>
      </c>
      <c r="C206">
        <v>2</v>
      </c>
      <c r="D206">
        <v>11.3743515045979</v>
      </c>
      <c r="E206">
        <v>11.3743515045979</v>
      </c>
      <c r="F206">
        <v>0</v>
      </c>
      <c r="G206">
        <v>66.491200203500995</v>
      </c>
      <c r="H206">
        <v>0</v>
      </c>
      <c r="I206">
        <v>66.491200203500995</v>
      </c>
      <c r="J206">
        <v>1.6339999999999999</v>
      </c>
    </row>
    <row r="207" spans="1:10" x14ac:dyDescent="0.25">
      <c r="A207">
        <v>82</v>
      </c>
      <c r="B207" t="s">
        <v>718</v>
      </c>
      <c r="C207">
        <v>1</v>
      </c>
      <c r="D207">
        <v>14.6831884704199</v>
      </c>
      <c r="E207">
        <v>14.6831884704199</v>
      </c>
      <c r="F207">
        <v>0</v>
      </c>
      <c r="G207">
        <v>65.825173647440195</v>
      </c>
      <c r="H207">
        <v>0</v>
      </c>
      <c r="I207">
        <v>65.825173647440195</v>
      </c>
      <c r="J207">
        <v>1.6339999999999999</v>
      </c>
    </row>
    <row r="208" spans="1:10" x14ac:dyDescent="0.25">
      <c r="A208">
        <v>83</v>
      </c>
      <c r="B208" t="s">
        <v>718</v>
      </c>
      <c r="C208">
        <v>2</v>
      </c>
      <c r="D208">
        <v>11.3150726658626</v>
      </c>
      <c r="E208">
        <v>11.3150726658626</v>
      </c>
      <c r="F208">
        <v>0</v>
      </c>
      <c r="G208">
        <v>65.862952462846394</v>
      </c>
      <c r="H208">
        <v>0</v>
      </c>
      <c r="I208">
        <v>65.862952462846394</v>
      </c>
      <c r="J208">
        <v>1.6339999999999999</v>
      </c>
    </row>
    <row r="209" spans="1:10" x14ac:dyDescent="0.25">
      <c r="A209">
        <v>84</v>
      </c>
      <c r="B209" t="s">
        <v>718</v>
      </c>
      <c r="C209">
        <v>3</v>
      </c>
      <c r="D209">
        <v>9.9088444481198295</v>
      </c>
      <c r="E209">
        <v>9.9666532237382093</v>
      </c>
      <c r="F209">
        <v>1.07190399999998</v>
      </c>
      <c r="G209">
        <v>53.207980694840899</v>
      </c>
      <c r="H209">
        <v>6.1740477278973902</v>
      </c>
      <c r="I209">
        <v>53.456120603238297</v>
      </c>
      <c r="J209">
        <v>1.6339999999999999</v>
      </c>
    </row>
    <row r="210" spans="1:10" x14ac:dyDescent="0.25">
      <c r="A210">
        <v>85</v>
      </c>
      <c r="B210" t="s">
        <v>718</v>
      </c>
      <c r="C210">
        <v>4</v>
      </c>
      <c r="D210">
        <v>11.6838217090654</v>
      </c>
      <c r="E210">
        <v>11.8232609119486</v>
      </c>
      <c r="F210">
        <v>1.8104720000000001</v>
      </c>
      <c r="G210">
        <v>16.354597258675899</v>
      </c>
      <c r="H210">
        <v>8.8082410431343501</v>
      </c>
      <c r="I210">
        <v>18.5185318288408</v>
      </c>
      <c r="J210">
        <v>1.6339999999999999</v>
      </c>
    </row>
    <row r="211" spans="1:10" x14ac:dyDescent="0.25">
      <c r="A211">
        <v>86</v>
      </c>
      <c r="B211" t="s">
        <v>719</v>
      </c>
      <c r="C211">
        <v>1</v>
      </c>
      <c r="D211">
        <v>11.442235593135001</v>
      </c>
      <c r="E211">
        <v>11.442235593135001</v>
      </c>
      <c r="F211">
        <v>0</v>
      </c>
      <c r="G211">
        <v>33.241944547412601</v>
      </c>
      <c r="H211">
        <v>0</v>
      </c>
      <c r="I211">
        <v>33.241944547412601</v>
      </c>
      <c r="J211">
        <v>1.6339999999999999</v>
      </c>
    </row>
    <row r="212" spans="1:10" x14ac:dyDescent="0.25">
      <c r="A212">
        <v>87</v>
      </c>
      <c r="B212" t="s">
        <v>719</v>
      </c>
      <c r="C212">
        <v>2</v>
      </c>
      <c r="D212">
        <v>9.8345551947099299</v>
      </c>
      <c r="E212">
        <v>9.8345551947099299</v>
      </c>
      <c r="F212">
        <v>0</v>
      </c>
      <c r="G212">
        <v>68.918822709665307</v>
      </c>
      <c r="H212">
        <v>0</v>
      </c>
      <c r="I212">
        <v>68.918822709665307</v>
      </c>
      <c r="J212">
        <v>1.6339999999999999</v>
      </c>
    </row>
    <row r="213" spans="1:10" x14ac:dyDescent="0.25">
      <c r="A213">
        <v>88</v>
      </c>
      <c r="B213" t="s">
        <v>719</v>
      </c>
      <c r="C213">
        <v>3</v>
      </c>
      <c r="D213">
        <v>9.5081158119207405</v>
      </c>
      <c r="E213">
        <v>9.6229259025694098</v>
      </c>
      <c r="F213">
        <v>1.48203800000001</v>
      </c>
      <c r="G213">
        <v>76.388853949002396</v>
      </c>
      <c r="H213">
        <v>8.8594514040861601</v>
      </c>
      <c r="I213">
        <v>76.554314871615603</v>
      </c>
      <c r="J213">
        <v>1.6339999999999999</v>
      </c>
    </row>
    <row r="214" spans="1:10" x14ac:dyDescent="0.25">
      <c r="A214">
        <v>89</v>
      </c>
      <c r="B214" t="s">
        <v>719</v>
      </c>
      <c r="C214">
        <v>4</v>
      </c>
      <c r="D214">
        <v>12.0745956480313</v>
      </c>
      <c r="E214">
        <v>12.197725717995199</v>
      </c>
      <c r="F214">
        <v>1.72877200000001</v>
      </c>
      <c r="G214">
        <v>37.625164033799599</v>
      </c>
      <c r="H214">
        <v>8.1479109177111795</v>
      </c>
      <c r="I214">
        <v>38.369266951094097</v>
      </c>
      <c r="J214">
        <v>1.6339999999999999</v>
      </c>
    </row>
    <row r="215" spans="1:10" x14ac:dyDescent="0.25">
      <c r="A215">
        <v>90</v>
      </c>
      <c r="B215" t="s">
        <v>719</v>
      </c>
      <c r="C215">
        <v>5</v>
      </c>
      <c r="D215">
        <v>11.534412780815799</v>
      </c>
      <c r="E215">
        <v>11.534412780815799</v>
      </c>
      <c r="F215">
        <v>0</v>
      </c>
      <c r="G215">
        <v>34.827399185119297</v>
      </c>
      <c r="H215">
        <v>0</v>
      </c>
      <c r="I215">
        <v>34.827399185119297</v>
      </c>
      <c r="J215">
        <v>1.6339999999999999</v>
      </c>
    </row>
    <row r="216" spans="1:10" x14ac:dyDescent="0.25">
      <c r="A216">
        <v>91</v>
      </c>
      <c r="B216" t="s">
        <v>719</v>
      </c>
      <c r="C216">
        <v>6</v>
      </c>
      <c r="D216">
        <v>6.2685056488594597</v>
      </c>
      <c r="E216">
        <v>6.2685056488594597</v>
      </c>
      <c r="F216">
        <v>0</v>
      </c>
      <c r="G216">
        <v>66.072517912684901</v>
      </c>
      <c r="H216">
        <v>0</v>
      </c>
      <c r="I216">
        <v>66.072517912684901</v>
      </c>
      <c r="J216">
        <v>1.6339999999999999</v>
      </c>
    </row>
    <row r="217" spans="1:10" x14ac:dyDescent="0.25">
      <c r="A217">
        <v>92</v>
      </c>
      <c r="B217" t="s">
        <v>719</v>
      </c>
      <c r="C217">
        <v>7</v>
      </c>
      <c r="D217">
        <v>8.3108269971986797</v>
      </c>
      <c r="E217">
        <v>8.6095920918950899</v>
      </c>
      <c r="F217">
        <v>2.2483840000000002</v>
      </c>
      <c r="G217">
        <v>53.138114747184801</v>
      </c>
      <c r="H217">
        <v>15.1382343521857</v>
      </c>
      <c r="I217">
        <v>54.614761320181103</v>
      </c>
      <c r="J217">
        <v>1.6339999999999999</v>
      </c>
    </row>
    <row r="218" spans="1:10" x14ac:dyDescent="0.25">
      <c r="A218">
        <v>93</v>
      </c>
      <c r="B218" t="s">
        <v>720</v>
      </c>
      <c r="C218">
        <v>1</v>
      </c>
      <c r="D218">
        <v>10.894163403195799</v>
      </c>
      <c r="E218">
        <v>11.0109850401372</v>
      </c>
      <c r="F218">
        <v>1.5996859999999899</v>
      </c>
      <c r="G218">
        <v>67.757860828859293</v>
      </c>
      <c r="H218">
        <v>8.3535467847631395</v>
      </c>
      <c r="I218">
        <v>68.006235454433906</v>
      </c>
      <c r="J218">
        <v>1.6339999999999999</v>
      </c>
    </row>
    <row r="219" spans="1:10" x14ac:dyDescent="0.25">
      <c r="A219">
        <v>94</v>
      </c>
      <c r="B219" t="s">
        <v>720</v>
      </c>
      <c r="C219">
        <v>2</v>
      </c>
      <c r="D219">
        <v>10.6876008598264</v>
      </c>
      <c r="E219">
        <v>10.7623628660933</v>
      </c>
      <c r="F219">
        <v>1.2663499999999801</v>
      </c>
      <c r="G219">
        <v>66.624224829183504</v>
      </c>
      <c r="H219">
        <v>6.7573438038943197</v>
      </c>
      <c r="I219">
        <v>66.796148925162797</v>
      </c>
      <c r="J219">
        <v>1.6339999999999999</v>
      </c>
    </row>
    <row r="220" spans="1:10" x14ac:dyDescent="0.25">
      <c r="A220">
        <v>95</v>
      </c>
      <c r="B220" t="s">
        <v>720</v>
      </c>
      <c r="C220">
        <v>3</v>
      </c>
      <c r="D220">
        <v>10.940989066779901</v>
      </c>
      <c r="E220">
        <v>10.974186168008201</v>
      </c>
      <c r="F220">
        <v>0.85294800000000903</v>
      </c>
      <c r="G220">
        <v>31.3110391403203</v>
      </c>
      <c r="H220">
        <v>4.4577025896523397</v>
      </c>
      <c r="I220">
        <v>31.594823730129999</v>
      </c>
      <c r="J220">
        <v>1.6339999999999999</v>
      </c>
    </row>
    <row r="221" spans="1:10" x14ac:dyDescent="0.25">
      <c r="A221">
        <v>96</v>
      </c>
      <c r="B221" t="s">
        <v>716</v>
      </c>
      <c r="C221">
        <v>1</v>
      </c>
      <c r="D221">
        <v>8.8746117505806303</v>
      </c>
      <c r="E221">
        <v>8.9911328011117604</v>
      </c>
      <c r="F221">
        <v>1.4428219999999901</v>
      </c>
      <c r="G221">
        <v>71.863955607303694</v>
      </c>
      <c r="H221">
        <v>9.2342740672626302</v>
      </c>
      <c r="I221">
        <v>72.107000053603201</v>
      </c>
      <c r="J221">
        <v>1.6339999999999999</v>
      </c>
    </row>
    <row r="222" spans="1:10" x14ac:dyDescent="0.25">
      <c r="A222">
        <v>97</v>
      </c>
      <c r="B222" t="s">
        <v>716</v>
      </c>
      <c r="C222">
        <v>2</v>
      </c>
      <c r="D222">
        <v>11.108529819046099</v>
      </c>
      <c r="E222">
        <v>11.108529819046099</v>
      </c>
      <c r="F222">
        <v>0</v>
      </c>
      <c r="G222">
        <v>86.5401858069376</v>
      </c>
      <c r="H222">
        <v>0</v>
      </c>
      <c r="I222">
        <v>86.5401858069376</v>
      </c>
      <c r="J222">
        <v>1.6339999999999999</v>
      </c>
    </row>
    <row r="223" spans="1:10" x14ac:dyDescent="0.25">
      <c r="A223">
        <v>98</v>
      </c>
      <c r="B223" t="s">
        <v>716</v>
      </c>
      <c r="C223">
        <v>3</v>
      </c>
      <c r="D223">
        <v>12.3865929710964</v>
      </c>
      <c r="E223">
        <v>12.5600329043494</v>
      </c>
      <c r="F223">
        <v>2.0800819999999902</v>
      </c>
      <c r="G223">
        <v>82.852878798987703</v>
      </c>
      <c r="H223">
        <v>9.5327415890568101</v>
      </c>
      <c r="I223">
        <v>82.9520768956138</v>
      </c>
      <c r="J223">
        <v>1.6339999999999999</v>
      </c>
    </row>
    <row r="224" spans="1:10" x14ac:dyDescent="0.25">
      <c r="A224">
        <v>99</v>
      </c>
      <c r="B224" t="s">
        <v>716</v>
      </c>
      <c r="C224">
        <v>4</v>
      </c>
      <c r="D224">
        <v>11.709447436395999</v>
      </c>
      <c r="E224">
        <v>11.709447436395999</v>
      </c>
      <c r="F224">
        <v>0</v>
      </c>
      <c r="G224">
        <v>47.506924052193398</v>
      </c>
      <c r="H224">
        <v>0</v>
      </c>
      <c r="I224">
        <v>47.506924052193398</v>
      </c>
      <c r="J224">
        <v>1.6339999999999999</v>
      </c>
    </row>
    <row r="225" spans="1:10" x14ac:dyDescent="0.25">
      <c r="A225">
        <v>100</v>
      </c>
      <c r="B225" t="s">
        <v>716</v>
      </c>
      <c r="C225">
        <v>5</v>
      </c>
      <c r="D225">
        <v>11.5217425292977</v>
      </c>
      <c r="E225">
        <v>11.750479124984301</v>
      </c>
      <c r="F225">
        <v>2.3072080000000099</v>
      </c>
      <c r="G225">
        <v>54.183919250844298</v>
      </c>
      <c r="H225">
        <v>11.3236047117921</v>
      </c>
      <c r="I225">
        <v>54.984782313580403</v>
      </c>
      <c r="J225">
        <v>1.6339999999999999</v>
      </c>
    </row>
    <row r="226" spans="1:10" x14ac:dyDescent="0.25">
      <c r="A226">
        <v>101</v>
      </c>
      <c r="B226" t="s">
        <v>716</v>
      </c>
      <c r="C226">
        <v>6</v>
      </c>
      <c r="D226">
        <v>12.226363607367199</v>
      </c>
      <c r="E226">
        <v>12.226363607367199</v>
      </c>
      <c r="F226">
        <v>0</v>
      </c>
      <c r="G226">
        <v>67.507909400551497</v>
      </c>
      <c r="H226">
        <v>0</v>
      </c>
      <c r="I226">
        <v>67.507909400551497</v>
      </c>
      <c r="J226">
        <v>1.6339999999999999</v>
      </c>
    </row>
    <row r="227" spans="1:10" x14ac:dyDescent="0.25">
      <c r="B227" t="s">
        <v>858</v>
      </c>
      <c r="C227" t="s">
        <v>859</v>
      </c>
      <c r="D227" t="s">
        <v>860</v>
      </c>
    </row>
    <row r="228" spans="1:10" x14ac:dyDescent="0.25">
      <c r="B228">
        <v>11.017964406851201</v>
      </c>
      <c r="C228">
        <v>2.0057761320314502</v>
      </c>
      <c r="D228">
        <v>0.199582184660683</v>
      </c>
    </row>
    <row r="230" spans="1:10" x14ac:dyDescent="0.25">
      <c r="B230" t="s">
        <v>849</v>
      </c>
      <c r="C230" t="s">
        <v>861</v>
      </c>
      <c r="D230" t="s">
        <v>851</v>
      </c>
      <c r="E230" t="s">
        <v>852</v>
      </c>
      <c r="F230" t="s">
        <v>853</v>
      </c>
      <c r="G230" t="s">
        <v>854</v>
      </c>
      <c r="H230" t="s">
        <v>855</v>
      </c>
      <c r="I230" t="s">
        <v>856</v>
      </c>
      <c r="J230" t="s">
        <v>857</v>
      </c>
    </row>
    <row r="231" spans="1:10" x14ac:dyDescent="0.25">
      <c r="B231" t="s">
        <v>862</v>
      </c>
      <c r="C231" t="s">
        <v>859</v>
      </c>
      <c r="D231" t="s">
        <v>860</v>
      </c>
    </row>
    <row r="232" spans="1:10" x14ac:dyDescent="0.25">
      <c r="B232">
        <v>0</v>
      </c>
      <c r="C232">
        <v>0</v>
      </c>
      <c r="D232">
        <v>0</v>
      </c>
    </row>
    <row r="234" spans="1:10" x14ac:dyDescent="0.25">
      <c r="B234" t="s">
        <v>863</v>
      </c>
      <c r="C234" t="s">
        <v>864</v>
      </c>
    </row>
    <row r="235" spans="1:10" x14ac:dyDescent="0.25">
      <c r="B235" t="s">
        <v>865</v>
      </c>
      <c r="C235" t="s">
        <v>865</v>
      </c>
    </row>
    <row r="236" spans="1:10" x14ac:dyDescent="0.25">
      <c r="B236" t="s">
        <v>849</v>
      </c>
      <c r="C236" t="s">
        <v>866</v>
      </c>
      <c r="D236" t="s">
        <v>867</v>
      </c>
    </row>
    <row r="237" spans="1:10" x14ac:dyDescent="0.25">
      <c r="B237" t="s">
        <v>694</v>
      </c>
      <c r="C237" t="s">
        <v>865</v>
      </c>
      <c r="D237" t="s">
        <v>865</v>
      </c>
    </row>
    <row r="238" spans="1:10" x14ac:dyDescent="0.25">
      <c r="B238" t="s">
        <v>695</v>
      </c>
      <c r="C238" t="s">
        <v>865</v>
      </c>
      <c r="D238" t="s">
        <v>865</v>
      </c>
    </row>
    <row r="239" spans="1:10" x14ac:dyDescent="0.25">
      <c r="B239" t="s">
        <v>696</v>
      </c>
      <c r="C239" t="s">
        <v>865</v>
      </c>
      <c r="D239" t="s">
        <v>865</v>
      </c>
    </row>
    <row r="240" spans="1:10" x14ac:dyDescent="0.25">
      <c r="B240" t="s">
        <v>697</v>
      </c>
      <c r="C240" t="s">
        <v>865</v>
      </c>
      <c r="D240" t="s">
        <v>865</v>
      </c>
    </row>
    <row r="241" spans="2:4" x14ac:dyDescent="0.25">
      <c r="B241" t="s">
        <v>698</v>
      </c>
      <c r="C241" t="s">
        <v>865</v>
      </c>
      <c r="D241" t="s">
        <v>865</v>
      </c>
    </row>
    <row r="242" spans="2:4" x14ac:dyDescent="0.25">
      <c r="B242" t="s">
        <v>699</v>
      </c>
      <c r="C242" t="s">
        <v>865</v>
      </c>
      <c r="D242" t="s">
        <v>865</v>
      </c>
    </row>
    <row r="243" spans="2:4" x14ac:dyDescent="0.25">
      <c r="B243" t="s">
        <v>700</v>
      </c>
      <c r="C243" t="s">
        <v>865</v>
      </c>
      <c r="D243" t="s">
        <v>865</v>
      </c>
    </row>
    <row r="244" spans="2:4" x14ac:dyDescent="0.25">
      <c r="B244" t="s">
        <v>701</v>
      </c>
      <c r="C244" t="s">
        <v>865</v>
      </c>
      <c r="D244" t="s">
        <v>865</v>
      </c>
    </row>
    <row r="245" spans="2:4" x14ac:dyDescent="0.25">
      <c r="B245" t="s">
        <v>702</v>
      </c>
      <c r="C245" t="s">
        <v>865</v>
      </c>
      <c r="D245" t="s">
        <v>865</v>
      </c>
    </row>
    <row r="246" spans="2:4" x14ac:dyDescent="0.25">
      <c r="B246" t="s">
        <v>703</v>
      </c>
      <c r="C246" t="s">
        <v>865</v>
      </c>
      <c r="D246" t="s">
        <v>865</v>
      </c>
    </row>
    <row r="247" spans="2:4" x14ac:dyDescent="0.25">
      <c r="B247" t="s">
        <v>704</v>
      </c>
      <c r="C247" t="s">
        <v>865</v>
      </c>
      <c r="D247" t="s">
        <v>865</v>
      </c>
    </row>
    <row r="248" spans="2:4" x14ac:dyDescent="0.25">
      <c r="B248" t="s">
        <v>705</v>
      </c>
      <c r="C248" t="s">
        <v>865</v>
      </c>
      <c r="D248" t="s">
        <v>865</v>
      </c>
    </row>
    <row r="249" spans="2:4" x14ac:dyDescent="0.25">
      <c r="B249" t="s">
        <v>706</v>
      </c>
      <c r="C249" t="s">
        <v>865</v>
      </c>
      <c r="D249" t="s">
        <v>865</v>
      </c>
    </row>
    <row r="250" spans="2:4" x14ac:dyDescent="0.25">
      <c r="B250" t="s">
        <v>707</v>
      </c>
      <c r="C250" t="s">
        <v>865</v>
      </c>
      <c r="D250" t="s">
        <v>865</v>
      </c>
    </row>
    <row r="251" spans="2:4" x14ac:dyDescent="0.25">
      <c r="B251" t="s">
        <v>708</v>
      </c>
      <c r="C251" t="s">
        <v>865</v>
      </c>
      <c r="D251" t="s">
        <v>865</v>
      </c>
    </row>
    <row r="252" spans="2:4" x14ac:dyDescent="0.25">
      <c r="B252" t="s">
        <v>709</v>
      </c>
      <c r="C252" t="s">
        <v>865</v>
      </c>
      <c r="D252" t="s">
        <v>865</v>
      </c>
    </row>
    <row r="253" spans="2:4" x14ac:dyDescent="0.25">
      <c r="B253" t="s">
        <v>710</v>
      </c>
      <c r="C253" t="s">
        <v>865</v>
      </c>
      <c r="D253" t="s">
        <v>865</v>
      </c>
    </row>
    <row r="254" spans="2:4" x14ac:dyDescent="0.25">
      <c r="B254" t="s">
        <v>711</v>
      </c>
      <c r="C254" t="s">
        <v>865</v>
      </c>
      <c r="D254" t="s">
        <v>865</v>
      </c>
    </row>
    <row r="255" spans="2:4" x14ac:dyDescent="0.25">
      <c r="B255" t="s">
        <v>712</v>
      </c>
      <c r="C255" t="s">
        <v>865</v>
      </c>
      <c r="D255" t="s">
        <v>865</v>
      </c>
    </row>
    <row r="256" spans="2:4" x14ac:dyDescent="0.25">
      <c r="B256" t="s">
        <v>713</v>
      </c>
      <c r="C256" t="s">
        <v>865</v>
      </c>
      <c r="D256" t="s">
        <v>865</v>
      </c>
    </row>
    <row r="257" spans="2:5" x14ac:dyDescent="0.25">
      <c r="B257" t="s">
        <v>714</v>
      </c>
      <c r="C257" t="s">
        <v>865</v>
      </c>
      <c r="D257" t="s">
        <v>865</v>
      </c>
    </row>
    <row r="258" spans="2:5" x14ac:dyDescent="0.25">
      <c r="B258" t="s">
        <v>715</v>
      </c>
      <c r="C258" t="s">
        <v>865</v>
      </c>
      <c r="D258" t="s">
        <v>865</v>
      </c>
    </row>
    <row r="259" spans="2:5" x14ac:dyDescent="0.25">
      <c r="B259" t="s">
        <v>717</v>
      </c>
      <c r="C259" t="s">
        <v>865</v>
      </c>
      <c r="D259" t="s">
        <v>865</v>
      </c>
    </row>
    <row r="260" spans="2:5" x14ac:dyDescent="0.25">
      <c r="B260" t="s">
        <v>718</v>
      </c>
      <c r="C260" t="s">
        <v>865</v>
      </c>
      <c r="D260" t="s">
        <v>865</v>
      </c>
    </row>
    <row r="261" spans="2:5" x14ac:dyDescent="0.25">
      <c r="B261" t="s">
        <v>719</v>
      </c>
      <c r="C261" t="s">
        <v>865</v>
      </c>
      <c r="D261" t="s">
        <v>865</v>
      </c>
    </row>
    <row r="262" spans="2:5" x14ac:dyDescent="0.25">
      <c r="B262" t="s">
        <v>720</v>
      </c>
      <c r="C262" t="s">
        <v>865</v>
      </c>
      <c r="D262" t="s">
        <v>865</v>
      </c>
    </row>
    <row r="263" spans="2:5" x14ac:dyDescent="0.25">
      <c r="B263" t="s">
        <v>716</v>
      </c>
      <c r="C263" t="s">
        <v>865</v>
      </c>
      <c r="D263" t="s">
        <v>865</v>
      </c>
    </row>
    <row r="265" spans="2:5" x14ac:dyDescent="0.25">
      <c r="B265" t="s">
        <v>849</v>
      </c>
      <c r="C265" t="s">
        <v>868</v>
      </c>
      <c r="D265" t="s">
        <v>851</v>
      </c>
      <c r="E265" t="s">
        <v>869</v>
      </c>
    </row>
    <row r="266" spans="2:5" x14ac:dyDescent="0.25">
      <c r="B266" t="s">
        <v>694</v>
      </c>
      <c r="C266">
        <v>1</v>
      </c>
      <c r="D266">
        <v>1.8543412860825399</v>
      </c>
      <c r="E266">
        <v>1.93700365531705</v>
      </c>
    </row>
    <row r="267" spans="2:5" x14ac:dyDescent="0.25">
      <c r="B267" t="s">
        <v>694</v>
      </c>
      <c r="C267">
        <v>2</v>
      </c>
      <c r="D267">
        <v>1.40963617607035</v>
      </c>
      <c r="E267">
        <v>1.7369027941963799</v>
      </c>
    </row>
    <row r="268" spans="2:5" x14ac:dyDescent="0.25">
      <c r="B268" t="s">
        <v>694</v>
      </c>
      <c r="C268">
        <v>3</v>
      </c>
      <c r="D268">
        <v>1.7444175449231201</v>
      </c>
      <c r="E268">
        <v>2.3790238645485702</v>
      </c>
    </row>
    <row r="269" spans="2:5" x14ac:dyDescent="0.25">
      <c r="B269" t="s">
        <v>695</v>
      </c>
      <c r="C269">
        <v>1</v>
      </c>
      <c r="D269">
        <v>1.7180520346906101</v>
      </c>
      <c r="E269">
        <v>1.5264144552855801</v>
      </c>
    </row>
    <row r="270" spans="2:5" x14ac:dyDescent="0.25">
      <c r="B270" t="s">
        <v>695</v>
      </c>
      <c r="C270">
        <v>2</v>
      </c>
      <c r="D270">
        <v>1.48429330707572</v>
      </c>
      <c r="E270">
        <v>1.9366397569691201</v>
      </c>
    </row>
    <row r="271" spans="2:5" x14ac:dyDescent="0.25">
      <c r="B271" t="s">
        <v>695</v>
      </c>
      <c r="C271">
        <v>3</v>
      </c>
      <c r="D271">
        <v>1.59973646337168</v>
      </c>
      <c r="E271">
        <v>0.32103328008216098</v>
      </c>
    </row>
    <row r="272" spans="2:5" x14ac:dyDescent="0.25">
      <c r="B272" t="s">
        <v>696</v>
      </c>
      <c r="C272">
        <v>1</v>
      </c>
      <c r="D272">
        <v>1.83620145101442</v>
      </c>
      <c r="E272">
        <v>0.892769012122414</v>
      </c>
    </row>
    <row r="273" spans="2:5" x14ac:dyDescent="0.25">
      <c r="B273" t="s">
        <v>696</v>
      </c>
      <c r="C273">
        <v>2</v>
      </c>
      <c r="D273">
        <v>1.5327068424325301</v>
      </c>
      <c r="E273">
        <v>1.5860200964559299</v>
      </c>
    </row>
    <row r="274" spans="2:5" x14ac:dyDescent="0.25">
      <c r="B274" t="s">
        <v>696</v>
      </c>
      <c r="C274">
        <v>3</v>
      </c>
      <c r="D274">
        <v>1.71361834462909</v>
      </c>
      <c r="E274">
        <v>1.33605439940754</v>
      </c>
    </row>
    <row r="275" spans="2:5" x14ac:dyDescent="0.25">
      <c r="B275" t="s">
        <v>697</v>
      </c>
      <c r="C275">
        <v>1</v>
      </c>
      <c r="D275">
        <v>1.45739796026441</v>
      </c>
      <c r="E275">
        <v>1.0942299028228599</v>
      </c>
    </row>
    <row r="276" spans="2:5" x14ac:dyDescent="0.25">
      <c r="B276" t="s">
        <v>697</v>
      </c>
      <c r="C276">
        <v>2</v>
      </c>
      <c r="D276">
        <v>1.7312849801433801</v>
      </c>
      <c r="E276">
        <v>2.2690088566299602</v>
      </c>
    </row>
    <row r="277" spans="2:5" x14ac:dyDescent="0.25">
      <c r="B277" t="s">
        <v>697</v>
      </c>
      <c r="C277">
        <v>3</v>
      </c>
      <c r="D277">
        <v>1.45739796026441</v>
      </c>
      <c r="E277">
        <v>1.0942299028228599</v>
      </c>
    </row>
    <row r="278" spans="2:5" x14ac:dyDescent="0.25">
      <c r="B278" t="s">
        <v>698</v>
      </c>
      <c r="C278">
        <v>1</v>
      </c>
      <c r="D278">
        <v>1.7557196457461699</v>
      </c>
      <c r="E278">
        <v>1.27308845299972</v>
      </c>
    </row>
    <row r="279" spans="2:5" x14ac:dyDescent="0.25">
      <c r="B279" t="s">
        <v>698</v>
      </c>
      <c r="C279">
        <v>2</v>
      </c>
      <c r="D279">
        <v>1.56025448463655</v>
      </c>
      <c r="E279">
        <v>2.5461184730564299</v>
      </c>
    </row>
    <row r="280" spans="2:5" x14ac:dyDescent="0.25">
      <c r="B280" t="s">
        <v>698</v>
      </c>
      <c r="C280">
        <v>3</v>
      </c>
      <c r="D280">
        <v>1.6382672088683801</v>
      </c>
      <c r="E280">
        <v>2.5461184730564299</v>
      </c>
    </row>
    <row r="281" spans="2:5" x14ac:dyDescent="0.25">
      <c r="B281" t="s">
        <v>699</v>
      </c>
      <c r="C281">
        <v>1</v>
      </c>
      <c r="D281">
        <v>1.7109526157483901</v>
      </c>
      <c r="E281">
        <v>2.36846664049656</v>
      </c>
    </row>
    <row r="282" spans="2:5" x14ac:dyDescent="0.25">
      <c r="B282" t="s">
        <v>699</v>
      </c>
      <c r="C282">
        <v>2</v>
      </c>
      <c r="D282">
        <v>1.6548997896948401</v>
      </c>
      <c r="E282">
        <v>0.52085637450195998</v>
      </c>
    </row>
    <row r="283" spans="2:5" x14ac:dyDescent="0.25">
      <c r="B283" t="s">
        <v>699</v>
      </c>
      <c r="C283">
        <v>3</v>
      </c>
      <c r="D283">
        <v>1.6548997896948401</v>
      </c>
      <c r="E283">
        <v>0.52085637450195998</v>
      </c>
    </row>
    <row r="284" spans="2:5" x14ac:dyDescent="0.25">
      <c r="B284" t="s">
        <v>700</v>
      </c>
      <c r="C284">
        <v>1</v>
      </c>
      <c r="D284">
        <v>1.2110831595060501</v>
      </c>
      <c r="E284">
        <v>2.2630688519348801</v>
      </c>
    </row>
    <row r="285" spans="2:5" x14ac:dyDescent="0.25">
      <c r="B285" t="s">
        <v>700</v>
      </c>
      <c r="C285">
        <v>2</v>
      </c>
      <c r="D285">
        <v>1.6530599894710301</v>
      </c>
      <c r="E285">
        <v>2.0955601891162701</v>
      </c>
    </row>
    <row r="286" spans="2:5" x14ac:dyDescent="0.25">
      <c r="B286" t="s">
        <v>700</v>
      </c>
      <c r="C286">
        <v>3</v>
      </c>
      <c r="D286">
        <v>1.45739796026441</v>
      </c>
      <c r="E286">
        <v>1.6703750333181799</v>
      </c>
    </row>
    <row r="287" spans="2:5" x14ac:dyDescent="0.25">
      <c r="B287" t="s">
        <v>701</v>
      </c>
      <c r="C287">
        <v>1</v>
      </c>
      <c r="D287">
        <v>1.7127302293351201</v>
      </c>
      <c r="E287">
        <v>0.77110335517087902</v>
      </c>
    </row>
    <row r="288" spans="2:5" x14ac:dyDescent="0.25">
      <c r="B288" t="s">
        <v>701</v>
      </c>
      <c r="C288">
        <v>2</v>
      </c>
      <c r="D288">
        <v>1.81955376872648</v>
      </c>
      <c r="E288">
        <v>0.124070355040203</v>
      </c>
    </row>
    <row r="289" spans="2:5" x14ac:dyDescent="0.25">
      <c r="B289" t="s">
        <v>701</v>
      </c>
      <c r="C289">
        <v>3</v>
      </c>
      <c r="D289">
        <v>1.80696735684992</v>
      </c>
      <c r="E289">
        <v>1.8212265446404601</v>
      </c>
    </row>
    <row r="290" spans="2:5" x14ac:dyDescent="0.25">
      <c r="B290" t="s">
        <v>702</v>
      </c>
      <c r="C290">
        <v>1</v>
      </c>
      <c r="D290">
        <v>1.7312849801433801</v>
      </c>
      <c r="E290">
        <v>1.1898548065082999</v>
      </c>
    </row>
    <row r="291" spans="2:5" x14ac:dyDescent="0.25">
      <c r="B291" t="s">
        <v>702</v>
      </c>
      <c r="C291">
        <v>2</v>
      </c>
      <c r="D291">
        <v>1.6082735107500401</v>
      </c>
      <c r="E291">
        <v>1.5029433815289499</v>
      </c>
    </row>
    <row r="292" spans="2:5" x14ac:dyDescent="0.25">
      <c r="B292" t="s">
        <v>702</v>
      </c>
      <c r="C292">
        <v>3</v>
      </c>
      <c r="D292">
        <v>1.40963617607035</v>
      </c>
      <c r="E292">
        <v>1.1184137219444401</v>
      </c>
    </row>
    <row r="293" spans="2:5" x14ac:dyDescent="0.25">
      <c r="B293" t="s">
        <v>703</v>
      </c>
      <c r="C293">
        <v>1</v>
      </c>
      <c r="D293">
        <v>1.7729668146583499</v>
      </c>
      <c r="E293">
        <v>1.70959100211393</v>
      </c>
    </row>
    <row r="294" spans="2:5" x14ac:dyDescent="0.25">
      <c r="B294" t="s">
        <v>703</v>
      </c>
      <c r="C294">
        <v>2</v>
      </c>
      <c r="D294">
        <v>1.78664467844514</v>
      </c>
      <c r="E294">
        <v>1.81524310555107</v>
      </c>
    </row>
    <row r="295" spans="2:5" x14ac:dyDescent="0.25">
      <c r="B295" t="s">
        <v>703</v>
      </c>
      <c r="C295">
        <v>3</v>
      </c>
      <c r="D295">
        <v>1.73216358206756</v>
      </c>
      <c r="E295">
        <v>2.0969310007525301</v>
      </c>
    </row>
    <row r="296" spans="2:5" x14ac:dyDescent="0.25">
      <c r="B296" t="s">
        <v>704</v>
      </c>
      <c r="C296">
        <v>1</v>
      </c>
      <c r="D296">
        <v>1.5796372711002999</v>
      </c>
      <c r="E296">
        <v>1.5454963532517001</v>
      </c>
    </row>
    <row r="297" spans="2:5" x14ac:dyDescent="0.25">
      <c r="B297" t="s">
        <v>704</v>
      </c>
      <c r="C297">
        <v>2</v>
      </c>
      <c r="D297">
        <v>1.6336169945241801</v>
      </c>
      <c r="E297">
        <v>1.14010845167879</v>
      </c>
    </row>
    <row r="298" spans="2:5" x14ac:dyDescent="0.25">
      <c r="B298" t="s">
        <v>704</v>
      </c>
      <c r="C298">
        <v>3</v>
      </c>
      <c r="D298">
        <v>1.40639438678243</v>
      </c>
      <c r="E298">
        <v>0.76067175025983103</v>
      </c>
    </row>
    <row r="299" spans="2:5" x14ac:dyDescent="0.25">
      <c r="B299" t="s">
        <v>705</v>
      </c>
      <c r="C299">
        <v>1</v>
      </c>
      <c r="D299">
        <v>1.4342464844022</v>
      </c>
      <c r="E299">
        <v>2.9122258501551999</v>
      </c>
    </row>
    <row r="300" spans="2:5" x14ac:dyDescent="0.25">
      <c r="B300" t="s">
        <v>705</v>
      </c>
      <c r="C300">
        <v>2</v>
      </c>
      <c r="D300">
        <v>1.3330820160383201</v>
      </c>
      <c r="E300">
        <v>1.0881360177791</v>
      </c>
    </row>
    <row r="301" spans="2:5" x14ac:dyDescent="0.25">
      <c r="B301" t="s">
        <v>705</v>
      </c>
      <c r="C301">
        <v>3</v>
      </c>
      <c r="D301">
        <v>1.55439251844644</v>
      </c>
      <c r="E301">
        <v>1.94234082808151</v>
      </c>
    </row>
    <row r="302" spans="2:5" x14ac:dyDescent="0.25">
      <c r="B302" t="s">
        <v>706</v>
      </c>
      <c r="C302">
        <v>1</v>
      </c>
      <c r="D302">
        <v>1.76608815898626</v>
      </c>
      <c r="E302">
        <v>1.6032800646805001</v>
      </c>
    </row>
    <row r="303" spans="2:5" x14ac:dyDescent="0.25">
      <c r="B303" t="s">
        <v>706</v>
      </c>
      <c r="C303">
        <v>2</v>
      </c>
      <c r="D303">
        <v>1.7652264423411701</v>
      </c>
      <c r="E303">
        <v>0.18663054356556599</v>
      </c>
    </row>
    <row r="304" spans="2:5" x14ac:dyDescent="0.25">
      <c r="B304" t="s">
        <v>706</v>
      </c>
      <c r="C304">
        <v>3</v>
      </c>
      <c r="D304">
        <v>1.7109526157483901</v>
      </c>
      <c r="E304">
        <v>1.6609797224290199</v>
      </c>
    </row>
    <row r="305" spans="2:5" x14ac:dyDescent="0.25">
      <c r="B305" t="s">
        <v>707</v>
      </c>
      <c r="C305">
        <v>1</v>
      </c>
      <c r="D305">
        <v>1.6401236029017701</v>
      </c>
      <c r="E305">
        <v>2.6794430210719802</v>
      </c>
    </row>
    <row r="306" spans="2:5" x14ac:dyDescent="0.25">
      <c r="B306" t="s">
        <v>707</v>
      </c>
      <c r="C306">
        <v>2</v>
      </c>
      <c r="D306">
        <v>1.8535205994806701</v>
      </c>
      <c r="E306">
        <v>3.06539061803658</v>
      </c>
    </row>
    <row r="307" spans="2:5" x14ac:dyDescent="0.25">
      <c r="B307" t="s">
        <v>707</v>
      </c>
      <c r="C307">
        <v>3</v>
      </c>
      <c r="D307">
        <v>1.6813506768345701</v>
      </c>
      <c r="E307">
        <v>1.4148409165484701</v>
      </c>
    </row>
    <row r="308" spans="2:5" x14ac:dyDescent="0.25">
      <c r="B308" t="s">
        <v>708</v>
      </c>
      <c r="C308">
        <v>1</v>
      </c>
      <c r="D308">
        <v>1.5806001710806701</v>
      </c>
      <c r="E308">
        <v>1.03217317736947</v>
      </c>
    </row>
    <row r="309" spans="2:5" x14ac:dyDescent="0.25">
      <c r="B309" t="s">
        <v>708</v>
      </c>
      <c r="C309">
        <v>2</v>
      </c>
      <c r="D309">
        <v>1.62895350515079</v>
      </c>
      <c r="E309">
        <v>1.9802437479100801</v>
      </c>
    </row>
    <row r="310" spans="2:5" x14ac:dyDescent="0.25">
      <c r="B310" t="s">
        <v>708</v>
      </c>
      <c r="C310">
        <v>3</v>
      </c>
      <c r="D310">
        <v>1.62895350515079</v>
      </c>
      <c r="E310">
        <v>1.9802437479100801</v>
      </c>
    </row>
    <row r="311" spans="2:5" x14ac:dyDescent="0.25">
      <c r="B311" t="s">
        <v>709</v>
      </c>
      <c r="C311">
        <v>1</v>
      </c>
      <c r="D311">
        <v>1.42359862753155</v>
      </c>
      <c r="E311">
        <v>2.3364702417056802</v>
      </c>
    </row>
    <row r="312" spans="2:5" x14ac:dyDescent="0.25">
      <c r="B312" t="s">
        <v>709</v>
      </c>
      <c r="C312">
        <v>2</v>
      </c>
      <c r="D312">
        <v>1.56122933914256</v>
      </c>
      <c r="E312">
        <v>1.1958243421852</v>
      </c>
    </row>
    <row r="313" spans="2:5" x14ac:dyDescent="0.25">
      <c r="B313" t="s">
        <v>709</v>
      </c>
      <c r="C313">
        <v>3</v>
      </c>
      <c r="D313">
        <v>1.59115361266649</v>
      </c>
      <c r="E313">
        <v>0.48885997571108603</v>
      </c>
    </row>
    <row r="314" spans="2:5" x14ac:dyDescent="0.25">
      <c r="B314" t="s">
        <v>710</v>
      </c>
      <c r="C314">
        <v>1</v>
      </c>
      <c r="D314">
        <v>1.7444175449231201</v>
      </c>
      <c r="E314">
        <v>1.79873127154325</v>
      </c>
    </row>
    <row r="315" spans="2:5" x14ac:dyDescent="0.25">
      <c r="B315" t="s">
        <v>710</v>
      </c>
      <c r="C315">
        <v>2</v>
      </c>
      <c r="D315">
        <v>1.6885745583362199</v>
      </c>
      <c r="E315">
        <v>1.87360058208431</v>
      </c>
    </row>
    <row r="316" spans="2:5" x14ac:dyDescent="0.25">
      <c r="B316" t="s">
        <v>710</v>
      </c>
      <c r="C316">
        <v>3</v>
      </c>
      <c r="D316">
        <v>1.4128705271890101</v>
      </c>
      <c r="E316">
        <v>2.16592345131287</v>
      </c>
    </row>
    <row r="317" spans="2:5" x14ac:dyDescent="0.25">
      <c r="B317" t="s">
        <v>711</v>
      </c>
      <c r="C317">
        <v>1</v>
      </c>
      <c r="D317">
        <v>1.6456802205233201</v>
      </c>
      <c r="E317">
        <v>1.2716263396073599</v>
      </c>
    </row>
    <row r="318" spans="2:5" x14ac:dyDescent="0.25">
      <c r="B318" t="s">
        <v>711</v>
      </c>
      <c r="C318">
        <v>2</v>
      </c>
      <c r="D318">
        <v>1.8436438652426299</v>
      </c>
      <c r="E318">
        <v>1.9037507158095599</v>
      </c>
    </row>
    <row r="319" spans="2:5" x14ac:dyDescent="0.25">
      <c r="B319" t="s">
        <v>711</v>
      </c>
      <c r="C319">
        <v>3</v>
      </c>
      <c r="D319">
        <v>1.6456802205233201</v>
      </c>
      <c r="E319">
        <v>1.2716263396073599</v>
      </c>
    </row>
    <row r="320" spans="2:5" x14ac:dyDescent="0.25">
      <c r="B320" t="s">
        <v>712</v>
      </c>
      <c r="C320">
        <v>1</v>
      </c>
      <c r="D320">
        <v>1.7729668146583499</v>
      </c>
      <c r="E320">
        <v>2.8739700624344602</v>
      </c>
    </row>
    <row r="321" spans="2:5" x14ac:dyDescent="0.25">
      <c r="B321" t="s">
        <v>712</v>
      </c>
      <c r="C321">
        <v>2</v>
      </c>
      <c r="D321">
        <v>1.6035363178066999</v>
      </c>
      <c r="E321">
        <v>1.4633312486168299</v>
      </c>
    </row>
    <row r="322" spans="2:5" x14ac:dyDescent="0.25">
      <c r="B322" t="s">
        <v>712</v>
      </c>
      <c r="C322">
        <v>3</v>
      </c>
      <c r="D322">
        <v>1.6585732676659699</v>
      </c>
      <c r="E322">
        <v>1.3322198538696099</v>
      </c>
    </row>
    <row r="323" spans="2:5" x14ac:dyDescent="0.25">
      <c r="B323" t="s">
        <v>713</v>
      </c>
      <c r="C323">
        <v>1</v>
      </c>
      <c r="D323">
        <v>1.7180520346906101</v>
      </c>
      <c r="E323">
        <v>1.29114535259734</v>
      </c>
    </row>
    <row r="324" spans="2:5" x14ac:dyDescent="0.25">
      <c r="B324" t="s">
        <v>713</v>
      </c>
      <c r="C324">
        <v>2</v>
      </c>
      <c r="D324">
        <v>1.6631537051852301</v>
      </c>
      <c r="E324">
        <v>1.4741983384407999</v>
      </c>
    </row>
    <row r="325" spans="2:5" x14ac:dyDescent="0.25">
      <c r="B325" t="s">
        <v>713</v>
      </c>
      <c r="C325">
        <v>3</v>
      </c>
      <c r="D325">
        <v>1.8884880971967299</v>
      </c>
      <c r="E325">
        <v>2.4734420086980702</v>
      </c>
    </row>
    <row r="326" spans="2:5" x14ac:dyDescent="0.25">
      <c r="B326" t="s">
        <v>714</v>
      </c>
      <c r="C326">
        <v>1</v>
      </c>
      <c r="D326">
        <v>1.2445413688010201</v>
      </c>
      <c r="E326">
        <v>1.1488999651921501</v>
      </c>
    </row>
    <row r="327" spans="2:5" x14ac:dyDescent="0.25">
      <c r="B327" t="s">
        <v>714</v>
      </c>
      <c r="C327">
        <v>2</v>
      </c>
      <c r="D327">
        <v>1.60638030996343</v>
      </c>
      <c r="E327">
        <v>1.99222987044396</v>
      </c>
    </row>
    <row r="328" spans="2:5" x14ac:dyDescent="0.25">
      <c r="B328" t="s">
        <v>714</v>
      </c>
      <c r="C328">
        <v>3</v>
      </c>
      <c r="D328">
        <v>1.60638030996343</v>
      </c>
      <c r="E328">
        <v>1.99222987044396</v>
      </c>
    </row>
    <row r="329" spans="2:5" x14ac:dyDescent="0.25">
      <c r="B329" t="s">
        <v>715</v>
      </c>
      <c r="C329">
        <v>1</v>
      </c>
      <c r="D329">
        <v>1.8884880971967299</v>
      </c>
      <c r="E329">
        <v>2.0373940523674601</v>
      </c>
    </row>
    <row r="330" spans="2:5" x14ac:dyDescent="0.25">
      <c r="B330" t="s">
        <v>715</v>
      </c>
      <c r="C330">
        <v>2</v>
      </c>
      <c r="D330">
        <v>1.6006872726463399</v>
      </c>
      <c r="E330">
        <v>2.6975087445074699</v>
      </c>
    </row>
    <row r="331" spans="2:5" x14ac:dyDescent="0.25">
      <c r="B331" t="s">
        <v>715</v>
      </c>
      <c r="C331">
        <v>3</v>
      </c>
      <c r="D331">
        <v>1.4437624150667501</v>
      </c>
      <c r="E331">
        <v>1.90950189978855</v>
      </c>
    </row>
    <row r="332" spans="2:5" x14ac:dyDescent="0.25">
      <c r="B332" t="s">
        <v>717</v>
      </c>
      <c r="C332">
        <v>1</v>
      </c>
      <c r="D332">
        <v>1.7900478142498</v>
      </c>
      <c r="E332">
        <v>1.8153816054482299</v>
      </c>
    </row>
    <row r="333" spans="2:5" x14ac:dyDescent="0.25">
      <c r="B333" t="s">
        <v>717</v>
      </c>
      <c r="C333">
        <v>2</v>
      </c>
      <c r="D333">
        <v>1.71361834462909</v>
      </c>
      <c r="E333">
        <v>1.30382573886117</v>
      </c>
    </row>
    <row r="334" spans="2:5" x14ac:dyDescent="0.25">
      <c r="B334" t="s">
        <v>717</v>
      </c>
      <c r="C334">
        <v>3</v>
      </c>
      <c r="D334">
        <v>1.59115361266649</v>
      </c>
      <c r="E334">
        <v>1.8153816054482299</v>
      </c>
    </row>
    <row r="335" spans="2:5" x14ac:dyDescent="0.25">
      <c r="B335" t="s">
        <v>718</v>
      </c>
      <c r="C335">
        <v>1</v>
      </c>
      <c r="D335">
        <v>1.6631537051852301</v>
      </c>
      <c r="E335">
        <v>1.5951663958111799</v>
      </c>
    </row>
    <row r="336" spans="2:5" x14ac:dyDescent="0.25">
      <c r="B336" t="s">
        <v>718</v>
      </c>
      <c r="C336">
        <v>2</v>
      </c>
      <c r="D336">
        <v>1.73216358206756</v>
      </c>
      <c r="E336">
        <v>1.8565875124108799</v>
      </c>
    </row>
    <row r="337" spans="2:5" x14ac:dyDescent="0.25">
      <c r="B337" t="s">
        <v>718</v>
      </c>
      <c r="C337">
        <v>3</v>
      </c>
      <c r="D337">
        <v>1.45112055293716</v>
      </c>
      <c r="E337">
        <v>1.44040272924438</v>
      </c>
    </row>
    <row r="338" spans="2:5" x14ac:dyDescent="0.25">
      <c r="B338" t="s">
        <v>719</v>
      </c>
      <c r="C338">
        <v>1</v>
      </c>
      <c r="D338">
        <v>1.7444175449231201</v>
      </c>
      <c r="E338">
        <v>0.56925552433557403</v>
      </c>
    </row>
    <row r="339" spans="2:5" x14ac:dyDescent="0.25">
      <c r="B339" t="s">
        <v>719</v>
      </c>
      <c r="C339">
        <v>2</v>
      </c>
      <c r="D339">
        <v>1.51774351465389</v>
      </c>
      <c r="E339">
        <v>1.2277987018991701</v>
      </c>
    </row>
    <row r="340" spans="2:5" x14ac:dyDescent="0.25">
      <c r="B340" t="s">
        <v>719</v>
      </c>
      <c r="C340">
        <v>3</v>
      </c>
      <c r="D340">
        <v>1.69217493461654</v>
      </c>
      <c r="E340">
        <v>1.1599127389822399</v>
      </c>
    </row>
    <row r="341" spans="2:5" x14ac:dyDescent="0.25">
      <c r="B341" t="s">
        <v>720</v>
      </c>
      <c r="C341">
        <v>1</v>
      </c>
      <c r="D341">
        <v>1.6548997896948401</v>
      </c>
      <c r="E341">
        <v>1.3374017096494399</v>
      </c>
    </row>
    <row r="342" spans="2:5" x14ac:dyDescent="0.25">
      <c r="B342" t="s">
        <v>720</v>
      </c>
      <c r="C342">
        <v>2</v>
      </c>
      <c r="D342">
        <v>1.43848355857973</v>
      </c>
      <c r="E342">
        <v>3.0613036453461002</v>
      </c>
    </row>
    <row r="343" spans="2:5" x14ac:dyDescent="0.25">
      <c r="B343" t="s">
        <v>720</v>
      </c>
      <c r="C343">
        <v>3</v>
      </c>
      <c r="D343">
        <v>1.43848355857973</v>
      </c>
      <c r="E343">
        <v>3.0613036453461002</v>
      </c>
    </row>
    <row r="344" spans="2:5" x14ac:dyDescent="0.25">
      <c r="B344" t="s">
        <v>716</v>
      </c>
      <c r="C344">
        <v>1</v>
      </c>
      <c r="D344">
        <v>1.7127302293351201</v>
      </c>
      <c r="E344">
        <v>2.8366601011254402</v>
      </c>
    </row>
    <row r="345" spans="2:5" x14ac:dyDescent="0.25">
      <c r="B345" t="s">
        <v>716</v>
      </c>
      <c r="C345">
        <v>2</v>
      </c>
      <c r="D345">
        <v>1.31121729802314</v>
      </c>
      <c r="E345">
        <v>2.5261169116195501</v>
      </c>
    </row>
    <row r="346" spans="2:5" x14ac:dyDescent="0.25">
      <c r="B346" t="s">
        <v>716</v>
      </c>
      <c r="C346">
        <v>3</v>
      </c>
      <c r="D346">
        <v>1.41824472128562</v>
      </c>
      <c r="E346">
        <v>1.4009762037837099</v>
      </c>
    </row>
    <row r="347" spans="2:5" x14ac:dyDescent="0.25">
      <c r="B347" t="s">
        <v>870</v>
      </c>
      <c r="C347" t="s">
        <v>859</v>
      </c>
      <c r="D347" t="s">
        <v>860</v>
      </c>
    </row>
    <row r="348" spans="2:5" x14ac:dyDescent="0.25">
      <c r="B348">
        <v>1.62388259665376</v>
      </c>
      <c r="C348">
        <v>3.9561789262367503E-2</v>
      </c>
      <c r="D348">
        <v>4.3957543624852796E-3</v>
      </c>
    </row>
    <row r="350" spans="2:5" x14ac:dyDescent="0.25">
      <c r="B350" t="s">
        <v>849</v>
      </c>
      <c r="C350" t="s">
        <v>871</v>
      </c>
      <c r="D350" t="s">
        <v>851</v>
      </c>
      <c r="E350" t="s">
        <v>869</v>
      </c>
    </row>
    <row r="351" spans="2:5" x14ac:dyDescent="0.25">
      <c r="B351" t="s">
        <v>694</v>
      </c>
      <c r="C351">
        <v>4</v>
      </c>
      <c r="D351">
        <v>0.75030235614823204</v>
      </c>
      <c r="E351">
        <v>86.288756281581698</v>
      </c>
    </row>
    <row r="352" spans="2:5" x14ac:dyDescent="0.25">
      <c r="B352" t="s">
        <v>694</v>
      </c>
      <c r="C352">
        <v>5</v>
      </c>
      <c r="D352">
        <v>0.59668260474993495</v>
      </c>
      <c r="E352">
        <v>88.626062140705599</v>
      </c>
    </row>
    <row r="353" spans="2:5" x14ac:dyDescent="0.25">
      <c r="B353" t="s">
        <v>694</v>
      </c>
      <c r="C353">
        <v>6</v>
      </c>
      <c r="D353">
        <v>0.71924177928986799</v>
      </c>
      <c r="E353">
        <v>89.844937375836906</v>
      </c>
    </row>
    <row r="354" spans="2:5" x14ac:dyDescent="0.25">
      <c r="B354" t="s">
        <v>695</v>
      </c>
      <c r="C354">
        <v>4</v>
      </c>
      <c r="D354">
        <v>0.54608906962279502</v>
      </c>
      <c r="E354">
        <v>88.923852252785693</v>
      </c>
    </row>
    <row r="355" spans="2:5" x14ac:dyDescent="0.25">
      <c r="B355" t="s">
        <v>695</v>
      </c>
      <c r="C355">
        <v>5</v>
      </c>
      <c r="D355">
        <v>0.54608906962279502</v>
      </c>
      <c r="E355">
        <v>88.923852252785693</v>
      </c>
    </row>
    <row r="356" spans="2:5" x14ac:dyDescent="0.25">
      <c r="B356" t="s">
        <v>695</v>
      </c>
      <c r="C356">
        <v>6</v>
      </c>
      <c r="D356">
        <v>0.54608906962279502</v>
      </c>
      <c r="E356">
        <v>88.923852252785693</v>
      </c>
    </row>
    <row r="357" spans="2:5" x14ac:dyDescent="0.25">
      <c r="B357" t="s">
        <v>696</v>
      </c>
      <c r="C357">
        <v>4</v>
      </c>
      <c r="D357">
        <v>0.79557680633324701</v>
      </c>
      <c r="E357">
        <v>88.152389734005396</v>
      </c>
    </row>
    <row r="358" spans="2:5" x14ac:dyDescent="0.25">
      <c r="B358" t="s">
        <v>696</v>
      </c>
      <c r="C358">
        <v>5</v>
      </c>
      <c r="D358">
        <v>0.520409779714188</v>
      </c>
      <c r="E358">
        <v>89.837074051901695</v>
      </c>
    </row>
    <row r="359" spans="2:5" x14ac:dyDescent="0.25">
      <c r="B359" t="s">
        <v>696</v>
      </c>
      <c r="C359">
        <v>6</v>
      </c>
      <c r="D359">
        <v>0.59668260474993495</v>
      </c>
      <c r="E359">
        <v>88.152389734005396</v>
      </c>
    </row>
    <row r="360" spans="2:5" x14ac:dyDescent="0.25">
      <c r="B360" t="s">
        <v>697</v>
      </c>
      <c r="C360">
        <v>4</v>
      </c>
      <c r="D360">
        <v>0.69119449770132801</v>
      </c>
      <c r="E360">
        <v>89.7711994344576</v>
      </c>
    </row>
    <row r="361" spans="2:5" x14ac:dyDescent="0.25">
      <c r="B361" t="s">
        <v>697</v>
      </c>
      <c r="C361">
        <v>5</v>
      </c>
      <c r="D361">
        <v>0.69119449770132801</v>
      </c>
      <c r="E361">
        <v>89.7711994344576</v>
      </c>
    </row>
    <row r="362" spans="2:5" x14ac:dyDescent="0.25">
      <c r="B362" t="s">
        <v>697</v>
      </c>
      <c r="C362">
        <v>6</v>
      </c>
      <c r="D362">
        <v>0.81447675257539698</v>
      </c>
      <c r="E362">
        <v>89.919096665583396</v>
      </c>
    </row>
    <row r="363" spans="2:5" x14ac:dyDescent="0.25">
      <c r="B363" t="s">
        <v>698</v>
      </c>
      <c r="C363">
        <v>4</v>
      </c>
      <c r="D363">
        <v>0.78012724231827901</v>
      </c>
      <c r="E363">
        <v>87.453881526943505</v>
      </c>
    </row>
    <row r="364" spans="2:5" x14ac:dyDescent="0.25">
      <c r="B364" t="s">
        <v>698</v>
      </c>
      <c r="C364">
        <v>5</v>
      </c>
      <c r="D364">
        <v>0.62410179385462305</v>
      </c>
      <c r="E364">
        <v>87.453881526943505</v>
      </c>
    </row>
    <row r="365" spans="2:5" x14ac:dyDescent="0.25">
      <c r="B365" t="s">
        <v>698</v>
      </c>
      <c r="C365">
        <v>6</v>
      </c>
      <c r="D365">
        <v>0.62410179385462305</v>
      </c>
      <c r="E365">
        <v>87.453881526943505</v>
      </c>
    </row>
    <row r="366" spans="2:5" x14ac:dyDescent="0.25">
      <c r="B366" t="s">
        <v>699</v>
      </c>
      <c r="C366">
        <v>4</v>
      </c>
      <c r="D366">
        <v>0.55163326323161599</v>
      </c>
      <c r="E366">
        <v>89.479143625497997</v>
      </c>
    </row>
    <row r="367" spans="2:5" x14ac:dyDescent="0.25">
      <c r="B367" t="s">
        <v>699</v>
      </c>
      <c r="C367">
        <v>5</v>
      </c>
      <c r="D367">
        <v>0.66195991587793901</v>
      </c>
      <c r="E367">
        <v>89.479143625497997</v>
      </c>
    </row>
    <row r="368" spans="2:5" x14ac:dyDescent="0.25">
      <c r="B368" t="s">
        <v>699</v>
      </c>
      <c r="C368">
        <v>6</v>
      </c>
      <c r="D368">
        <v>0.77228656852426303</v>
      </c>
      <c r="E368">
        <v>89.479143625497997</v>
      </c>
    </row>
    <row r="369" spans="2:5" x14ac:dyDescent="0.25">
      <c r="B369" t="s">
        <v>700</v>
      </c>
      <c r="C369">
        <v>4</v>
      </c>
      <c r="D369">
        <v>0.64330940430001804</v>
      </c>
      <c r="E369">
        <v>86.841757437854</v>
      </c>
    </row>
    <row r="370" spans="2:5" x14ac:dyDescent="0.25">
      <c r="B370" t="s">
        <v>700</v>
      </c>
      <c r="C370">
        <v>5</v>
      </c>
      <c r="D370">
        <v>0.616744737617965</v>
      </c>
      <c r="E370">
        <v>88.759537207150402</v>
      </c>
    </row>
    <row r="371" spans="2:5" x14ac:dyDescent="0.25">
      <c r="B371" t="s">
        <v>700</v>
      </c>
      <c r="C371">
        <v>6</v>
      </c>
      <c r="D371">
        <v>0.64330940430001804</v>
      </c>
      <c r="E371">
        <v>86.841757437854</v>
      </c>
    </row>
    <row r="372" spans="2:5" x14ac:dyDescent="0.25">
      <c r="B372" t="s">
        <v>701</v>
      </c>
      <c r="C372">
        <v>4</v>
      </c>
      <c r="D372">
        <v>0.57592203486486104</v>
      </c>
      <c r="E372">
        <v>87.461069588973004</v>
      </c>
    </row>
    <row r="373" spans="2:5" x14ac:dyDescent="0.25">
      <c r="B373" t="s">
        <v>701</v>
      </c>
      <c r="C373">
        <v>5</v>
      </c>
      <c r="D373">
        <v>0.57592203486486104</v>
      </c>
      <c r="E373">
        <v>87.461069588973004</v>
      </c>
    </row>
    <row r="374" spans="2:5" x14ac:dyDescent="0.25">
      <c r="B374" t="s">
        <v>701</v>
      </c>
      <c r="C374">
        <v>6</v>
      </c>
      <c r="D374">
        <v>0.68233266327243103</v>
      </c>
      <c r="E374">
        <v>89.875929644959797</v>
      </c>
    </row>
    <row r="375" spans="2:5" x14ac:dyDescent="0.25">
      <c r="B375" t="s">
        <v>702</v>
      </c>
      <c r="C375">
        <v>4</v>
      </c>
      <c r="D375">
        <v>0.64330940430001804</v>
      </c>
      <c r="E375">
        <v>88.497056618471007</v>
      </c>
    </row>
    <row r="376" spans="2:5" x14ac:dyDescent="0.25">
      <c r="B376" t="s">
        <v>702</v>
      </c>
      <c r="C376">
        <v>5</v>
      </c>
      <c r="D376">
        <v>0.71924177928986799</v>
      </c>
      <c r="E376">
        <v>86.989620859696004</v>
      </c>
    </row>
    <row r="377" spans="2:5" x14ac:dyDescent="0.25">
      <c r="B377" t="s">
        <v>702</v>
      </c>
      <c r="C377">
        <v>6</v>
      </c>
      <c r="D377">
        <v>0.444740955070831</v>
      </c>
      <c r="E377">
        <v>89.715931853602299</v>
      </c>
    </row>
    <row r="378" spans="2:5" x14ac:dyDescent="0.25">
      <c r="B378" t="s">
        <v>703</v>
      </c>
      <c r="C378">
        <v>4</v>
      </c>
      <c r="D378">
        <v>0.72556027646858001</v>
      </c>
      <c r="E378">
        <v>88.319253782413895</v>
      </c>
    </row>
    <row r="379" spans="2:5" x14ac:dyDescent="0.25">
      <c r="B379" t="s">
        <v>703</v>
      </c>
      <c r="C379">
        <v>5</v>
      </c>
      <c r="D379">
        <v>0.55438456839507799</v>
      </c>
      <c r="E379">
        <v>88.645177092530403</v>
      </c>
    </row>
    <row r="380" spans="2:5" x14ac:dyDescent="0.25">
      <c r="B380" t="s">
        <v>703</v>
      </c>
      <c r="C380">
        <v>6</v>
      </c>
      <c r="D380">
        <v>0.67109082881028204</v>
      </c>
      <c r="E380">
        <v>87.603093836943501</v>
      </c>
    </row>
    <row r="381" spans="2:5" x14ac:dyDescent="0.25">
      <c r="B381" t="s">
        <v>704</v>
      </c>
      <c r="C381">
        <v>4</v>
      </c>
      <c r="D381">
        <v>0.56255775471297498</v>
      </c>
      <c r="E381">
        <v>89.239328249740097</v>
      </c>
    </row>
    <row r="382" spans="2:5" x14ac:dyDescent="0.25">
      <c r="B382" t="s">
        <v>704</v>
      </c>
      <c r="C382">
        <v>5</v>
      </c>
      <c r="D382">
        <v>0.454888442181621</v>
      </c>
      <c r="E382">
        <v>86.513017255833901</v>
      </c>
    </row>
    <row r="383" spans="2:5" x14ac:dyDescent="0.25">
      <c r="B383" t="s">
        <v>704</v>
      </c>
      <c r="C383">
        <v>6</v>
      </c>
      <c r="D383">
        <v>0.444740955070831</v>
      </c>
      <c r="E383">
        <v>86.575755625141397</v>
      </c>
    </row>
    <row r="384" spans="2:5" x14ac:dyDescent="0.25">
      <c r="B384" t="s">
        <v>705</v>
      </c>
      <c r="C384">
        <v>4</v>
      </c>
      <c r="D384">
        <v>0.56794120516984403</v>
      </c>
      <c r="E384">
        <v>86.477486699118501</v>
      </c>
    </row>
    <row r="385" spans="2:5" x14ac:dyDescent="0.25">
      <c r="B385" t="s">
        <v>705</v>
      </c>
      <c r="C385">
        <v>5</v>
      </c>
      <c r="D385">
        <v>0.42011137704192902</v>
      </c>
      <c r="E385">
        <v>87.666499715452503</v>
      </c>
    </row>
    <row r="386" spans="2:5" x14ac:dyDescent="0.25">
      <c r="B386" t="s">
        <v>705</v>
      </c>
      <c r="C386">
        <v>6</v>
      </c>
      <c r="D386">
        <v>0.54329575683089504</v>
      </c>
      <c r="E386">
        <v>88.430398176382496</v>
      </c>
    </row>
    <row r="387" spans="2:5" x14ac:dyDescent="0.25">
      <c r="B387" t="s">
        <v>706</v>
      </c>
      <c r="C387">
        <v>4</v>
      </c>
      <c r="D387">
        <v>0.330979957938969</v>
      </c>
      <c r="E387">
        <v>89.813369456434401</v>
      </c>
    </row>
    <row r="388" spans="2:5" x14ac:dyDescent="0.25">
      <c r="B388" t="s">
        <v>706</v>
      </c>
      <c r="C388">
        <v>5</v>
      </c>
      <c r="D388">
        <v>0.27581663161580799</v>
      </c>
      <c r="E388">
        <v>89.813369456434401</v>
      </c>
    </row>
    <row r="389" spans="2:5" x14ac:dyDescent="0.25">
      <c r="B389" t="s">
        <v>706</v>
      </c>
      <c r="C389">
        <v>6</v>
      </c>
      <c r="D389">
        <v>0.55163326323161599</v>
      </c>
      <c r="E389">
        <v>89.813369456434401</v>
      </c>
    </row>
    <row r="390" spans="2:5" x14ac:dyDescent="0.25">
      <c r="B390" t="s">
        <v>707</v>
      </c>
      <c r="C390">
        <v>4</v>
      </c>
      <c r="D390">
        <v>0.75030235614823204</v>
      </c>
      <c r="E390">
        <v>86.433127400081801</v>
      </c>
    </row>
    <row r="391" spans="2:5" x14ac:dyDescent="0.25">
      <c r="B391" t="s">
        <v>707</v>
      </c>
      <c r="C391">
        <v>5</v>
      </c>
      <c r="D391">
        <v>0.74214665353786202</v>
      </c>
      <c r="E391">
        <v>87.607033489204994</v>
      </c>
    </row>
    <row r="392" spans="2:5" x14ac:dyDescent="0.25">
      <c r="B392" t="s">
        <v>707</v>
      </c>
      <c r="C392">
        <v>6</v>
      </c>
      <c r="D392">
        <v>0.66425441120113304</v>
      </c>
      <c r="E392">
        <v>87.960706648451506</v>
      </c>
    </row>
    <row r="393" spans="2:5" x14ac:dyDescent="0.25">
      <c r="B393" t="s">
        <v>708</v>
      </c>
      <c r="C393">
        <v>4</v>
      </c>
      <c r="D393">
        <v>0.69119449770132801</v>
      </c>
      <c r="E393">
        <v>88.329460152048696</v>
      </c>
    </row>
    <row r="394" spans="2:5" x14ac:dyDescent="0.25">
      <c r="B394" t="s">
        <v>708</v>
      </c>
      <c r="C394">
        <v>5</v>
      </c>
      <c r="D394">
        <v>0.56794120516984403</v>
      </c>
      <c r="E394">
        <v>88.773604585160598</v>
      </c>
    </row>
    <row r="395" spans="2:5" x14ac:dyDescent="0.25">
      <c r="B395" t="s">
        <v>708</v>
      </c>
      <c r="C395">
        <v>6</v>
      </c>
      <c r="D395">
        <v>0.74009368514155804</v>
      </c>
      <c r="E395">
        <v>86.284051663161506</v>
      </c>
    </row>
    <row r="396" spans="2:5" x14ac:dyDescent="0.25">
      <c r="B396" t="s">
        <v>709</v>
      </c>
      <c r="C396">
        <v>4</v>
      </c>
      <c r="D396">
        <v>0.47453287584385101</v>
      </c>
      <c r="E396">
        <v>87.663529758294302</v>
      </c>
    </row>
    <row r="397" spans="2:5" x14ac:dyDescent="0.25">
      <c r="B397" t="s">
        <v>709</v>
      </c>
      <c r="C397">
        <v>5</v>
      </c>
      <c r="D397">
        <v>0.79557680633324701</v>
      </c>
      <c r="E397">
        <v>89.511140024288807</v>
      </c>
    </row>
    <row r="398" spans="2:5" x14ac:dyDescent="0.25">
      <c r="B398" t="s">
        <v>709</v>
      </c>
      <c r="C398">
        <v>6</v>
      </c>
      <c r="D398">
        <v>0.520409779714188</v>
      </c>
      <c r="E398">
        <v>88.804175657814795</v>
      </c>
    </row>
    <row r="399" spans="2:5" x14ac:dyDescent="0.25">
      <c r="B399" t="s">
        <v>710</v>
      </c>
      <c r="C399">
        <v>4</v>
      </c>
      <c r="D399">
        <v>0.62895869040393304</v>
      </c>
      <c r="E399">
        <v>88.618901151678998</v>
      </c>
    </row>
    <row r="400" spans="2:5" x14ac:dyDescent="0.25">
      <c r="B400" t="s">
        <v>710</v>
      </c>
      <c r="C400">
        <v>5</v>
      </c>
      <c r="D400">
        <v>0.47453287584385101</v>
      </c>
      <c r="E400">
        <v>89.043792989197101</v>
      </c>
    </row>
    <row r="401" spans="2:5" x14ac:dyDescent="0.25">
      <c r="B401" t="s">
        <v>710</v>
      </c>
      <c r="C401">
        <v>6</v>
      </c>
      <c r="D401">
        <v>0.79557680633324701</v>
      </c>
      <c r="E401">
        <v>87.196182723202497</v>
      </c>
    </row>
    <row r="402" spans="2:5" x14ac:dyDescent="0.25">
      <c r="B402" t="s">
        <v>711</v>
      </c>
      <c r="C402">
        <v>4</v>
      </c>
      <c r="D402">
        <v>0.55163326323161599</v>
      </c>
      <c r="E402">
        <v>86.038603337242094</v>
      </c>
    </row>
    <row r="403" spans="2:5" x14ac:dyDescent="0.25">
      <c r="B403" t="s">
        <v>711</v>
      </c>
      <c r="C403">
        <v>5</v>
      </c>
      <c r="D403">
        <v>0.43083935153740599</v>
      </c>
      <c r="E403">
        <v>88.974276783663299</v>
      </c>
    </row>
    <row r="404" spans="2:5" x14ac:dyDescent="0.25">
      <c r="B404" t="s">
        <v>711</v>
      </c>
      <c r="C404">
        <v>6</v>
      </c>
      <c r="D404">
        <v>0.784018175394675</v>
      </c>
      <c r="E404">
        <v>88.458112553898502</v>
      </c>
    </row>
    <row r="405" spans="2:5" x14ac:dyDescent="0.25">
      <c r="B405" t="s">
        <v>712</v>
      </c>
      <c r="C405">
        <v>4</v>
      </c>
      <c r="D405">
        <v>0.66195991587793901</v>
      </c>
      <c r="E405">
        <v>87.518145019579194</v>
      </c>
    </row>
    <row r="406" spans="2:5" x14ac:dyDescent="0.25">
      <c r="B406" t="s">
        <v>712</v>
      </c>
      <c r="C406">
        <v>5</v>
      </c>
      <c r="D406">
        <v>0.55438456839507799</v>
      </c>
      <c r="E406">
        <v>86.771261842921007</v>
      </c>
    </row>
    <row r="407" spans="2:5" x14ac:dyDescent="0.25">
      <c r="B407" t="s">
        <v>712</v>
      </c>
      <c r="C407">
        <v>6</v>
      </c>
      <c r="D407">
        <v>0.60929885414822904</v>
      </c>
      <c r="E407">
        <v>87.287426072685804</v>
      </c>
    </row>
    <row r="408" spans="2:5" x14ac:dyDescent="0.25">
      <c r="B408" t="s">
        <v>713</v>
      </c>
      <c r="C408">
        <v>4</v>
      </c>
      <c r="D408">
        <v>0.78012724231827901</v>
      </c>
      <c r="E408">
        <v>86.106292444902806</v>
      </c>
    </row>
    <row r="409" spans="2:5" x14ac:dyDescent="0.25">
      <c r="B409" t="s">
        <v>713</v>
      </c>
      <c r="C409">
        <v>5</v>
      </c>
      <c r="D409">
        <v>0.444740955070831</v>
      </c>
      <c r="E409">
        <v>87.111378450157005</v>
      </c>
    </row>
    <row r="410" spans="2:5" x14ac:dyDescent="0.25">
      <c r="B410" t="s">
        <v>713</v>
      </c>
      <c r="C410">
        <v>6</v>
      </c>
      <c r="D410">
        <v>0.66425441120113304</v>
      </c>
      <c r="E410">
        <v>89.472753108332597</v>
      </c>
    </row>
    <row r="411" spans="2:5" x14ac:dyDescent="0.25">
      <c r="B411" t="s">
        <v>714</v>
      </c>
      <c r="C411">
        <v>4</v>
      </c>
      <c r="D411">
        <v>0.62895869040393304</v>
      </c>
      <c r="E411">
        <v>88.698047327421094</v>
      </c>
    </row>
    <row r="412" spans="2:5" x14ac:dyDescent="0.25">
      <c r="B412" t="s">
        <v>714</v>
      </c>
      <c r="C412">
        <v>5</v>
      </c>
      <c r="D412">
        <v>0.57592203486486104</v>
      </c>
      <c r="E412">
        <v>87.253921796485201</v>
      </c>
    </row>
    <row r="413" spans="2:5" x14ac:dyDescent="0.25">
      <c r="B413" t="s">
        <v>714</v>
      </c>
      <c r="C413">
        <v>6</v>
      </c>
      <c r="D413">
        <v>0.62895869040393304</v>
      </c>
      <c r="E413">
        <v>88.698047327421094</v>
      </c>
    </row>
    <row r="414" spans="2:5" x14ac:dyDescent="0.25">
      <c r="B414" t="s">
        <v>715</v>
      </c>
      <c r="C414">
        <v>4</v>
      </c>
      <c r="D414">
        <v>0.444740955070831</v>
      </c>
      <c r="E414">
        <v>87.547426406487602</v>
      </c>
    </row>
    <row r="415" spans="2:5" x14ac:dyDescent="0.25">
      <c r="B415" t="s">
        <v>715</v>
      </c>
      <c r="C415">
        <v>5</v>
      </c>
      <c r="D415">
        <v>0.55438456839507799</v>
      </c>
      <c r="E415">
        <v>88.961849617889797</v>
      </c>
    </row>
    <row r="416" spans="2:5" x14ac:dyDescent="0.25">
      <c r="B416" t="s">
        <v>715</v>
      </c>
      <c r="C416">
        <v>6</v>
      </c>
      <c r="D416">
        <v>0.66425441120113304</v>
      </c>
      <c r="E416">
        <v>89.908801064663294</v>
      </c>
    </row>
    <row r="417" spans="2:5" x14ac:dyDescent="0.25">
      <c r="B417" t="s">
        <v>717</v>
      </c>
      <c r="C417">
        <v>4</v>
      </c>
      <c r="D417">
        <v>0.59668260474993495</v>
      </c>
      <c r="E417">
        <v>88.184618394551705</v>
      </c>
    </row>
    <row r="418" spans="2:5" x14ac:dyDescent="0.25">
      <c r="B418" t="s">
        <v>717</v>
      </c>
      <c r="C418">
        <v>5</v>
      </c>
      <c r="D418">
        <v>0.59668260474993495</v>
      </c>
      <c r="E418">
        <v>88.184618394551705</v>
      </c>
    </row>
    <row r="419" spans="2:5" x14ac:dyDescent="0.25">
      <c r="B419" t="s">
        <v>717</v>
      </c>
      <c r="C419">
        <v>6</v>
      </c>
      <c r="D419">
        <v>0.67335421071253898</v>
      </c>
      <c r="E419">
        <v>86.882665721972799</v>
      </c>
    </row>
    <row r="420" spans="2:5" x14ac:dyDescent="0.25">
      <c r="B420" t="s">
        <v>718</v>
      </c>
      <c r="C420">
        <v>4</v>
      </c>
      <c r="D420">
        <v>0.66425441120113304</v>
      </c>
      <c r="E420">
        <v>87.457882157415298</v>
      </c>
    </row>
    <row r="421" spans="2:5" x14ac:dyDescent="0.25">
      <c r="B421" t="s">
        <v>718</v>
      </c>
      <c r="C421">
        <v>5</v>
      </c>
      <c r="D421">
        <v>0.95226665707070401</v>
      </c>
      <c r="E421">
        <v>87.297779731869397</v>
      </c>
    </row>
    <row r="422" spans="2:5" x14ac:dyDescent="0.25">
      <c r="B422" t="s">
        <v>718</v>
      </c>
      <c r="C422">
        <v>6</v>
      </c>
      <c r="D422">
        <v>0.49952516535698199</v>
      </c>
      <c r="E422">
        <v>89.0344322125991</v>
      </c>
    </row>
    <row r="423" spans="2:5" x14ac:dyDescent="0.25">
      <c r="B423" t="s">
        <v>719</v>
      </c>
      <c r="C423">
        <v>4</v>
      </c>
      <c r="D423">
        <v>0.76833622769000698</v>
      </c>
      <c r="E423">
        <v>86.8281822731646</v>
      </c>
    </row>
    <row r="424" spans="2:5" x14ac:dyDescent="0.25">
      <c r="B424" t="s">
        <v>719</v>
      </c>
      <c r="C424">
        <v>5</v>
      </c>
      <c r="D424">
        <v>0.64567018068970705</v>
      </c>
      <c r="E424">
        <v>87.882586776686395</v>
      </c>
    </row>
    <row r="425" spans="2:5" x14ac:dyDescent="0.25">
      <c r="B425" t="s">
        <v>719</v>
      </c>
      <c r="C425">
        <v>6</v>
      </c>
      <c r="D425">
        <v>0.59412720711993305</v>
      </c>
      <c r="E425">
        <v>86.064283812234606</v>
      </c>
    </row>
    <row r="426" spans="2:5" x14ac:dyDescent="0.25">
      <c r="B426" t="s">
        <v>720</v>
      </c>
      <c r="C426">
        <v>4</v>
      </c>
      <c r="D426">
        <v>0.44130661058529302</v>
      </c>
      <c r="E426">
        <v>88.662598290350502</v>
      </c>
    </row>
    <row r="427" spans="2:5" x14ac:dyDescent="0.25">
      <c r="B427" t="s">
        <v>720</v>
      </c>
      <c r="C427">
        <v>5</v>
      </c>
      <c r="D427">
        <v>0.44130661058529302</v>
      </c>
      <c r="E427">
        <v>88.662598290350502</v>
      </c>
    </row>
    <row r="428" spans="2:5" x14ac:dyDescent="0.25">
      <c r="B428" t="s">
        <v>720</v>
      </c>
      <c r="C428">
        <v>6</v>
      </c>
      <c r="D428">
        <v>0.55163326323161599</v>
      </c>
      <c r="E428">
        <v>88.662598290350502</v>
      </c>
    </row>
    <row r="429" spans="2:5" x14ac:dyDescent="0.25">
      <c r="B429" t="s">
        <v>716</v>
      </c>
      <c r="C429">
        <v>4</v>
      </c>
      <c r="D429">
        <v>0.454888442181621</v>
      </c>
      <c r="E429">
        <v>88.058513609085594</v>
      </c>
    </row>
    <row r="430" spans="2:5" x14ac:dyDescent="0.25">
      <c r="B430" t="s">
        <v>716</v>
      </c>
      <c r="C430">
        <v>5</v>
      </c>
      <c r="D430">
        <v>0.56255775471297498</v>
      </c>
      <c r="E430">
        <v>89.215175397008096</v>
      </c>
    </row>
    <row r="431" spans="2:5" x14ac:dyDescent="0.25">
      <c r="B431" t="s">
        <v>716</v>
      </c>
      <c r="C431">
        <v>6</v>
      </c>
      <c r="D431">
        <v>0.62895869040393304</v>
      </c>
      <c r="E431">
        <v>86.839638373954301</v>
      </c>
    </row>
    <row r="432" spans="2:5" x14ac:dyDescent="0.25">
      <c r="B432" t="s">
        <v>872</v>
      </c>
      <c r="C432" t="s">
        <v>859</v>
      </c>
      <c r="D432" t="s">
        <v>860</v>
      </c>
    </row>
    <row r="433" spans="2:9" x14ac:dyDescent="0.25">
      <c r="B433">
        <v>0.60952617620705296</v>
      </c>
      <c r="C433">
        <v>3.4828640410604801E-2</v>
      </c>
      <c r="D433">
        <v>3.8698489345116499E-3</v>
      </c>
    </row>
    <row r="435" spans="2:9" x14ac:dyDescent="0.25">
      <c r="B435" t="s">
        <v>190</v>
      </c>
      <c r="C435" t="s">
        <v>23</v>
      </c>
      <c r="D435" t="s">
        <v>24</v>
      </c>
      <c r="E435" t="s">
        <v>881</v>
      </c>
      <c r="F435" t="s">
        <v>882</v>
      </c>
      <c r="G435" t="s">
        <v>23</v>
      </c>
      <c r="H435" t="s">
        <v>24</v>
      </c>
      <c r="I435" t="s">
        <v>881</v>
      </c>
    </row>
    <row r="436" spans="2:9" x14ac:dyDescent="0.25">
      <c r="B436" t="s">
        <v>694</v>
      </c>
      <c r="C436">
        <v>159</v>
      </c>
      <c r="D436" s="2">
        <v>6.567E-5</v>
      </c>
      <c r="E436" s="2">
        <v>2421000</v>
      </c>
    </row>
    <row r="437" spans="2:9" x14ac:dyDescent="0.25">
      <c r="B437" t="s">
        <v>695</v>
      </c>
      <c r="C437">
        <v>180</v>
      </c>
      <c r="D437" s="2">
        <v>7.7169999999999995E-5</v>
      </c>
      <c r="E437" s="2">
        <v>2332000</v>
      </c>
    </row>
    <row r="438" spans="2:9" x14ac:dyDescent="0.25">
      <c r="B438" t="s">
        <v>696</v>
      </c>
      <c r="C438">
        <v>261</v>
      </c>
      <c r="D438" s="2">
        <v>7.3800000000000005E-5</v>
      </c>
      <c r="E438" s="2">
        <v>3537000</v>
      </c>
    </row>
    <row r="439" spans="2:9" x14ac:dyDescent="0.25">
      <c r="B439" t="s">
        <v>697</v>
      </c>
      <c r="C439">
        <v>135</v>
      </c>
      <c r="D439" s="2">
        <v>3.8210000000000002E-5</v>
      </c>
      <c r="E439" s="2">
        <v>3533000</v>
      </c>
    </row>
    <row r="440" spans="2:9" x14ac:dyDescent="0.25">
      <c r="B440" t="s">
        <v>698</v>
      </c>
      <c r="C440">
        <v>124</v>
      </c>
      <c r="D440" s="2">
        <v>5.003E-5</v>
      </c>
      <c r="E440" s="2">
        <v>2479000</v>
      </c>
    </row>
    <row r="441" spans="2:9" x14ac:dyDescent="0.25">
      <c r="B441" t="s">
        <v>699</v>
      </c>
      <c r="C441">
        <v>110</v>
      </c>
      <c r="D441" s="2">
        <v>5.3109999999999998E-5</v>
      </c>
      <c r="E441" s="2">
        <v>2071000</v>
      </c>
    </row>
    <row r="442" spans="2:9" x14ac:dyDescent="0.25">
      <c r="B442" t="s">
        <v>700</v>
      </c>
      <c r="C442">
        <v>108</v>
      </c>
      <c r="D442" s="2">
        <v>2.2169999999999999E-5</v>
      </c>
      <c r="E442" s="2">
        <v>4872000</v>
      </c>
    </row>
    <row r="443" spans="2:9" x14ac:dyDescent="0.25">
      <c r="B443" t="s">
        <v>701</v>
      </c>
      <c r="C443">
        <v>91</v>
      </c>
      <c r="D443" s="2">
        <v>3.8359999999999999E-5</v>
      </c>
      <c r="E443" s="2">
        <v>2372000</v>
      </c>
    </row>
    <row r="444" spans="2:9" x14ac:dyDescent="0.25">
      <c r="B444" t="s">
        <v>702</v>
      </c>
      <c r="C444">
        <v>200</v>
      </c>
      <c r="D444" s="2">
        <v>4.5340000000000003E-5</v>
      </c>
      <c r="E444" s="2">
        <v>4411000</v>
      </c>
    </row>
    <row r="445" spans="2:9" x14ac:dyDescent="0.25">
      <c r="B445" t="s">
        <v>703</v>
      </c>
      <c r="C445">
        <v>90</v>
      </c>
      <c r="D445" s="2">
        <v>3.1300000000000002E-5</v>
      </c>
      <c r="E445" s="2">
        <v>2875000</v>
      </c>
    </row>
    <row r="446" spans="2:9" x14ac:dyDescent="0.25">
      <c r="B446" t="s">
        <v>704</v>
      </c>
      <c r="C446">
        <v>91</v>
      </c>
      <c r="D446" s="2">
        <v>3.5420000000000003E-5</v>
      </c>
      <c r="E446" s="2">
        <v>2569000</v>
      </c>
    </row>
    <row r="447" spans="2:9" x14ac:dyDescent="0.25">
      <c r="B447" t="s">
        <v>705</v>
      </c>
      <c r="C447">
        <v>101</v>
      </c>
      <c r="D447" s="2">
        <v>6.7039999999999995E-5</v>
      </c>
      <c r="E447" s="2">
        <v>1506000</v>
      </c>
    </row>
    <row r="448" spans="2:9" x14ac:dyDescent="0.25">
      <c r="B448" t="s">
        <v>706</v>
      </c>
      <c r="C448">
        <v>153</v>
      </c>
      <c r="D448" s="2">
        <v>3.269E-5</v>
      </c>
      <c r="E448" s="2">
        <v>4680000</v>
      </c>
    </row>
    <row r="449" spans="2:5" x14ac:dyDescent="0.25">
      <c r="B449" t="s">
        <v>707</v>
      </c>
      <c r="C449">
        <v>121</v>
      </c>
      <c r="D449" s="2">
        <v>3.252E-5</v>
      </c>
      <c r="E449" s="2">
        <v>3721000</v>
      </c>
    </row>
    <row r="450" spans="2:5" x14ac:dyDescent="0.25">
      <c r="B450" t="s">
        <v>708</v>
      </c>
      <c r="C450">
        <v>64</v>
      </c>
      <c r="D450" s="2">
        <v>2.4879999999999999E-5</v>
      </c>
      <c r="E450" s="2">
        <v>2572000</v>
      </c>
    </row>
    <row r="451" spans="2:5" x14ac:dyDescent="0.25">
      <c r="B451" t="s">
        <v>709</v>
      </c>
      <c r="C451">
        <v>94</v>
      </c>
      <c r="D451" s="2">
        <v>3.8099999999999998E-5</v>
      </c>
      <c r="E451" s="2">
        <v>2467000</v>
      </c>
    </row>
    <row r="452" spans="2:5" x14ac:dyDescent="0.25">
      <c r="B452" t="s">
        <v>710</v>
      </c>
      <c r="C452">
        <v>124</v>
      </c>
      <c r="D452" s="2">
        <v>5.3739999999999997E-5</v>
      </c>
      <c r="E452" s="2">
        <v>2307000</v>
      </c>
    </row>
    <row r="453" spans="2:5" x14ac:dyDescent="0.25">
      <c r="B453" t="s">
        <v>711</v>
      </c>
      <c r="C453">
        <v>135</v>
      </c>
      <c r="D453" s="2">
        <v>3.1730000000000003E-5</v>
      </c>
      <c r="E453" s="2">
        <v>4255000</v>
      </c>
    </row>
    <row r="454" spans="2:5" x14ac:dyDescent="0.25">
      <c r="B454" t="s">
        <v>712</v>
      </c>
      <c r="C454">
        <v>79</v>
      </c>
      <c r="D454" s="2">
        <v>3.2620000000000003E-5</v>
      </c>
      <c r="E454" s="2">
        <v>2422000</v>
      </c>
    </row>
    <row r="455" spans="2:5" x14ac:dyDescent="0.25">
      <c r="B455" t="s">
        <v>713</v>
      </c>
      <c r="C455">
        <v>96</v>
      </c>
      <c r="D455" s="2">
        <v>2.881E-5</v>
      </c>
      <c r="E455" s="2">
        <v>3332000</v>
      </c>
    </row>
    <row r="456" spans="2:5" x14ac:dyDescent="0.25">
      <c r="B456" t="s">
        <v>714</v>
      </c>
      <c r="C456">
        <v>91</v>
      </c>
      <c r="D456" s="2">
        <v>2.296E-5</v>
      </c>
      <c r="E456" s="2">
        <v>3963000</v>
      </c>
    </row>
    <row r="457" spans="2:5" x14ac:dyDescent="0.25">
      <c r="B457" t="s">
        <v>715</v>
      </c>
      <c r="C457">
        <v>100</v>
      </c>
      <c r="D457" s="2">
        <v>3.3049999999999997E-5</v>
      </c>
      <c r="E457" s="2">
        <v>3026000</v>
      </c>
    </row>
    <row r="458" spans="2:5" x14ac:dyDescent="0.25">
      <c r="B458" t="s">
        <v>717</v>
      </c>
      <c r="C458">
        <v>0</v>
      </c>
      <c r="D458" s="2">
        <v>0</v>
      </c>
      <c r="E458" t="s">
        <v>883</v>
      </c>
    </row>
    <row r="459" spans="2:5" x14ac:dyDescent="0.25">
      <c r="B459" t="s">
        <v>718</v>
      </c>
      <c r="C459">
        <v>0</v>
      </c>
      <c r="D459" s="2">
        <v>0</v>
      </c>
      <c r="E459" t="s">
        <v>883</v>
      </c>
    </row>
    <row r="460" spans="2:5" x14ac:dyDescent="0.25">
      <c r="B460" t="s">
        <v>719</v>
      </c>
      <c r="C460">
        <v>0</v>
      </c>
      <c r="D460" s="2">
        <v>0</v>
      </c>
      <c r="E460" t="s">
        <v>883</v>
      </c>
    </row>
    <row r="461" spans="2:5" x14ac:dyDescent="0.25">
      <c r="B461" t="s">
        <v>720</v>
      </c>
      <c r="C461">
        <v>0</v>
      </c>
      <c r="D461" s="2">
        <v>0</v>
      </c>
      <c r="E461" t="s">
        <v>883</v>
      </c>
    </row>
    <row r="462" spans="2:5" x14ac:dyDescent="0.25">
      <c r="B462" t="s">
        <v>716</v>
      </c>
      <c r="C462">
        <v>185</v>
      </c>
      <c r="D462" s="2">
        <v>5.2790000000000001E-5</v>
      </c>
      <c r="E462" s="2">
        <v>3504000</v>
      </c>
    </row>
  </sheetData>
  <mergeCells count="1">
    <mergeCell ref="T58:U58"/>
  </mergeCells>
  <pageMargins left="0.75" right="0.75" top="1" bottom="1" header="0.5" footer="0.5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JB431"/>
  <sheetViews>
    <sheetView tabSelected="1" topLeftCell="A56" workbookViewId="0">
      <selection activeCell="X84" sqref="X59:AE84"/>
    </sheetView>
  </sheetViews>
  <sheetFormatPr baseColWidth="10" defaultColWidth="8.88671875" defaultRowHeight="13.2" x14ac:dyDescent="0.25"/>
  <cols>
    <col min="1" max="1" width="11.5546875" bestFit="1" customWidth="1"/>
    <col min="3" max="3" width="12.44140625" bestFit="1" customWidth="1"/>
    <col min="18" max="18" width="20.5546875" bestFit="1" customWidth="1"/>
  </cols>
  <sheetData>
    <row r="1" spans="1:262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TotalBeam_LOD</v>
      </c>
      <c r="FW1" t="str">
        <f>'Raw traces'!FW1</f>
        <v>P31_LOD</v>
      </c>
      <c r="FX1" t="str">
        <f>'Raw traces'!FX1</f>
        <v>Cl35_LOD</v>
      </c>
      <c r="FY1" t="str">
        <f>'Raw traces'!FY1</f>
        <v>Ca43_LOD</v>
      </c>
      <c r="FZ1" t="str">
        <f>'Raw traces'!FZ1</f>
        <v>Mn55_LOD</v>
      </c>
      <c r="GA1" t="str">
        <f>'Raw traces'!GA1</f>
        <v>Sr86_LOD</v>
      </c>
      <c r="GB1" t="str">
        <f>'Raw traces'!GB1</f>
        <v>Y89_LOD</v>
      </c>
      <c r="GC1" t="str">
        <f>'Raw traces'!GC1</f>
        <v>La139_LOD</v>
      </c>
      <c r="GD1" t="str">
        <f>'Raw traces'!GD1</f>
        <v>Ce140_LOD</v>
      </c>
      <c r="GE1" t="str">
        <f>'Raw traces'!GE1</f>
        <v>Pr141_LOD</v>
      </c>
      <c r="GF1" t="str">
        <f>'Raw traces'!GF1</f>
        <v>Nd146_LOD</v>
      </c>
      <c r="GG1" t="str">
        <f>'Raw traces'!GG1</f>
        <v>Sm147_LOD</v>
      </c>
      <c r="GH1" t="str">
        <f>'Raw traces'!GH1</f>
        <v>Eu153_LOD</v>
      </c>
      <c r="GI1" t="str">
        <f>'Raw traces'!GI1</f>
        <v>Gd157_LOD</v>
      </c>
      <c r="GJ1" t="str">
        <f>'Raw traces'!GJ1</f>
        <v>Tb159_LOD</v>
      </c>
      <c r="GK1" t="str">
        <f>'Raw traces'!GK1</f>
        <v>Dy163_LOD</v>
      </c>
      <c r="GL1" t="str">
        <f>'Raw traces'!GL1</f>
        <v>Ho165_LOD</v>
      </c>
      <c r="GM1" t="str">
        <f>'Raw traces'!GM1</f>
        <v>Er166_LOD</v>
      </c>
      <c r="GN1" t="str">
        <f>'Raw traces'!GN1</f>
        <v>Tm169_LOD</v>
      </c>
      <c r="GO1" t="str">
        <f>'Raw traces'!GO1</f>
        <v>Yb172_LOD</v>
      </c>
      <c r="GP1" t="str">
        <f>'Raw traces'!GP1</f>
        <v>Lu175_LOD</v>
      </c>
      <c r="GQ1" t="str">
        <f>'Raw traces'!GQ1</f>
        <v>Hg200_LOD</v>
      </c>
      <c r="GR1" t="str">
        <f>'Raw traces'!GR1</f>
        <v>Pb204_LOD</v>
      </c>
      <c r="GS1" t="str">
        <f>'Raw traces'!GS1</f>
        <v>Pb206_LOD</v>
      </c>
      <c r="GT1" t="str">
        <f>'Raw traces'!GT1</f>
        <v>Pb207_LOD</v>
      </c>
      <c r="GU1" t="str">
        <f>'Raw traces'!GU1</f>
        <v>Pb208_LOD</v>
      </c>
      <c r="GV1" t="str">
        <f>'Raw traces'!GV1</f>
        <v>Th232_LOD</v>
      </c>
      <c r="GW1" t="str">
        <f>'Raw traces'!GW1</f>
        <v>U238_LOD</v>
      </c>
      <c r="GX1" t="str">
        <f>'Raw traces'!GX1</f>
        <v>U232__16O_LOD</v>
      </c>
      <c r="GY1" t="str">
        <f>'Raw traces'!GY1</f>
        <v>P_ppm_SQ_m31_LOD</v>
      </c>
      <c r="GZ1" t="str">
        <f>'Raw traces'!GZ1</f>
        <v>Cl_ppm_SQ_m35_LOD</v>
      </c>
      <c r="HA1" t="str">
        <f>'Raw traces'!HA1</f>
        <v>Ca_ppm_SQ_m43_LOD</v>
      </c>
      <c r="HB1" t="str">
        <f>'Raw traces'!HB1</f>
        <v>Mn_ppm_SQ_m55_LOD</v>
      </c>
      <c r="HC1" t="str">
        <f>'Raw traces'!HC1</f>
        <v>Sr_ppm_SQ_m86_LOD</v>
      </c>
      <c r="HD1" t="str">
        <f>'Raw traces'!HD1</f>
        <v>Y_ppm_SQ_m89_LOD</v>
      </c>
      <c r="HE1" t="str">
        <f>'Raw traces'!HE1</f>
        <v>La_ppm_SQ_m139_LOD</v>
      </c>
      <c r="HF1" t="str">
        <f>'Raw traces'!HF1</f>
        <v>Ce_ppm_SQ_m140_LOD</v>
      </c>
      <c r="HG1" t="str">
        <f>'Raw traces'!HG1</f>
        <v>Pr_ppm_SQ_m141_LOD</v>
      </c>
      <c r="HH1" t="str">
        <f>'Raw traces'!HH1</f>
        <v>Nd_ppm_SQ_m146_LOD</v>
      </c>
      <c r="HI1" t="str">
        <f>'Raw traces'!HI1</f>
        <v>Sm_ppm_SQ_m147_LOD</v>
      </c>
      <c r="HJ1" t="str">
        <f>'Raw traces'!HJ1</f>
        <v>Eu_ppm_SQ_m153_LOD</v>
      </c>
      <c r="HK1" t="str">
        <f>'Raw traces'!HK1</f>
        <v>Gd_ppm_SQ_m157_LOD</v>
      </c>
      <c r="HL1" t="str">
        <f>'Raw traces'!HL1</f>
        <v>Tb_ppm_SQ_m159_LOD</v>
      </c>
      <c r="HM1" t="str">
        <f>'Raw traces'!HM1</f>
        <v>Dy_ppm_SQ_m163_LOD</v>
      </c>
      <c r="HN1" t="str">
        <f>'Raw traces'!HN1</f>
        <v>Ho_ppm_SQ_m165_LOD</v>
      </c>
      <c r="HO1" t="str">
        <f>'Raw traces'!HO1</f>
        <v>Er_ppm_SQ_m166_LOD</v>
      </c>
      <c r="HP1" t="str">
        <f>'Raw traces'!HP1</f>
        <v>Tm_ppm_SQ_m169_LOD</v>
      </c>
      <c r="HQ1" t="str">
        <f>'Raw traces'!HQ1</f>
        <v>Yb_ppm_SQ_m172_LOD</v>
      </c>
      <c r="HR1" t="str">
        <f>'Raw traces'!HR1</f>
        <v>Lu_ppm_SQ_m175_LOD</v>
      </c>
      <c r="HS1" t="str">
        <f>'Raw traces'!HS1</f>
        <v>Hg200_CPS_LOD</v>
      </c>
      <c r="HT1" t="str">
        <f>'Raw traces'!HT1</f>
        <v>Pb_ppm_SQ_m204_LOD</v>
      </c>
      <c r="HU1" t="str">
        <f>'Raw traces'!HU1</f>
        <v>Pb_ppm_SQ_m206_LOD</v>
      </c>
      <c r="HV1" t="str">
        <f>'Raw traces'!HV1</f>
        <v>Pb_ppm_SQ_m207_LOD</v>
      </c>
      <c r="HW1" t="str">
        <f>'Raw traces'!HW1</f>
        <v>Pb_ppm_SQ_m208_LOD</v>
      </c>
      <c r="HX1" t="str">
        <f>'Raw traces'!HX1</f>
        <v>Th_ppm_SQ_m232_LOD</v>
      </c>
      <c r="HY1" t="str">
        <f>'Raw traces'!HY1</f>
        <v>U_ppm_SQ_m238_LOD</v>
      </c>
      <c r="HZ1" t="str">
        <f>'Raw traces'!HZ1</f>
        <v>U__16O_ppm_SQ_m232_LOD</v>
      </c>
      <c r="IA1" t="str">
        <f>'Raw traces'!IA1</f>
        <v>U_Ca_Ratio_LOD</v>
      </c>
      <c r="IB1" t="str">
        <f>'Raw traces'!IB1</f>
        <v>Ca43_CPS_LOD</v>
      </c>
      <c r="IC1" t="str">
        <f>'Raw traces'!IC1</f>
        <v>P31_CPS_LOD</v>
      </c>
      <c r="ID1" t="str">
        <f>'Raw traces'!ID1</f>
        <v>Cl35_CPS_LOD</v>
      </c>
      <c r="IE1" t="str">
        <f>'Raw traces'!IE1</f>
        <v>Mn55_CPS_LOD</v>
      </c>
      <c r="IF1" t="str">
        <f>'Raw traces'!IF1</f>
        <v>Sr86_CPS_LOD</v>
      </c>
      <c r="IG1" t="str">
        <f>'Raw traces'!IG1</f>
        <v>Y89_CPS_LOD</v>
      </c>
      <c r="IH1" t="str">
        <f>'Raw traces'!IH1</f>
        <v>La139_CPS_LOD</v>
      </c>
      <c r="II1" t="str">
        <f>'Raw traces'!II1</f>
        <v>Ce140_CPS_LOD</v>
      </c>
      <c r="IJ1" t="str">
        <f>'Raw traces'!IJ1</f>
        <v>Pr141_CPS_LOD</v>
      </c>
      <c r="IK1" t="str">
        <f>'Raw traces'!IK1</f>
        <v>Nd146_CPS_LOD</v>
      </c>
      <c r="IL1" t="str">
        <f>'Raw traces'!IL1</f>
        <v>Sm147_CPS_LOD</v>
      </c>
      <c r="IM1" t="str">
        <f>'Raw traces'!IM1</f>
        <v>Eu153_CPS_LOD</v>
      </c>
      <c r="IN1" t="str">
        <f>'Raw traces'!IN1</f>
        <v>Gd157_CPS_LOD</v>
      </c>
      <c r="IO1" t="str">
        <f>'Raw traces'!IO1</f>
        <v>Tb159_CPS_LOD</v>
      </c>
      <c r="IP1" t="str">
        <f>'Raw traces'!IP1</f>
        <v>Dy163_CPS_LOD</v>
      </c>
      <c r="IQ1" t="str">
        <f>'Raw traces'!IQ1</f>
        <v>Ho165_CPS_LOD</v>
      </c>
      <c r="IR1" t="str">
        <f>'Raw traces'!IR1</f>
        <v>Er166_CPS_LOD</v>
      </c>
      <c r="IS1" t="str">
        <f>'Raw traces'!IS1</f>
        <v>Tm169_CPS_LOD</v>
      </c>
      <c r="IT1" t="str">
        <f>'Raw traces'!IT1</f>
        <v>Yb172_CPS_LOD</v>
      </c>
      <c r="IU1" t="str">
        <f>'Raw traces'!IU1</f>
        <v>Lu175_CPS_LOD</v>
      </c>
      <c r="IV1" t="str">
        <f>'Raw traces'!IV1</f>
        <v>Pb204_CPS_LOD</v>
      </c>
    </row>
    <row r="2" spans="1:262" ht="14.4" x14ac:dyDescent="0.3">
      <c r="A2" s="120" t="s">
        <v>623</v>
      </c>
      <c r="B2" s="120" t="s">
        <v>454</v>
      </c>
      <c r="C2" s="120" t="s">
        <v>785</v>
      </c>
      <c r="D2" s="120" t="s">
        <v>455</v>
      </c>
      <c r="E2" s="121">
        <v>0.4388809027777778</v>
      </c>
      <c r="F2" s="120">
        <v>37.094999999999999</v>
      </c>
      <c r="G2" s="120" t="s">
        <v>624</v>
      </c>
      <c r="H2" s="122">
        <v>1851000</v>
      </c>
      <c r="I2" s="122">
        <v>54000</v>
      </c>
      <c r="J2" s="122">
        <v>1484000</v>
      </c>
      <c r="K2" s="122">
        <v>50000</v>
      </c>
      <c r="L2" s="120">
        <v>56160</v>
      </c>
      <c r="M2" s="120">
        <v>330</v>
      </c>
      <c r="N2" s="122">
        <v>92900</v>
      </c>
      <c r="O2" s="122">
        <v>2600</v>
      </c>
      <c r="P2" s="122">
        <v>155000</v>
      </c>
      <c r="Q2" s="122">
        <v>1700</v>
      </c>
      <c r="R2" s="120">
        <v>16080</v>
      </c>
      <c r="S2" s="120">
        <v>520</v>
      </c>
      <c r="T2" s="122">
        <v>27000</v>
      </c>
      <c r="U2" s="122">
        <v>1100</v>
      </c>
      <c r="V2" s="120">
        <v>113</v>
      </c>
      <c r="W2" s="120">
        <v>34</v>
      </c>
      <c r="X2" s="120">
        <v>477</v>
      </c>
      <c r="Y2" s="120">
        <v>63</v>
      </c>
      <c r="Z2" s="120">
        <v>124</v>
      </c>
      <c r="AA2" s="120">
        <v>35</v>
      </c>
      <c r="AB2" s="120">
        <v>255</v>
      </c>
      <c r="AC2" s="120">
        <v>48</v>
      </c>
      <c r="AD2" s="120">
        <v>107</v>
      </c>
      <c r="AE2" s="120">
        <v>22</v>
      </c>
      <c r="AF2" s="120">
        <v>161</v>
      </c>
      <c r="AG2" s="120">
        <v>26</v>
      </c>
      <c r="AH2" s="120">
        <v>350</v>
      </c>
      <c r="AI2" s="120">
        <v>42</v>
      </c>
      <c r="AJ2" s="120">
        <v>581</v>
      </c>
      <c r="AK2" s="120">
        <v>60</v>
      </c>
      <c r="AL2" s="120">
        <v>1320</v>
      </c>
      <c r="AM2" s="120">
        <v>110</v>
      </c>
      <c r="AN2" s="120">
        <v>1910</v>
      </c>
      <c r="AO2" s="120">
        <v>100</v>
      </c>
      <c r="AP2" s="120">
        <v>2710</v>
      </c>
      <c r="AQ2" s="120">
        <v>140</v>
      </c>
      <c r="AR2" s="120">
        <v>1519</v>
      </c>
      <c r="AS2" s="120">
        <v>91</v>
      </c>
      <c r="AT2" s="120">
        <v>2490</v>
      </c>
      <c r="AU2" s="120">
        <v>150</v>
      </c>
      <c r="AV2" s="120">
        <v>2200</v>
      </c>
      <c r="AW2" s="120">
        <v>120</v>
      </c>
      <c r="AX2" s="120">
        <v>401</v>
      </c>
      <c r="AY2" s="120">
        <v>28</v>
      </c>
      <c r="AZ2" s="120">
        <v>138</v>
      </c>
      <c r="BA2" s="120">
        <v>14</v>
      </c>
      <c r="BB2" s="120">
        <v>652</v>
      </c>
      <c r="BC2" s="120">
        <v>28</v>
      </c>
      <c r="BD2" s="120">
        <v>406</v>
      </c>
      <c r="BE2" s="120">
        <v>24</v>
      </c>
      <c r="BF2" s="120">
        <v>1000</v>
      </c>
      <c r="BG2" s="120">
        <v>65</v>
      </c>
      <c r="BH2" s="120">
        <v>677</v>
      </c>
      <c r="BI2" s="120">
        <v>68</v>
      </c>
      <c r="BJ2" s="120">
        <v>3380</v>
      </c>
      <c r="BK2" s="120">
        <v>130</v>
      </c>
      <c r="BL2" s="120">
        <v>0</v>
      </c>
      <c r="BM2" s="120">
        <v>1</v>
      </c>
      <c r="BN2" s="120">
        <v>-17740</v>
      </c>
      <c r="BO2" s="120">
        <v>640</v>
      </c>
      <c r="BP2" s="120">
        <v>230</v>
      </c>
      <c r="BQ2" s="120">
        <v>120</v>
      </c>
      <c r="BR2" s="122">
        <v>960000</v>
      </c>
      <c r="BS2" s="122">
        <v>27000</v>
      </c>
      <c r="BT2" s="120">
        <v>620</v>
      </c>
      <c r="BU2" s="120">
        <v>21</v>
      </c>
      <c r="BV2" s="120">
        <v>1052</v>
      </c>
      <c r="BW2" s="120">
        <v>38</v>
      </c>
      <c r="BX2" s="120">
        <v>195</v>
      </c>
      <c r="BY2" s="120">
        <v>7.6</v>
      </c>
      <c r="BZ2" s="120">
        <v>0.64</v>
      </c>
      <c r="CA2" s="120">
        <v>0.19</v>
      </c>
      <c r="CB2" s="120">
        <v>2.6</v>
      </c>
      <c r="CC2" s="120">
        <v>0.34</v>
      </c>
      <c r="CD2" s="120">
        <v>0.5</v>
      </c>
      <c r="CE2" s="120">
        <v>0.14000000000000001</v>
      </c>
      <c r="CF2" s="120">
        <v>6.1</v>
      </c>
      <c r="CG2" s="120">
        <v>1.1000000000000001</v>
      </c>
      <c r="CH2" s="120">
        <v>2.85</v>
      </c>
      <c r="CI2" s="120">
        <v>0.57999999999999996</v>
      </c>
      <c r="CJ2" s="120">
        <v>1.07</v>
      </c>
      <c r="CK2" s="120">
        <v>0.17</v>
      </c>
      <c r="CL2" s="120">
        <v>8.35</v>
      </c>
      <c r="CM2" s="120">
        <v>0.99</v>
      </c>
      <c r="CN2" s="120">
        <v>1.89</v>
      </c>
      <c r="CO2" s="120">
        <v>0.2</v>
      </c>
      <c r="CP2" s="120">
        <v>18.600000000000001</v>
      </c>
      <c r="CQ2" s="120">
        <v>1.5</v>
      </c>
      <c r="CR2" s="120">
        <v>6.38</v>
      </c>
      <c r="CS2" s="120">
        <v>0.34</v>
      </c>
      <c r="CT2" s="120">
        <v>27.2</v>
      </c>
      <c r="CU2" s="120">
        <v>1.4</v>
      </c>
      <c r="CV2" s="120">
        <v>4.99</v>
      </c>
      <c r="CW2" s="120">
        <v>0.3</v>
      </c>
      <c r="CX2" s="120">
        <v>38.200000000000003</v>
      </c>
      <c r="CY2" s="120">
        <v>2.2000000000000002</v>
      </c>
      <c r="CZ2" s="120">
        <v>7.09</v>
      </c>
      <c r="DA2" s="120">
        <v>0.37</v>
      </c>
      <c r="DB2" s="120">
        <v>44</v>
      </c>
      <c r="DC2" s="120">
        <v>28</v>
      </c>
      <c r="DD2" s="120">
        <v>8.8000000000000007</v>
      </c>
      <c r="DE2" s="120">
        <v>3.4</v>
      </c>
      <c r="DF2" s="120">
        <v>9.02</v>
      </c>
      <c r="DG2" s="120">
        <v>0.4</v>
      </c>
      <c r="DH2" s="120">
        <v>6.17</v>
      </c>
      <c r="DI2" s="120">
        <v>0.37</v>
      </c>
      <c r="DJ2" s="120">
        <v>6.43</v>
      </c>
      <c r="DK2" s="120">
        <v>0.43</v>
      </c>
      <c r="DL2" s="120">
        <v>2.4900000000000002</v>
      </c>
      <c r="DM2" s="120">
        <v>0.25</v>
      </c>
      <c r="DN2" s="120">
        <v>10.38</v>
      </c>
      <c r="DO2" s="120">
        <v>0.41</v>
      </c>
      <c r="DP2" s="120">
        <v>-1.3034E-2</v>
      </c>
      <c r="DQ2" s="120">
        <v>1.2E-5</v>
      </c>
      <c r="DR2" s="120">
        <v>1.081E-5</v>
      </c>
      <c r="DS2" s="120">
        <v>3.2000000000000001E-7</v>
      </c>
      <c r="DT2" s="122">
        <v>92200</v>
      </c>
      <c r="DU2" s="122">
        <v>2600</v>
      </c>
      <c r="DV2" s="122">
        <v>1422000</v>
      </c>
      <c r="DW2" s="122">
        <v>50000</v>
      </c>
      <c r="DX2" s="120">
        <v>-650</v>
      </c>
      <c r="DY2" s="120">
        <v>330</v>
      </c>
      <c r="DZ2" s="122">
        <v>50500</v>
      </c>
      <c r="EA2" s="122">
        <v>1700</v>
      </c>
      <c r="EB2" s="120">
        <v>14360</v>
      </c>
      <c r="EC2" s="120">
        <v>520</v>
      </c>
      <c r="ED2" s="122">
        <v>27000</v>
      </c>
      <c r="EE2" s="122">
        <v>1100</v>
      </c>
      <c r="EF2" s="120">
        <v>113</v>
      </c>
      <c r="EG2" s="120">
        <v>34</v>
      </c>
      <c r="EH2" s="120">
        <v>477</v>
      </c>
      <c r="EI2" s="120">
        <v>63</v>
      </c>
      <c r="EJ2" s="120">
        <v>124</v>
      </c>
      <c r="EK2" s="120">
        <v>35</v>
      </c>
      <c r="EL2" s="120">
        <v>255</v>
      </c>
      <c r="EM2" s="120">
        <v>48</v>
      </c>
      <c r="EN2" s="120">
        <v>107</v>
      </c>
      <c r="EO2" s="120">
        <v>22</v>
      </c>
      <c r="EP2" s="120">
        <v>161</v>
      </c>
      <c r="EQ2" s="120">
        <v>26</v>
      </c>
      <c r="ER2" s="120">
        <v>350</v>
      </c>
      <c r="ES2" s="120">
        <v>42</v>
      </c>
      <c r="ET2" s="120">
        <v>581</v>
      </c>
      <c r="EU2" s="120">
        <v>60</v>
      </c>
      <c r="EV2" s="120">
        <v>1320</v>
      </c>
      <c r="EW2" s="120">
        <v>110</v>
      </c>
      <c r="EX2" s="120">
        <v>1910</v>
      </c>
      <c r="EY2" s="120">
        <v>100</v>
      </c>
      <c r="EZ2" s="120">
        <v>2710</v>
      </c>
      <c r="FA2" s="120">
        <v>140</v>
      </c>
      <c r="FB2" s="120">
        <v>1519</v>
      </c>
      <c r="FC2" s="120">
        <v>91</v>
      </c>
      <c r="FD2" s="120">
        <v>2490</v>
      </c>
      <c r="FE2" s="120">
        <v>150</v>
      </c>
      <c r="FF2" s="120">
        <v>2200</v>
      </c>
      <c r="FG2" s="120">
        <v>120</v>
      </c>
      <c r="FH2" s="120">
        <v>35</v>
      </c>
      <c r="FI2" s="120">
        <v>14</v>
      </c>
      <c r="FJ2" s="120">
        <v>630</v>
      </c>
      <c r="FK2" s="120">
        <v>28</v>
      </c>
      <c r="FL2" s="120">
        <v>391</v>
      </c>
      <c r="FM2" s="120">
        <v>24</v>
      </c>
      <c r="FN2" s="120">
        <v>970</v>
      </c>
      <c r="FO2" s="120">
        <v>65</v>
      </c>
      <c r="FP2" s="120">
        <v>677</v>
      </c>
      <c r="FQ2" s="120">
        <v>68</v>
      </c>
      <c r="FR2" s="120">
        <v>3380</v>
      </c>
      <c r="FS2" s="120">
        <v>130</v>
      </c>
      <c r="FT2" s="120">
        <v>-4.1957000000000001E-3</v>
      </c>
      <c r="FU2" s="120">
        <v>1.9999999999999999E-6</v>
      </c>
      <c r="FV2" s="120">
        <v>0</v>
      </c>
      <c r="FW2" s="120">
        <v>5.3224</v>
      </c>
      <c r="FX2" s="120">
        <v>0.90159999999999996</v>
      </c>
      <c r="FY2" s="120">
        <v>471.54</v>
      </c>
      <c r="FZ2" s="120">
        <v>0.32407000000000002</v>
      </c>
      <c r="GA2" s="120">
        <v>2.4906000000000001</v>
      </c>
      <c r="GB2" s="120">
        <v>0</v>
      </c>
      <c r="GC2" s="120">
        <v>0</v>
      </c>
      <c r="GD2" s="120">
        <v>0</v>
      </c>
      <c r="GE2" s="120">
        <v>0</v>
      </c>
      <c r="GF2" s="120">
        <v>0</v>
      </c>
      <c r="GG2" s="120">
        <v>0</v>
      </c>
      <c r="GH2" s="120">
        <v>3.2423E-2</v>
      </c>
      <c r="GI2" s="120">
        <v>0</v>
      </c>
      <c r="GJ2" s="120">
        <v>0</v>
      </c>
      <c r="GK2" s="120">
        <v>0</v>
      </c>
      <c r="GL2" s="120">
        <v>0</v>
      </c>
      <c r="GM2" s="120">
        <v>0</v>
      </c>
      <c r="GN2" s="120">
        <v>1.5975E-2</v>
      </c>
      <c r="GO2" s="120">
        <v>0</v>
      </c>
      <c r="GP2" s="120">
        <v>0</v>
      </c>
      <c r="GQ2" s="120">
        <v>0</v>
      </c>
      <c r="GR2" s="120">
        <v>3.0529000000000002</v>
      </c>
      <c r="GS2" s="120">
        <v>9.1425000000000006E-2</v>
      </c>
      <c r="GT2" s="120">
        <v>0.17197000000000001</v>
      </c>
      <c r="GU2" s="120">
        <v>0.12931000000000001</v>
      </c>
      <c r="GV2" s="120">
        <v>1.7817E-2</v>
      </c>
      <c r="GW2" s="120">
        <v>6.2269999999999999E-3</v>
      </c>
      <c r="GX2" s="120">
        <v>0</v>
      </c>
      <c r="GY2" s="120">
        <v>0</v>
      </c>
      <c r="GZ2" s="120">
        <v>0</v>
      </c>
      <c r="HA2" s="120">
        <v>0</v>
      </c>
      <c r="HB2" s="120">
        <v>0</v>
      </c>
      <c r="HC2" s="120">
        <v>0</v>
      </c>
      <c r="HD2" s="120">
        <v>0</v>
      </c>
      <c r="HE2" s="120">
        <v>0</v>
      </c>
      <c r="HF2" s="120">
        <v>0</v>
      </c>
      <c r="HG2" s="120">
        <v>0</v>
      </c>
      <c r="HH2" s="120">
        <v>0</v>
      </c>
      <c r="HI2" s="120">
        <v>0</v>
      </c>
      <c r="HJ2" s="120">
        <v>0</v>
      </c>
      <c r="HK2" s="120">
        <v>0</v>
      </c>
      <c r="HL2" s="120">
        <v>0</v>
      </c>
      <c r="HM2" s="120">
        <v>0</v>
      </c>
      <c r="HN2" s="120">
        <v>0</v>
      </c>
      <c r="HO2" s="120">
        <v>0</v>
      </c>
      <c r="HP2" s="120">
        <v>0</v>
      </c>
      <c r="HQ2" s="120">
        <v>0</v>
      </c>
      <c r="HR2" s="120">
        <v>0</v>
      </c>
      <c r="HS2" s="120">
        <v>0</v>
      </c>
      <c r="HT2" s="120">
        <v>0</v>
      </c>
      <c r="HU2" s="120">
        <v>0</v>
      </c>
      <c r="HV2" s="120">
        <v>0</v>
      </c>
      <c r="HW2" s="120">
        <v>0</v>
      </c>
      <c r="HX2" s="120">
        <v>0</v>
      </c>
      <c r="HY2" s="120">
        <v>0</v>
      </c>
      <c r="HZ2" s="120">
        <v>0</v>
      </c>
      <c r="IA2" s="120">
        <v>0</v>
      </c>
      <c r="IB2" s="120">
        <v>0</v>
      </c>
      <c r="IC2" s="120">
        <v>0</v>
      </c>
      <c r="ID2" s="120">
        <v>0</v>
      </c>
      <c r="IE2" s="120">
        <v>0</v>
      </c>
      <c r="IF2" s="120">
        <v>0</v>
      </c>
      <c r="IG2" s="120">
        <v>0</v>
      </c>
      <c r="IH2" s="120">
        <v>0</v>
      </c>
      <c r="II2" s="120">
        <v>0</v>
      </c>
      <c r="IJ2" s="120">
        <v>0</v>
      </c>
      <c r="IK2" s="120">
        <v>0</v>
      </c>
      <c r="IL2" s="120">
        <v>0</v>
      </c>
      <c r="IM2" s="120">
        <v>0</v>
      </c>
      <c r="IN2" s="120">
        <v>0</v>
      </c>
      <c r="IO2" s="120">
        <v>0</v>
      </c>
      <c r="IP2" s="120">
        <v>0</v>
      </c>
      <c r="IQ2" s="120">
        <v>0</v>
      </c>
      <c r="IR2" s="120">
        <v>0</v>
      </c>
      <c r="IS2" s="120">
        <v>0</v>
      </c>
      <c r="IT2" s="120">
        <v>0</v>
      </c>
      <c r="IU2" s="120">
        <v>0</v>
      </c>
      <c r="IV2" s="120">
        <v>0</v>
      </c>
      <c r="IW2" s="120">
        <v>0</v>
      </c>
      <c r="IX2" s="120">
        <v>0</v>
      </c>
      <c r="IY2" s="120">
        <v>0</v>
      </c>
      <c r="IZ2" s="120">
        <v>0</v>
      </c>
      <c r="JA2" s="120">
        <v>0</v>
      </c>
      <c r="JB2" s="120">
        <v>0</v>
      </c>
    </row>
    <row r="3" spans="1:262" ht="14.4" x14ac:dyDescent="0.3">
      <c r="A3" s="120" t="s">
        <v>625</v>
      </c>
      <c r="B3" s="120" t="s">
        <v>454</v>
      </c>
      <c r="C3" s="120" t="s">
        <v>786</v>
      </c>
      <c r="D3" s="120" t="s">
        <v>455</v>
      </c>
      <c r="E3" s="121">
        <v>0.43968993055555555</v>
      </c>
      <c r="F3" s="120">
        <v>37.720999999999997</v>
      </c>
      <c r="G3" s="120" t="s">
        <v>626</v>
      </c>
      <c r="H3" s="122">
        <v>2051000</v>
      </c>
      <c r="I3" s="122">
        <v>79000</v>
      </c>
      <c r="J3" s="122">
        <v>1552000</v>
      </c>
      <c r="K3" s="122">
        <v>72000</v>
      </c>
      <c r="L3" s="120">
        <v>55020</v>
      </c>
      <c r="M3" s="120">
        <v>370</v>
      </c>
      <c r="N3" s="122">
        <v>90100</v>
      </c>
      <c r="O3" s="122">
        <v>3300</v>
      </c>
      <c r="P3" s="122">
        <v>174500</v>
      </c>
      <c r="Q3" s="122">
        <v>2800</v>
      </c>
      <c r="R3" s="122">
        <v>32800</v>
      </c>
      <c r="S3" s="122">
        <v>1100</v>
      </c>
      <c r="T3" s="122">
        <v>94700</v>
      </c>
      <c r="U3" s="122">
        <v>4600</v>
      </c>
      <c r="V3" s="120">
        <v>524</v>
      </c>
      <c r="W3" s="120">
        <v>76</v>
      </c>
      <c r="X3" s="120">
        <v>2150</v>
      </c>
      <c r="Y3" s="120">
        <v>190</v>
      </c>
      <c r="Z3" s="120">
        <v>475</v>
      </c>
      <c r="AA3" s="120">
        <v>66</v>
      </c>
      <c r="AB3" s="120">
        <v>608</v>
      </c>
      <c r="AC3" s="120">
        <v>74</v>
      </c>
      <c r="AD3" s="120">
        <v>266</v>
      </c>
      <c r="AE3" s="120">
        <v>33</v>
      </c>
      <c r="AF3" s="120">
        <v>242</v>
      </c>
      <c r="AG3" s="120">
        <v>36</v>
      </c>
      <c r="AH3" s="120">
        <v>779</v>
      </c>
      <c r="AI3" s="120">
        <v>65</v>
      </c>
      <c r="AJ3" s="120">
        <v>1750</v>
      </c>
      <c r="AK3" s="120">
        <v>100</v>
      </c>
      <c r="AL3" s="120">
        <v>4640</v>
      </c>
      <c r="AM3" s="120">
        <v>240</v>
      </c>
      <c r="AN3" s="120">
        <v>6390</v>
      </c>
      <c r="AO3" s="120">
        <v>290</v>
      </c>
      <c r="AP3" s="120">
        <v>9130</v>
      </c>
      <c r="AQ3" s="120">
        <v>420</v>
      </c>
      <c r="AR3" s="120">
        <v>4530</v>
      </c>
      <c r="AS3" s="120">
        <v>220</v>
      </c>
      <c r="AT3" s="120">
        <v>6560</v>
      </c>
      <c r="AU3" s="120">
        <v>300</v>
      </c>
      <c r="AV3" s="120">
        <v>5070</v>
      </c>
      <c r="AW3" s="120">
        <v>220</v>
      </c>
      <c r="AX3" s="120">
        <v>381</v>
      </c>
      <c r="AY3" s="120">
        <v>27</v>
      </c>
      <c r="AZ3" s="120">
        <v>164</v>
      </c>
      <c r="BA3" s="120">
        <v>16</v>
      </c>
      <c r="BB3" s="120">
        <v>687</v>
      </c>
      <c r="BC3" s="120">
        <v>35</v>
      </c>
      <c r="BD3" s="120">
        <v>486</v>
      </c>
      <c r="BE3" s="120">
        <v>36</v>
      </c>
      <c r="BF3" s="120">
        <v>1180</v>
      </c>
      <c r="BG3" s="120">
        <v>100</v>
      </c>
      <c r="BH3" s="120">
        <v>96</v>
      </c>
      <c r="BI3" s="120">
        <v>20</v>
      </c>
      <c r="BJ3" s="120">
        <v>2244</v>
      </c>
      <c r="BK3" s="120">
        <v>99</v>
      </c>
      <c r="BL3" s="120">
        <v>0</v>
      </c>
      <c r="BM3" s="120">
        <v>1</v>
      </c>
      <c r="BN3" s="120">
        <v>-18230</v>
      </c>
      <c r="BO3" s="120">
        <v>890</v>
      </c>
      <c r="BP3" s="120">
        <v>-20</v>
      </c>
      <c r="BQ3" s="120">
        <v>120</v>
      </c>
      <c r="BR3" s="122">
        <v>938000</v>
      </c>
      <c r="BS3" s="122">
        <v>34000</v>
      </c>
      <c r="BT3" s="120">
        <v>862</v>
      </c>
      <c r="BU3" s="120">
        <v>35</v>
      </c>
      <c r="BV3" s="120">
        <v>2299</v>
      </c>
      <c r="BW3" s="120">
        <v>84</v>
      </c>
      <c r="BX3" s="120">
        <v>690</v>
      </c>
      <c r="BY3" s="120">
        <v>33</v>
      </c>
      <c r="BZ3" s="120">
        <v>2.98</v>
      </c>
      <c r="CA3" s="120">
        <v>0.43</v>
      </c>
      <c r="CB3" s="120">
        <v>11.8</v>
      </c>
      <c r="CC3" s="120">
        <v>1</v>
      </c>
      <c r="CD3" s="120">
        <v>1.93</v>
      </c>
      <c r="CE3" s="120">
        <v>0.27</v>
      </c>
      <c r="CF3" s="120">
        <v>14.5</v>
      </c>
      <c r="CG3" s="120">
        <v>1.8</v>
      </c>
      <c r="CH3" s="120">
        <v>7.13</v>
      </c>
      <c r="CI3" s="120">
        <v>0.89</v>
      </c>
      <c r="CJ3" s="120">
        <v>1.62</v>
      </c>
      <c r="CK3" s="120">
        <v>0.24</v>
      </c>
      <c r="CL3" s="120">
        <v>18.7</v>
      </c>
      <c r="CM3" s="120">
        <v>1.6</v>
      </c>
      <c r="CN3" s="120">
        <v>5.74</v>
      </c>
      <c r="CO3" s="120">
        <v>0.34</v>
      </c>
      <c r="CP3" s="120">
        <v>65.8</v>
      </c>
      <c r="CQ3" s="120">
        <v>3.4</v>
      </c>
      <c r="CR3" s="120">
        <v>21.53</v>
      </c>
      <c r="CS3" s="120">
        <v>0.98</v>
      </c>
      <c r="CT3" s="120">
        <v>92.4</v>
      </c>
      <c r="CU3" s="120">
        <v>4.2</v>
      </c>
      <c r="CV3" s="120">
        <v>14.97</v>
      </c>
      <c r="CW3" s="120">
        <v>0.73</v>
      </c>
      <c r="CX3" s="120">
        <v>101.3</v>
      </c>
      <c r="CY3" s="120">
        <v>4.5999999999999996</v>
      </c>
      <c r="CZ3" s="120">
        <v>16.41</v>
      </c>
      <c r="DA3" s="120">
        <v>0.72</v>
      </c>
      <c r="DB3" s="120">
        <v>27</v>
      </c>
      <c r="DC3" s="120">
        <v>27</v>
      </c>
      <c r="DD3" s="120">
        <v>15.5</v>
      </c>
      <c r="DE3" s="120">
        <v>4.0999999999999996</v>
      </c>
      <c r="DF3" s="120">
        <v>9.57</v>
      </c>
      <c r="DG3" s="120">
        <v>0.5</v>
      </c>
      <c r="DH3" s="120">
        <v>7.47</v>
      </c>
      <c r="DI3" s="120">
        <v>0.56999999999999995</v>
      </c>
      <c r="DJ3" s="120">
        <v>7.68</v>
      </c>
      <c r="DK3" s="120">
        <v>0.68</v>
      </c>
      <c r="DL3" s="120">
        <v>0.35599999999999998</v>
      </c>
      <c r="DM3" s="120">
        <v>7.4999999999999997E-2</v>
      </c>
      <c r="DN3" s="120">
        <v>6.94</v>
      </c>
      <c r="DO3" s="120">
        <v>0.3</v>
      </c>
      <c r="DP3" s="120">
        <v>-1.3363999999999999E-2</v>
      </c>
      <c r="DQ3" s="120">
        <v>1.2E-5</v>
      </c>
      <c r="DR3" s="120">
        <v>7.2899999999999997E-6</v>
      </c>
      <c r="DS3" s="120">
        <v>2.3999999999999998E-7</v>
      </c>
      <c r="DT3" s="122">
        <v>89300</v>
      </c>
      <c r="DU3" s="122">
        <v>3300</v>
      </c>
      <c r="DV3" s="122">
        <v>1491000</v>
      </c>
      <c r="DW3" s="122">
        <v>72000</v>
      </c>
      <c r="DX3" s="120">
        <v>70</v>
      </c>
      <c r="DY3" s="120">
        <v>340</v>
      </c>
      <c r="DZ3" s="122">
        <v>69500</v>
      </c>
      <c r="EA3" s="122">
        <v>2800</v>
      </c>
      <c r="EB3" s="122">
        <v>31100</v>
      </c>
      <c r="EC3" s="122">
        <v>1100</v>
      </c>
      <c r="ED3" s="122">
        <v>94700</v>
      </c>
      <c r="EE3" s="122">
        <v>4600</v>
      </c>
      <c r="EF3" s="120">
        <v>524</v>
      </c>
      <c r="EG3" s="120">
        <v>76</v>
      </c>
      <c r="EH3" s="120">
        <v>2150</v>
      </c>
      <c r="EI3" s="120">
        <v>190</v>
      </c>
      <c r="EJ3" s="120">
        <v>475</v>
      </c>
      <c r="EK3" s="120">
        <v>66</v>
      </c>
      <c r="EL3" s="120">
        <v>608</v>
      </c>
      <c r="EM3" s="120">
        <v>74</v>
      </c>
      <c r="EN3" s="120">
        <v>266</v>
      </c>
      <c r="EO3" s="120">
        <v>33</v>
      </c>
      <c r="EP3" s="120">
        <v>242</v>
      </c>
      <c r="EQ3" s="120">
        <v>36</v>
      </c>
      <c r="ER3" s="120">
        <v>779</v>
      </c>
      <c r="ES3" s="120">
        <v>65</v>
      </c>
      <c r="ET3" s="120">
        <v>1750</v>
      </c>
      <c r="EU3" s="120">
        <v>100</v>
      </c>
      <c r="EV3" s="120">
        <v>4640</v>
      </c>
      <c r="EW3" s="120">
        <v>240</v>
      </c>
      <c r="EX3" s="120">
        <v>6390</v>
      </c>
      <c r="EY3" s="120">
        <v>290</v>
      </c>
      <c r="EZ3" s="120">
        <v>9130</v>
      </c>
      <c r="FA3" s="120">
        <v>420</v>
      </c>
      <c r="FB3" s="120">
        <v>4530</v>
      </c>
      <c r="FC3" s="120">
        <v>220</v>
      </c>
      <c r="FD3" s="120">
        <v>6560</v>
      </c>
      <c r="FE3" s="120">
        <v>300</v>
      </c>
      <c r="FF3" s="120">
        <v>5070</v>
      </c>
      <c r="FG3" s="120">
        <v>220</v>
      </c>
      <c r="FH3" s="120">
        <v>60</v>
      </c>
      <c r="FI3" s="120">
        <v>16</v>
      </c>
      <c r="FJ3" s="120">
        <v>665</v>
      </c>
      <c r="FK3" s="120">
        <v>35</v>
      </c>
      <c r="FL3" s="120">
        <v>471</v>
      </c>
      <c r="FM3" s="120">
        <v>36</v>
      </c>
      <c r="FN3" s="120">
        <v>1150</v>
      </c>
      <c r="FO3" s="120">
        <v>100</v>
      </c>
      <c r="FP3" s="120">
        <v>96</v>
      </c>
      <c r="FQ3" s="120">
        <v>20</v>
      </c>
      <c r="FR3" s="120">
        <v>2244</v>
      </c>
      <c r="FS3" s="120">
        <v>99</v>
      </c>
      <c r="FT3" s="120">
        <v>-4.2519999999999997E-3</v>
      </c>
      <c r="FU3" s="120">
        <v>1.9999999999999999E-6</v>
      </c>
      <c r="FV3" s="120">
        <v>0</v>
      </c>
      <c r="FW3" s="120">
        <v>0.94899</v>
      </c>
      <c r="FX3" s="120">
        <v>1.1933</v>
      </c>
      <c r="FY3" s="120">
        <v>441.79</v>
      </c>
      <c r="FZ3" s="120">
        <v>0.34671999999999997</v>
      </c>
      <c r="GA3" s="120">
        <v>2.8788999999999998</v>
      </c>
      <c r="GB3" s="120">
        <v>0.15690000000000001</v>
      </c>
      <c r="GC3" s="120">
        <v>0</v>
      </c>
      <c r="GD3" s="120">
        <v>0</v>
      </c>
      <c r="GE3" s="120">
        <v>0</v>
      </c>
      <c r="GF3" s="120">
        <v>0.51580000000000004</v>
      </c>
      <c r="GG3" s="120">
        <v>0</v>
      </c>
      <c r="GH3" s="120">
        <v>0</v>
      </c>
      <c r="GI3" s="120">
        <v>0.12889</v>
      </c>
      <c r="GJ3" s="120">
        <v>0</v>
      </c>
      <c r="GK3" s="120">
        <v>7.6090000000000005E-2</v>
      </c>
      <c r="GL3" s="120">
        <v>0</v>
      </c>
      <c r="GM3" s="120">
        <v>0</v>
      </c>
      <c r="GN3" s="120">
        <v>0</v>
      </c>
      <c r="GO3" s="120">
        <v>0</v>
      </c>
      <c r="GP3" s="120">
        <v>0</v>
      </c>
      <c r="GQ3" s="120">
        <v>0</v>
      </c>
      <c r="GR3" s="120">
        <v>3.2658999999999998</v>
      </c>
      <c r="GS3" s="120">
        <v>0.11329</v>
      </c>
      <c r="GT3" s="120">
        <v>0.16818</v>
      </c>
      <c r="GU3" s="120">
        <v>0.15697</v>
      </c>
      <c r="GV3" s="120">
        <v>0</v>
      </c>
      <c r="GW3" s="120">
        <v>6.8840999999999998E-3</v>
      </c>
      <c r="GX3" s="120">
        <v>0</v>
      </c>
      <c r="GY3" s="120">
        <v>0</v>
      </c>
      <c r="GZ3" s="120">
        <v>0</v>
      </c>
      <c r="HA3" s="120">
        <v>0</v>
      </c>
      <c r="HB3" s="120">
        <v>0</v>
      </c>
      <c r="HC3" s="120">
        <v>0</v>
      </c>
      <c r="HD3" s="120">
        <v>0</v>
      </c>
      <c r="HE3" s="120">
        <v>0</v>
      </c>
      <c r="HF3" s="120">
        <v>0</v>
      </c>
      <c r="HG3" s="120">
        <v>0</v>
      </c>
      <c r="HH3" s="120">
        <v>0</v>
      </c>
      <c r="HI3" s="120">
        <v>0</v>
      </c>
      <c r="HJ3" s="120">
        <v>0</v>
      </c>
      <c r="HK3" s="120">
        <v>0</v>
      </c>
      <c r="HL3" s="120">
        <v>0</v>
      </c>
      <c r="HM3" s="120">
        <v>0</v>
      </c>
      <c r="HN3" s="120">
        <v>0</v>
      </c>
      <c r="HO3" s="120">
        <v>0</v>
      </c>
      <c r="HP3" s="120">
        <v>0</v>
      </c>
      <c r="HQ3" s="120">
        <v>0</v>
      </c>
      <c r="HR3" s="120">
        <v>0</v>
      </c>
      <c r="HS3" s="120">
        <v>0</v>
      </c>
      <c r="HT3" s="120">
        <v>0</v>
      </c>
      <c r="HU3" s="120">
        <v>0</v>
      </c>
      <c r="HV3" s="120">
        <v>0</v>
      </c>
      <c r="HW3" s="120">
        <v>0</v>
      </c>
      <c r="HX3" s="120">
        <v>0</v>
      </c>
      <c r="HY3" s="120">
        <v>0</v>
      </c>
      <c r="HZ3" s="120">
        <v>0</v>
      </c>
      <c r="IA3" s="120">
        <v>0</v>
      </c>
      <c r="IB3" s="120">
        <v>0</v>
      </c>
      <c r="IC3" s="120">
        <v>0</v>
      </c>
      <c r="ID3" s="120">
        <v>0</v>
      </c>
      <c r="IE3" s="120">
        <v>0</v>
      </c>
      <c r="IF3" s="120">
        <v>0</v>
      </c>
      <c r="IG3" s="120">
        <v>0</v>
      </c>
      <c r="IH3" s="120">
        <v>0</v>
      </c>
      <c r="II3" s="120">
        <v>0</v>
      </c>
      <c r="IJ3" s="120">
        <v>0</v>
      </c>
      <c r="IK3" s="120">
        <v>0</v>
      </c>
      <c r="IL3" s="120">
        <v>0</v>
      </c>
      <c r="IM3" s="120">
        <v>0</v>
      </c>
      <c r="IN3" s="120">
        <v>0</v>
      </c>
      <c r="IO3" s="120">
        <v>0</v>
      </c>
      <c r="IP3" s="120">
        <v>0</v>
      </c>
      <c r="IQ3" s="120">
        <v>0</v>
      </c>
      <c r="IR3" s="120">
        <v>0</v>
      </c>
      <c r="IS3" s="120">
        <v>0</v>
      </c>
      <c r="IT3" s="120">
        <v>0</v>
      </c>
      <c r="IU3" s="120">
        <v>0</v>
      </c>
      <c r="IV3" s="120">
        <v>0</v>
      </c>
      <c r="IW3" s="120">
        <v>0</v>
      </c>
      <c r="IX3" s="120">
        <v>0</v>
      </c>
      <c r="IY3" s="120">
        <v>0</v>
      </c>
      <c r="IZ3" s="120">
        <v>0</v>
      </c>
      <c r="JA3" s="120">
        <v>0</v>
      </c>
      <c r="JB3" s="120">
        <v>0</v>
      </c>
    </row>
    <row r="4" spans="1:262" ht="14.4" x14ac:dyDescent="0.3">
      <c r="A4" s="120" t="s">
        <v>627</v>
      </c>
      <c r="B4" s="120" t="s">
        <v>454</v>
      </c>
      <c r="C4" s="120" t="s">
        <v>787</v>
      </c>
      <c r="D4" s="120" t="s">
        <v>455</v>
      </c>
      <c r="E4" s="121">
        <v>0.44052141203703704</v>
      </c>
      <c r="F4" s="120">
        <v>35.53</v>
      </c>
      <c r="G4" s="120" t="s">
        <v>628</v>
      </c>
      <c r="H4" s="122">
        <v>2041000</v>
      </c>
      <c r="I4" s="122">
        <v>66000</v>
      </c>
      <c r="J4" s="122">
        <v>1627000</v>
      </c>
      <c r="K4" s="122">
        <v>62000</v>
      </c>
      <c r="L4" s="120">
        <v>48410</v>
      </c>
      <c r="M4" s="120">
        <v>360</v>
      </c>
      <c r="N4" s="122">
        <v>96700</v>
      </c>
      <c r="O4" s="122">
        <v>2700</v>
      </c>
      <c r="P4" s="122">
        <v>164200</v>
      </c>
      <c r="Q4" s="122">
        <v>2000</v>
      </c>
      <c r="R4" s="120">
        <v>16430</v>
      </c>
      <c r="S4" s="120">
        <v>470</v>
      </c>
      <c r="T4" s="122">
        <v>51000</v>
      </c>
      <c r="U4" s="122">
        <v>1600</v>
      </c>
      <c r="V4" s="120">
        <v>278</v>
      </c>
      <c r="W4" s="120">
        <v>53</v>
      </c>
      <c r="X4" s="120">
        <v>1100</v>
      </c>
      <c r="Y4" s="120">
        <v>110</v>
      </c>
      <c r="Z4" s="120">
        <v>356</v>
      </c>
      <c r="AA4" s="120">
        <v>56</v>
      </c>
      <c r="AB4" s="120">
        <v>503</v>
      </c>
      <c r="AC4" s="120">
        <v>79</v>
      </c>
      <c r="AD4" s="120">
        <v>305</v>
      </c>
      <c r="AE4" s="120">
        <v>36</v>
      </c>
      <c r="AF4" s="120">
        <v>311</v>
      </c>
      <c r="AG4" s="120">
        <v>37</v>
      </c>
      <c r="AH4" s="120">
        <v>856</v>
      </c>
      <c r="AI4" s="120">
        <v>63</v>
      </c>
      <c r="AJ4" s="120">
        <v>1188</v>
      </c>
      <c r="AK4" s="120">
        <v>88</v>
      </c>
      <c r="AL4" s="120">
        <v>2680</v>
      </c>
      <c r="AM4" s="120">
        <v>130</v>
      </c>
      <c r="AN4" s="120">
        <v>3530</v>
      </c>
      <c r="AO4" s="120">
        <v>180</v>
      </c>
      <c r="AP4" s="120">
        <v>5270</v>
      </c>
      <c r="AQ4" s="120">
        <v>210</v>
      </c>
      <c r="AR4" s="120">
        <v>2890</v>
      </c>
      <c r="AS4" s="120">
        <v>160</v>
      </c>
      <c r="AT4" s="120">
        <v>4960</v>
      </c>
      <c r="AU4" s="120">
        <v>200</v>
      </c>
      <c r="AV4" s="120">
        <v>4350</v>
      </c>
      <c r="AW4" s="120">
        <v>180</v>
      </c>
      <c r="AX4" s="120">
        <v>400</v>
      </c>
      <c r="AY4" s="120">
        <v>21</v>
      </c>
      <c r="AZ4" s="120">
        <v>157</v>
      </c>
      <c r="BA4" s="120">
        <v>17</v>
      </c>
      <c r="BB4" s="120">
        <v>642</v>
      </c>
      <c r="BC4" s="120">
        <v>31</v>
      </c>
      <c r="BD4" s="120">
        <v>441</v>
      </c>
      <c r="BE4" s="120">
        <v>26</v>
      </c>
      <c r="BF4" s="120">
        <v>1034</v>
      </c>
      <c r="BG4" s="120">
        <v>83</v>
      </c>
      <c r="BH4" s="120">
        <v>422</v>
      </c>
      <c r="BI4" s="120">
        <v>42</v>
      </c>
      <c r="BJ4" s="120">
        <v>3062</v>
      </c>
      <c r="BK4" s="120">
        <v>83</v>
      </c>
      <c r="BL4" s="120">
        <v>0</v>
      </c>
      <c r="BM4" s="120">
        <v>1</v>
      </c>
      <c r="BN4" s="120">
        <v>-18930</v>
      </c>
      <c r="BO4" s="120">
        <v>750</v>
      </c>
      <c r="BP4" s="120">
        <v>70</v>
      </c>
      <c r="BQ4" s="120">
        <v>100</v>
      </c>
      <c r="BR4" s="122">
        <v>1016000</v>
      </c>
      <c r="BS4" s="122">
        <v>28000</v>
      </c>
      <c r="BT4" s="120">
        <v>735</v>
      </c>
      <c r="BU4" s="120">
        <v>26</v>
      </c>
      <c r="BV4" s="120">
        <v>1096</v>
      </c>
      <c r="BW4" s="120">
        <v>35</v>
      </c>
      <c r="BX4" s="120">
        <v>375</v>
      </c>
      <c r="BY4" s="120">
        <v>12</v>
      </c>
      <c r="BZ4" s="120">
        <v>1.6</v>
      </c>
      <c r="CA4" s="120">
        <v>0.31</v>
      </c>
      <c r="CB4" s="120">
        <v>6.07</v>
      </c>
      <c r="CC4" s="120">
        <v>0.59</v>
      </c>
      <c r="CD4" s="120">
        <v>1.46</v>
      </c>
      <c r="CE4" s="120">
        <v>0.23</v>
      </c>
      <c r="CF4" s="120">
        <v>12.1</v>
      </c>
      <c r="CG4" s="120">
        <v>1.9</v>
      </c>
      <c r="CH4" s="120">
        <v>8.25</v>
      </c>
      <c r="CI4" s="120">
        <v>0.98</v>
      </c>
      <c r="CJ4" s="120">
        <v>2.1</v>
      </c>
      <c r="CK4" s="120">
        <v>0.25</v>
      </c>
      <c r="CL4" s="120">
        <v>20.7</v>
      </c>
      <c r="CM4" s="120">
        <v>1.5</v>
      </c>
      <c r="CN4" s="120">
        <v>3.93</v>
      </c>
      <c r="CO4" s="120">
        <v>0.28999999999999998</v>
      </c>
      <c r="CP4" s="120">
        <v>38.299999999999997</v>
      </c>
      <c r="CQ4" s="120">
        <v>1.9</v>
      </c>
      <c r="CR4" s="120">
        <v>11.99</v>
      </c>
      <c r="CS4" s="120">
        <v>0.6</v>
      </c>
      <c r="CT4" s="120">
        <v>53.7</v>
      </c>
      <c r="CU4" s="120">
        <v>2.2000000000000002</v>
      </c>
      <c r="CV4" s="120">
        <v>9.6300000000000008</v>
      </c>
      <c r="CW4" s="120">
        <v>0.52</v>
      </c>
      <c r="CX4" s="120">
        <v>77.2</v>
      </c>
      <c r="CY4" s="120">
        <v>3.1</v>
      </c>
      <c r="CZ4" s="120">
        <v>14.19</v>
      </c>
      <c r="DA4" s="120">
        <v>0.6</v>
      </c>
      <c r="DB4" s="120">
        <v>48</v>
      </c>
      <c r="DC4" s="120">
        <v>21</v>
      </c>
      <c r="DD4" s="120">
        <v>13.8</v>
      </c>
      <c r="DE4" s="120">
        <v>4.3</v>
      </c>
      <c r="DF4" s="120">
        <v>8.98</v>
      </c>
      <c r="DG4" s="120">
        <v>0.45</v>
      </c>
      <c r="DH4" s="120">
        <v>6.8</v>
      </c>
      <c r="DI4" s="120">
        <v>0.42</v>
      </c>
      <c r="DJ4" s="120">
        <v>6.72</v>
      </c>
      <c r="DK4" s="120">
        <v>0.56000000000000005</v>
      </c>
      <c r="DL4" s="120">
        <v>1.57</v>
      </c>
      <c r="DM4" s="120">
        <v>0.16</v>
      </c>
      <c r="DN4" s="120">
        <v>9.52</v>
      </c>
      <c r="DO4" s="120">
        <v>0.26</v>
      </c>
      <c r="DP4" s="120">
        <v>-1.3705999999999999E-2</v>
      </c>
      <c r="DQ4" s="120">
        <v>1.2E-5</v>
      </c>
      <c r="DR4" s="120">
        <v>9.2599999999999994E-6</v>
      </c>
      <c r="DS4" s="120">
        <v>3.2000000000000001E-7</v>
      </c>
      <c r="DT4" s="122">
        <v>96000</v>
      </c>
      <c r="DU4" s="122">
        <v>2700</v>
      </c>
      <c r="DV4" s="122">
        <v>1567000</v>
      </c>
      <c r="DW4" s="122">
        <v>62000</v>
      </c>
      <c r="DX4" s="120">
        <v>-190</v>
      </c>
      <c r="DY4" s="120">
        <v>300</v>
      </c>
      <c r="DZ4" s="122">
        <v>58700</v>
      </c>
      <c r="EA4" s="122">
        <v>2100</v>
      </c>
      <c r="EB4" s="120">
        <v>14730</v>
      </c>
      <c r="EC4" s="120">
        <v>470</v>
      </c>
      <c r="ED4" s="122">
        <v>51000</v>
      </c>
      <c r="EE4" s="122">
        <v>1600</v>
      </c>
      <c r="EF4" s="120">
        <v>278</v>
      </c>
      <c r="EG4" s="120">
        <v>53</v>
      </c>
      <c r="EH4" s="120">
        <v>1100</v>
      </c>
      <c r="EI4" s="120">
        <v>110</v>
      </c>
      <c r="EJ4" s="120">
        <v>356</v>
      </c>
      <c r="EK4" s="120">
        <v>56</v>
      </c>
      <c r="EL4" s="120">
        <v>503</v>
      </c>
      <c r="EM4" s="120">
        <v>79</v>
      </c>
      <c r="EN4" s="120">
        <v>305</v>
      </c>
      <c r="EO4" s="120">
        <v>36</v>
      </c>
      <c r="EP4" s="120">
        <v>311</v>
      </c>
      <c r="EQ4" s="120">
        <v>37</v>
      </c>
      <c r="ER4" s="120">
        <v>856</v>
      </c>
      <c r="ES4" s="120">
        <v>63</v>
      </c>
      <c r="ET4" s="120">
        <v>1188</v>
      </c>
      <c r="EU4" s="120">
        <v>88</v>
      </c>
      <c r="EV4" s="120">
        <v>2680</v>
      </c>
      <c r="EW4" s="120">
        <v>130</v>
      </c>
      <c r="EX4" s="120">
        <v>3530</v>
      </c>
      <c r="EY4" s="120">
        <v>180</v>
      </c>
      <c r="EZ4" s="120">
        <v>5270</v>
      </c>
      <c r="FA4" s="120">
        <v>210</v>
      </c>
      <c r="FB4" s="120">
        <v>2890</v>
      </c>
      <c r="FC4" s="120">
        <v>160</v>
      </c>
      <c r="FD4" s="120">
        <v>4960</v>
      </c>
      <c r="FE4" s="120">
        <v>200</v>
      </c>
      <c r="FF4" s="120">
        <v>4350</v>
      </c>
      <c r="FG4" s="120">
        <v>180</v>
      </c>
      <c r="FH4" s="120">
        <v>53</v>
      </c>
      <c r="FI4" s="120">
        <v>17</v>
      </c>
      <c r="FJ4" s="120">
        <v>620</v>
      </c>
      <c r="FK4" s="120">
        <v>31</v>
      </c>
      <c r="FL4" s="120">
        <v>426</v>
      </c>
      <c r="FM4" s="120">
        <v>26</v>
      </c>
      <c r="FN4" s="120">
        <v>1003</v>
      </c>
      <c r="FO4" s="120">
        <v>83</v>
      </c>
      <c r="FP4" s="120">
        <v>422</v>
      </c>
      <c r="FQ4" s="120">
        <v>42</v>
      </c>
      <c r="FR4" s="120">
        <v>3061</v>
      </c>
      <c r="FS4" s="120">
        <v>83</v>
      </c>
      <c r="FT4" s="120">
        <v>-4.3093000000000003E-3</v>
      </c>
      <c r="FU4" s="120">
        <v>1.9E-6</v>
      </c>
      <c r="FV4" s="120">
        <v>0</v>
      </c>
      <c r="FW4" s="120">
        <v>1.0334000000000001</v>
      </c>
      <c r="FX4" s="120">
        <v>0.87382000000000004</v>
      </c>
      <c r="FY4" s="120">
        <v>402.4</v>
      </c>
      <c r="FZ4" s="120">
        <v>0.32677</v>
      </c>
      <c r="GA4" s="120">
        <v>2.4771999999999998</v>
      </c>
      <c r="GB4" s="120">
        <v>0.26240000000000002</v>
      </c>
      <c r="GC4" s="120">
        <v>0</v>
      </c>
      <c r="GD4" s="120">
        <v>5.5284E-2</v>
      </c>
      <c r="GE4" s="120">
        <v>0</v>
      </c>
      <c r="GF4" s="120">
        <v>0</v>
      </c>
      <c r="GG4" s="120">
        <v>0.13597000000000001</v>
      </c>
      <c r="GH4" s="120">
        <v>3.3883999999999997E-2</v>
      </c>
      <c r="GI4" s="120">
        <v>0</v>
      </c>
      <c r="GJ4" s="120">
        <v>0</v>
      </c>
      <c r="GK4" s="120">
        <v>0</v>
      </c>
      <c r="GL4" s="120">
        <v>0</v>
      </c>
      <c r="GM4" s="120">
        <v>0</v>
      </c>
      <c r="GN4" s="120">
        <v>1.6704E-2</v>
      </c>
      <c r="GO4" s="120">
        <v>7.7875E-2</v>
      </c>
      <c r="GP4" s="120">
        <v>0</v>
      </c>
      <c r="GQ4" s="120">
        <v>0</v>
      </c>
      <c r="GR4" s="120">
        <v>2.4133</v>
      </c>
      <c r="GS4" s="120">
        <v>9.5493999999999996E-2</v>
      </c>
      <c r="GT4" s="120">
        <v>0.10859000000000001</v>
      </c>
      <c r="GU4" s="120">
        <v>8.0966999999999997E-2</v>
      </c>
      <c r="GV4" s="120">
        <v>0</v>
      </c>
      <c r="GW4" s="120">
        <v>1.0272999999999999E-2</v>
      </c>
      <c r="GX4" s="120">
        <v>0</v>
      </c>
      <c r="GY4" s="120">
        <v>0</v>
      </c>
      <c r="GZ4" s="120">
        <v>0</v>
      </c>
      <c r="HA4" s="120">
        <v>0</v>
      </c>
      <c r="HB4" s="120">
        <v>0</v>
      </c>
      <c r="HC4" s="120">
        <v>0</v>
      </c>
      <c r="HD4" s="120">
        <v>0</v>
      </c>
      <c r="HE4" s="120">
        <v>0</v>
      </c>
      <c r="HF4" s="120">
        <v>0</v>
      </c>
      <c r="HG4" s="120">
        <v>0</v>
      </c>
      <c r="HH4" s="120">
        <v>0</v>
      </c>
      <c r="HI4" s="120">
        <v>0</v>
      </c>
      <c r="HJ4" s="120">
        <v>0</v>
      </c>
      <c r="HK4" s="120">
        <v>0</v>
      </c>
      <c r="HL4" s="120">
        <v>0</v>
      </c>
      <c r="HM4" s="120">
        <v>0</v>
      </c>
      <c r="HN4" s="120">
        <v>0</v>
      </c>
      <c r="HO4" s="120">
        <v>0</v>
      </c>
      <c r="HP4" s="120">
        <v>0</v>
      </c>
      <c r="HQ4" s="120">
        <v>0</v>
      </c>
      <c r="HR4" s="120">
        <v>0</v>
      </c>
      <c r="HS4" s="120">
        <v>0</v>
      </c>
      <c r="HT4" s="120">
        <v>0</v>
      </c>
      <c r="HU4" s="120">
        <v>0</v>
      </c>
      <c r="HV4" s="120">
        <v>0</v>
      </c>
      <c r="HW4" s="120">
        <v>0</v>
      </c>
      <c r="HX4" s="120">
        <v>0</v>
      </c>
      <c r="HY4" s="120">
        <v>0</v>
      </c>
      <c r="HZ4" s="120">
        <v>0</v>
      </c>
      <c r="IA4" s="120">
        <v>0</v>
      </c>
      <c r="IB4" s="120">
        <v>0</v>
      </c>
      <c r="IC4" s="120">
        <v>0</v>
      </c>
      <c r="ID4" s="120">
        <v>0</v>
      </c>
      <c r="IE4" s="120">
        <v>0</v>
      </c>
      <c r="IF4" s="120">
        <v>0</v>
      </c>
      <c r="IG4" s="120">
        <v>0</v>
      </c>
      <c r="IH4" s="120">
        <v>0</v>
      </c>
      <c r="II4" s="120">
        <v>0</v>
      </c>
      <c r="IJ4" s="120">
        <v>0</v>
      </c>
      <c r="IK4" s="120">
        <v>0</v>
      </c>
      <c r="IL4" s="120">
        <v>0</v>
      </c>
      <c r="IM4" s="120">
        <v>0</v>
      </c>
      <c r="IN4" s="120">
        <v>0</v>
      </c>
      <c r="IO4" s="120">
        <v>0</v>
      </c>
      <c r="IP4" s="120">
        <v>0</v>
      </c>
      <c r="IQ4" s="120">
        <v>0</v>
      </c>
      <c r="IR4" s="120">
        <v>0</v>
      </c>
      <c r="IS4" s="120">
        <v>0</v>
      </c>
      <c r="IT4" s="120">
        <v>0</v>
      </c>
      <c r="IU4" s="120">
        <v>0</v>
      </c>
      <c r="IV4" s="120">
        <v>0</v>
      </c>
      <c r="IW4" s="120">
        <v>0</v>
      </c>
      <c r="IX4" s="120">
        <v>0</v>
      </c>
      <c r="IY4" s="120">
        <v>0</v>
      </c>
      <c r="IZ4" s="120">
        <v>0</v>
      </c>
      <c r="JA4" s="120">
        <v>0</v>
      </c>
      <c r="JB4" s="120">
        <v>0</v>
      </c>
    </row>
    <row r="5" spans="1:262" ht="14.4" x14ac:dyDescent="0.3">
      <c r="A5" s="120" t="s">
        <v>629</v>
      </c>
      <c r="B5" s="120" t="s">
        <v>454</v>
      </c>
      <c r="C5" s="120" t="s">
        <v>788</v>
      </c>
      <c r="D5" s="120" t="s">
        <v>455</v>
      </c>
      <c r="E5" s="121">
        <v>0.44132129629629629</v>
      </c>
      <c r="F5" s="120">
        <v>37.250999999999998</v>
      </c>
      <c r="G5" s="120" t="s">
        <v>630</v>
      </c>
      <c r="H5" s="122">
        <v>1935000</v>
      </c>
      <c r="I5" s="122">
        <v>61000</v>
      </c>
      <c r="J5" s="122">
        <v>1578000</v>
      </c>
      <c r="K5" s="122">
        <v>56000</v>
      </c>
      <c r="L5" s="120">
        <v>42340</v>
      </c>
      <c r="M5" s="120">
        <v>310</v>
      </c>
      <c r="N5" s="122">
        <v>96100</v>
      </c>
      <c r="O5" s="122">
        <v>3300</v>
      </c>
      <c r="P5" s="122">
        <v>159000</v>
      </c>
      <c r="Q5" s="122">
        <v>2300</v>
      </c>
      <c r="R5" s="120">
        <v>17860</v>
      </c>
      <c r="S5" s="120">
        <v>640</v>
      </c>
      <c r="T5" s="122">
        <v>23700</v>
      </c>
      <c r="U5" s="122">
        <v>1200</v>
      </c>
      <c r="V5" s="120">
        <v>101</v>
      </c>
      <c r="W5" s="120">
        <v>30</v>
      </c>
      <c r="X5" s="120">
        <v>563</v>
      </c>
      <c r="Y5" s="120">
        <v>78</v>
      </c>
      <c r="Z5" s="120">
        <v>200</v>
      </c>
      <c r="AA5" s="120">
        <v>44</v>
      </c>
      <c r="AB5" s="120">
        <v>253</v>
      </c>
      <c r="AC5" s="120">
        <v>50</v>
      </c>
      <c r="AD5" s="120">
        <v>132</v>
      </c>
      <c r="AE5" s="120">
        <v>28</v>
      </c>
      <c r="AF5" s="120">
        <v>163</v>
      </c>
      <c r="AG5" s="120">
        <v>28</v>
      </c>
      <c r="AH5" s="120">
        <v>354</v>
      </c>
      <c r="AI5" s="120">
        <v>42</v>
      </c>
      <c r="AJ5" s="120">
        <v>509</v>
      </c>
      <c r="AK5" s="120">
        <v>55</v>
      </c>
      <c r="AL5" s="120">
        <v>1240</v>
      </c>
      <c r="AM5" s="120">
        <v>110</v>
      </c>
      <c r="AN5" s="120">
        <v>1570</v>
      </c>
      <c r="AO5" s="120">
        <v>110</v>
      </c>
      <c r="AP5" s="120">
        <v>2340</v>
      </c>
      <c r="AQ5" s="120">
        <v>120</v>
      </c>
      <c r="AR5" s="120">
        <v>1159</v>
      </c>
      <c r="AS5" s="120">
        <v>87</v>
      </c>
      <c r="AT5" s="120">
        <v>2220</v>
      </c>
      <c r="AU5" s="120">
        <v>120</v>
      </c>
      <c r="AV5" s="120">
        <v>1970</v>
      </c>
      <c r="AW5" s="120">
        <v>120</v>
      </c>
      <c r="AX5" s="120">
        <v>423</v>
      </c>
      <c r="AY5" s="120">
        <v>32</v>
      </c>
      <c r="AZ5" s="120">
        <v>135</v>
      </c>
      <c r="BA5" s="120">
        <v>15</v>
      </c>
      <c r="BB5" s="120">
        <v>536</v>
      </c>
      <c r="BC5" s="120">
        <v>22</v>
      </c>
      <c r="BD5" s="120">
        <v>418</v>
      </c>
      <c r="BE5" s="120">
        <v>24</v>
      </c>
      <c r="BF5" s="120">
        <v>937</v>
      </c>
      <c r="BG5" s="120">
        <v>72</v>
      </c>
      <c r="BH5" s="120">
        <v>225</v>
      </c>
      <c r="BI5" s="120">
        <v>31</v>
      </c>
      <c r="BJ5" s="120">
        <v>2110</v>
      </c>
      <c r="BK5" s="120">
        <v>86</v>
      </c>
      <c r="BL5" s="120">
        <v>0</v>
      </c>
      <c r="BM5" s="120">
        <v>1</v>
      </c>
      <c r="BN5" s="120">
        <v>-18300</v>
      </c>
      <c r="BO5" s="120">
        <v>670</v>
      </c>
      <c r="BP5" s="120">
        <v>167</v>
      </c>
      <c r="BQ5" s="120">
        <v>93</v>
      </c>
      <c r="BR5" s="122">
        <v>1018000</v>
      </c>
      <c r="BS5" s="122">
        <v>35000</v>
      </c>
      <c r="BT5" s="120">
        <v>668</v>
      </c>
      <c r="BU5" s="120">
        <v>30</v>
      </c>
      <c r="BV5" s="120">
        <v>1213</v>
      </c>
      <c r="BW5" s="120">
        <v>48</v>
      </c>
      <c r="BX5" s="120">
        <v>175.3</v>
      </c>
      <c r="BY5" s="120">
        <v>8.5</v>
      </c>
      <c r="BZ5" s="120">
        <v>0.57999999999999996</v>
      </c>
      <c r="CA5" s="120">
        <v>0.17</v>
      </c>
      <c r="CB5" s="120">
        <v>3.13</v>
      </c>
      <c r="CC5" s="120">
        <v>0.43</v>
      </c>
      <c r="CD5" s="120">
        <v>0.82</v>
      </c>
      <c r="CE5" s="120">
        <v>0.18</v>
      </c>
      <c r="CF5" s="120">
        <v>6.1</v>
      </c>
      <c r="CG5" s="120">
        <v>1.2</v>
      </c>
      <c r="CH5" s="120">
        <v>3.59</v>
      </c>
      <c r="CI5" s="120">
        <v>0.76</v>
      </c>
      <c r="CJ5" s="120">
        <v>1.1100000000000001</v>
      </c>
      <c r="CK5" s="120">
        <v>0.19</v>
      </c>
      <c r="CL5" s="120">
        <v>8.6</v>
      </c>
      <c r="CM5" s="120">
        <v>1</v>
      </c>
      <c r="CN5" s="120">
        <v>1.7</v>
      </c>
      <c r="CO5" s="120">
        <v>0.18</v>
      </c>
      <c r="CP5" s="120">
        <v>17.899999999999999</v>
      </c>
      <c r="CQ5" s="120">
        <v>1.5</v>
      </c>
      <c r="CR5" s="120">
        <v>5.36</v>
      </c>
      <c r="CS5" s="120">
        <v>0.38</v>
      </c>
      <c r="CT5" s="120">
        <v>24</v>
      </c>
      <c r="CU5" s="120">
        <v>1.2</v>
      </c>
      <c r="CV5" s="120">
        <v>3.89</v>
      </c>
      <c r="CW5" s="120">
        <v>0.28999999999999998</v>
      </c>
      <c r="CX5" s="120">
        <v>34.700000000000003</v>
      </c>
      <c r="CY5" s="120">
        <v>1.8</v>
      </c>
      <c r="CZ5" s="120">
        <v>6.48</v>
      </c>
      <c r="DA5" s="120">
        <v>0.4</v>
      </c>
      <c r="DB5" s="120">
        <v>72</v>
      </c>
      <c r="DC5" s="120">
        <v>32</v>
      </c>
      <c r="DD5" s="120">
        <v>8.1</v>
      </c>
      <c r="DE5" s="120">
        <v>4</v>
      </c>
      <c r="DF5" s="120">
        <v>7.49</v>
      </c>
      <c r="DG5" s="120">
        <v>0.33</v>
      </c>
      <c r="DH5" s="120">
        <v>6.47</v>
      </c>
      <c r="DI5" s="120">
        <v>0.39</v>
      </c>
      <c r="DJ5" s="120">
        <v>6.09</v>
      </c>
      <c r="DK5" s="120">
        <v>0.48</v>
      </c>
      <c r="DL5" s="120">
        <v>0.84</v>
      </c>
      <c r="DM5" s="120">
        <v>0.12</v>
      </c>
      <c r="DN5" s="120">
        <v>6.6</v>
      </c>
      <c r="DO5" s="120">
        <v>0.27</v>
      </c>
      <c r="DP5" s="120">
        <v>-1.4043999999999999E-2</v>
      </c>
      <c r="DQ5" s="120">
        <v>1.2E-5</v>
      </c>
      <c r="DR5" s="120">
        <v>6.4400000000000002E-6</v>
      </c>
      <c r="DS5" s="120">
        <v>2.8000000000000002E-7</v>
      </c>
      <c r="DT5" s="122">
        <v>95300</v>
      </c>
      <c r="DU5" s="122">
        <v>3300</v>
      </c>
      <c r="DV5" s="122">
        <v>1520000</v>
      </c>
      <c r="DW5" s="122">
        <v>56000</v>
      </c>
      <c r="DX5" s="120">
        <v>-490</v>
      </c>
      <c r="DY5" s="120">
        <v>280</v>
      </c>
      <c r="DZ5" s="122">
        <v>52900</v>
      </c>
      <c r="EA5" s="122">
        <v>2400</v>
      </c>
      <c r="EB5" s="120">
        <v>16160</v>
      </c>
      <c r="EC5" s="120">
        <v>640</v>
      </c>
      <c r="ED5" s="122">
        <v>23700</v>
      </c>
      <c r="EE5" s="122">
        <v>1200</v>
      </c>
      <c r="EF5" s="120">
        <v>101</v>
      </c>
      <c r="EG5" s="120">
        <v>30</v>
      </c>
      <c r="EH5" s="120">
        <v>563</v>
      </c>
      <c r="EI5" s="120">
        <v>78</v>
      </c>
      <c r="EJ5" s="120">
        <v>200</v>
      </c>
      <c r="EK5" s="120">
        <v>44</v>
      </c>
      <c r="EL5" s="120">
        <v>253</v>
      </c>
      <c r="EM5" s="120">
        <v>50</v>
      </c>
      <c r="EN5" s="120">
        <v>132</v>
      </c>
      <c r="EO5" s="120">
        <v>28</v>
      </c>
      <c r="EP5" s="120">
        <v>163</v>
      </c>
      <c r="EQ5" s="120">
        <v>28</v>
      </c>
      <c r="ER5" s="120">
        <v>354</v>
      </c>
      <c r="ES5" s="120">
        <v>42</v>
      </c>
      <c r="ET5" s="120">
        <v>509</v>
      </c>
      <c r="EU5" s="120">
        <v>55</v>
      </c>
      <c r="EV5" s="120">
        <v>1240</v>
      </c>
      <c r="EW5" s="120">
        <v>110</v>
      </c>
      <c r="EX5" s="120">
        <v>1570</v>
      </c>
      <c r="EY5" s="120">
        <v>110</v>
      </c>
      <c r="EZ5" s="120">
        <v>2340</v>
      </c>
      <c r="FA5" s="120">
        <v>120</v>
      </c>
      <c r="FB5" s="120">
        <v>1159</v>
      </c>
      <c r="FC5" s="120">
        <v>87</v>
      </c>
      <c r="FD5" s="120">
        <v>2220</v>
      </c>
      <c r="FE5" s="120">
        <v>120</v>
      </c>
      <c r="FF5" s="120">
        <v>1970</v>
      </c>
      <c r="FG5" s="120">
        <v>120</v>
      </c>
      <c r="FH5" s="120">
        <v>31</v>
      </c>
      <c r="FI5" s="120">
        <v>15</v>
      </c>
      <c r="FJ5" s="120">
        <v>514</v>
      </c>
      <c r="FK5" s="120">
        <v>22</v>
      </c>
      <c r="FL5" s="120">
        <v>403</v>
      </c>
      <c r="FM5" s="120">
        <v>24</v>
      </c>
      <c r="FN5" s="120">
        <v>904</v>
      </c>
      <c r="FO5" s="120">
        <v>72</v>
      </c>
      <c r="FP5" s="120">
        <v>225</v>
      </c>
      <c r="FQ5" s="120">
        <v>31</v>
      </c>
      <c r="FR5" s="120">
        <v>2109</v>
      </c>
      <c r="FS5" s="120">
        <v>86</v>
      </c>
      <c r="FT5" s="120">
        <v>-4.3648000000000003E-3</v>
      </c>
      <c r="FU5" s="120">
        <v>1.9999999999999999E-6</v>
      </c>
      <c r="FV5" s="120">
        <v>0</v>
      </c>
      <c r="FW5" s="120">
        <v>0.87841000000000002</v>
      </c>
      <c r="FX5" s="120">
        <v>0.91012999999999999</v>
      </c>
      <c r="FY5" s="120">
        <v>625.39</v>
      </c>
      <c r="FZ5" s="120">
        <v>0.3473</v>
      </c>
      <c r="GA5" s="120">
        <v>2.3807</v>
      </c>
      <c r="GB5" s="120">
        <v>6.6841999999999999E-2</v>
      </c>
      <c r="GC5" s="120">
        <v>0</v>
      </c>
      <c r="GD5" s="120">
        <v>0</v>
      </c>
      <c r="GE5" s="120">
        <v>0</v>
      </c>
      <c r="GF5" s="120">
        <v>0.21817</v>
      </c>
      <c r="GG5" s="120">
        <v>0</v>
      </c>
      <c r="GH5" s="120">
        <v>0</v>
      </c>
      <c r="GI5" s="120">
        <v>0</v>
      </c>
      <c r="GJ5" s="120">
        <v>0</v>
      </c>
      <c r="GK5" s="120">
        <v>0</v>
      </c>
      <c r="GL5" s="120">
        <v>0</v>
      </c>
      <c r="GM5" s="120">
        <v>0</v>
      </c>
      <c r="GN5" s="120">
        <v>0</v>
      </c>
      <c r="GO5" s="120">
        <v>9.8031999999999994E-2</v>
      </c>
      <c r="GP5" s="120">
        <v>1.4749E-2</v>
      </c>
      <c r="GQ5" s="120">
        <v>147.49</v>
      </c>
      <c r="GR5" s="120">
        <v>2.3658999999999999</v>
      </c>
      <c r="GS5" s="120">
        <v>0.10878</v>
      </c>
      <c r="GT5" s="120">
        <v>0.11617</v>
      </c>
      <c r="GU5" s="120">
        <v>9.4093999999999997E-2</v>
      </c>
      <c r="GV5" s="120">
        <v>1.6791E-2</v>
      </c>
      <c r="GW5" s="120">
        <v>3.4872000000000002E-3</v>
      </c>
      <c r="GX5" s="120">
        <v>0</v>
      </c>
      <c r="GY5" s="120">
        <v>0</v>
      </c>
      <c r="GZ5" s="120">
        <v>0</v>
      </c>
      <c r="HA5" s="120">
        <v>0</v>
      </c>
      <c r="HB5" s="120">
        <v>0</v>
      </c>
      <c r="HC5" s="120">
        <v>0</v>
      </c>
      <c r="HD5" s="120">
        <v>0</v>
      </c>
      <c r="HE5" s="120">
        <v>0</v>
      </c>
      <c r="HF5" s="120">
        <v>0</v>
      </c>
      <c r="HG5" s="120">
        <v>0</v>
      </c>
      <c r="HH5" s="120">
        <v>0</v>
      </c>
      <c r="HI5" s="120">
        <v>0</v>
      </c>
      <c r="HJ5" s="120">
        <v>0</v>
      </c>
      <c r="HK5" s="120">
        <v>0</v>
      </c>
      <c r="HL5" s="120">
        <v>0</v>
      </c>
      <c r="HM5" s="120">
        <v>0</v>
      </c>
      <c r="HN5" s="120">
        <v>0</v>
      </c>
      <c r="HO5" s="120">
        <v>0</v>
      </c>
      <c r="HP5" s="120">
        <v>0</v>
      </c>
      <c r="HQ5" s="120">
        <v>0</v>
      </c>
      <c r="HR5" s="120">
        <v>0</v>
      </c>
      <c r="HS5" s="120">
        <v>0</v>
      </c>
      <c r="HT5" s="120">
        <v>0</v>
      </c>
      <c r="HU5" s="120">
        <v>0</v>
      </c>
      <c r="HV5" s="120">
        <v>0</v>
      </c>
      <c r="HW5" s="120">
        <v>0</v>
      </c>
      <c r="HX5" s="120">
        <v>0</v>
      </c>
      <c r="HY5" s="120">
        <v>0</v>
      </c>
      <c r="HZ5" s="120">
        <v>0</v>
      </c>
      <c r="IA5" s="120">
        <v>0</v>
      </c>
      <c r="IB5" s="120">
        <v>0</v>
      </c>
      <c r="IC5" s="120">
        <v>0</v>
      </c>
      <c r="ID5" s="120">
        <v>0</v>
      </c>
      <c r="IE5" s="120">
        <v>0</v>
      </c>
      <c r="IF5" s="120">
        <v>0</v>
      </c>
      <c r="IG5" s="120">
        <v>0</v>
      </c>
      <c r="IH5" s="120">
        <v>0</v>
      </c>
      <c r="II5" s="120">
        <v>0</v>
      </c>
      <c r="IJ5" s="120">
        <v>0</v>
      </c>
      <c r="IK5" s="120">
        <v>0</v>
      </c>
      <c r="IL5" s="120">
        <v>0</v>
      </c>
      <c r="IM5" s="120">
        <v>0</v>
      </c>
      <c r="IN5" s="120">
        <v>0</v>
      </c>
      <c r="IO5" s="120">
        <v>0</v>
      </c>
      <c r="IP5" s="120">
        <v>0</v>
      </c>
      <c r="IQ5" s="120">
        <v>0</v>
      </c>
      <c r="IR5" s="120">
        <v>0</v>
      </c>
      <c r="IS5" s="120">
        <v>0</v>
      </c>
      <c r="IT5" s="120">
        <v>0</v>
      </c>
      <c r="IU5" s="120">
        <v>0</v>
      </c>
      <c r="IV5" s="120">
        <v>0</v>
      </c>
      <c r="IW5" s="120">
        <v>0</v>
      </c>
      <c r="IX5" s="120">
        <v>0</v>
      </c>
      <c r="IY5" s="120">
        <v>0</v>
      </c>
      <c r="IZ5" s="120">
        <v>0</v>
      </c>
      <c r="JA5" s="120">
        <v>0</v>
      </c>
      <c r="JB5" s="120">
        <v>0</v>
      </c>
    </row>
    <row r="6" spans="1:262" ht="14.4" x14ac:dyDescent="0.3">
      <c r="A6" s="120" t="s">
        <v>631</v>
      </c>
      <c r="B6" s="120" t="s">
        <v>454</v>
      </c>
      <c r="C6" s="120" t="s">
        <v>789</v>
      </c>
      <c r="D6" s="120" t="s">
        <v>455</v>
      </c>
      <c r="E6" s="121">
        <v>0.4421201388888889</v>
      </c>
      <c r="F6" s="120">
        <v>38.347000000000001</v>
      </c>
      <c r="G6" s="120" t="s">
        <v>632</v>
      </c>
      <c r="H6" s="122">
        <v>1949000</v>
      </c>
      <c r="I6" s="122">
        <v>63000</v>
      </c>
      <c r="J6" s="122">
        <v>1536000</v>
      </c>
      <c r="K6" s="122">
        <v>55000</v>
      </c>
      <c r="L6" s="120">
        <v>39910</v>
      </c>
      <c r="M6" s="120">
        <v>260</v>
      </c>
      <c r="N6" s="122">
        <v>95500</v>
      </c>
      <c r="O6" s="122">
        <v>3300</v>
      </c>
      <c r="P6" s="122">
        <v>165600</v>
      </c>
      <c r="Q6" s="122">
        <v>2400</v>
      </c>
      <c r="R6" s="120">
        <v>26920</v>
      </c>
      <c r="S6" s="120">
        <v>980</v>
      </c>
      <c r="T6" s="122">
        <v>43600</v>
      </c>
      <c r="U6" s="122">
        <v>1500</v>
      </c>
      <c r="V6" s="120">
        <v>276</v>
      </c>
      <c r="W6" s="120">
        <v>49</v>
      </c>
      <c r="X6" s="120">
        <v>1280</v>
      </c>
      <c r="Y6" s="120">
        <v>110</v>
      </c>
      <c r="Z6" s="120">
        <v>335</v>
      </c>
      <c r="AA6" s="120">
        <v>54</v>
      </c>
      <c r="AB6" s="120">
        <v>646</v>
      </c>
      <c r="AC6" s="120">
        <v>83</v>
      </c>
      <c r="AD6" s="120">
        <v>208</v>
      </c>
      <c r="AE6" s="120">
        <v>34</v>
      </c>
      <c r="AF6" s="120">
        <v>226</v>
      </c>
      <c r="AG6" s="120">
        <v>29</v>
      </c>
      <c r="AH6" s="120">
        <v>596</v>
      </c>
      <c r="AI6" s="120">
        <v>54</v>
      </c>
      <c r="AJ6" s="120">
        <v>795</v>
      </c>
      <c r="AK6" s="120">
        <v>69</v>
      </c>
      <c r="AL6" s="120">
        <v>2150</v>
      </c>
      <c r="AM6" s="120">
        <v>120</v>
      </c>
      <c r="AN6" s="120">
        <v>3120</v>
      </c>
      <c r="AO6" s="120">
        <v>170</v>
      </c>
      <c r="AP6" s="120">
        <v>4520</v>
      </c>
      <c r="AQ6" s="120">
        <v>210</v>
      </c>
      <c r="AR6" s="120">
        <v>2530</v>
      </c>
      <c r="AS6" s="120">
        <v>140</v>
      </c>
      <c r="AT6" s="120">
        <v>4370</v>
      </c>
      <c r="AU6" s="120">
        <v>190</v>
      </c>
      <c r="AV6" s="120">
        <v>3700</v>
      </c>
      <c r="AW6" s="120">
        <v>170</v>
      </c>
      <c r="AX6" s="120">
        <v>508</v>
      </c>
      <c r="AY6" s="120">
        <v>27</v>
      </c>
      <c r="AZ6" s="120">
        <v>188</v>
      </c>
      <c r="BA6" s="120">
        <v>15</v>
      </c>
      <c r="BB6" s="120">
        <v>777</v>
      </c>
      <c r="BC6" s="120">
        <v>34</v>
      </c>
      <c r="BD6" s="120">
        <v>464</v>
      </c>
      <c r="BE6" s="120">
        <v>27</v>
      </c>
      <c r="BF6" s="120">
        <v>1117</v>
      </c>
      <c r="BG6" s="120">
        <v>78</v>
      </c>
      <c r="BH6" s="120">
        <v>587</v>
      </c>
      <c r="BI6" s="120">
        <v>64</v>
      </c>
      <c r="BJ6" s="120">
        <v>6270</v>
      </c>
      <c r="BK6" s="120">
        <v>180</v>
      </c>
      <c r="BL6" s="120">
        <v>0</v>
      </c>
      <c r="BM6" s="120">
        <v>1</v>
      </c>
      <c r="BN6" s="120">
        <v>-17910</v>
      </c>
      <c r="BO6" s="120">
        <v>670</v>
      </c>
      <c r="BP6" s="120">
        <v>164</v>
      </c>
      <c r="BQ6" s="120">
        <v>85</v>
      </c>
      <c r="BR6" s="122">
        <v>1020000</v>
      </c>
      <c r="BS6" s="122">
        <v>35000</v>
      </c>
      <c r="BT6" s="120">
        <v>753</v>
      </c>
      <c r="BU6" s="120">
        <v>30</v>
      </c>
      <c r="BV6" s="120">
        <v>1908</v>
      </c>
      <c r="BW6" s="120">
        <v>73</v>
      </c>
      <c r="BX6" s="120">
        <v>326</v>
      </c>
      <c r="BY6" s="120">
        <v>11</v>
      </c>
      <c r="BZ6" s="120">
        <v>1.61</v>
      </c>
      <c r="CA6" s="120">
        <v>0.28999999999999998</v>
      </c>
      <c r="CB6" s="120">
        <v>7.15</v>
      </c>
      <c r="CC6" s="120">
        <v>0.63</v>
      </c>
      <c r="CD6" s="120">
        <v>1.39</v>
      </c>
      <c r="CE6" s="120">
        <v>0.22</v>
      </c>
      <c r="CF6" s="120">
        <v>15.8</v>
      </c>
      <c r="CG6" s="120">
        <v>2</v>
      </c>
      <c r="CH6" s="120">
        <v>5.69</v>
      </c>
      <c r="CI6" s="120">
        <v>0.92</v>
      </c>
      <c r="CJ6" s="120">
        <v>1.55</v>
      </c>
      <c r="CK6" s="120">
        <v>0.2</v>
      </c>
      <c r="CL6" s="120">
        <v>14.6</v>
      </c>
      <c r="CM6" s="120">
        <v>1.3</v>
      </c>
      <c r="CN6" s="120">
        <v>2.67</v>
      </c>
      <c r="CO6" s="120">
        <v>0.23</v>
      </c>
      <c r="CP6" s="120">
        <v>31.1</v>
      </c>
      <c r="CQ6" s="120">
        <v>1.8</v>
      </c>
      <c r="CR6" s="120">
        <v>10.74</v>
      </c>
      <c r="CS6" s="120">
        <v>0.59</v>
      </c>
      <c r="CT6" s="120">
        <v>46.7</v>
      </c>
      <c r="CU6" s="120">
        <v>2.2000000000000002</v>
      </c>
      <c r="CV6" s="120">
        <v>8.49</v>
      </c>
      <c r="CW6" s="120">
        <v>0.45</v>
      </c>
      <c r="CX6" s="120">
        <v>69</v>
      </c>
      <c r="CY6" s="120">
        <v>2.9</v>
      </c>
      <c r="CZ6" s="120">
        <v>12</v>
      </c>
      <c r="DA6" s="120">
        <v>0.52</v>
      </c>
      <c r="DB6" s="120">
        <v>156</v>
      </c>
      <c r="DC6" s="120">
        <v>27</v>
      </c>
      <c r="DD6" s="120">
        <v>22</v>
      </c>
      <c r="DE6" s="120">
        <v>4</v>
      </c>
      <c r="DF6" s="120">
        <v>11.06</v>
      </c>
      <c r="DG6" s="120">
        <v>0.5</v>
      </c>
      <c r="DH6" s="120">
        <v>7.25</v>
      </c>
      <c r="DI6" s="120">
        <v>0.44</v>
      </c>
      <c r="DJ6" s="120">
        <v>7.34</v>
      </c>
      <c r="DK6" s="120">
        <v>0.53</v>
      </c>
      <c r="DL6" s="120">
        <v>2.2200000000000002</v>
      </c>
      <c r="DM6" s="120">
        <v>0.24</v>
      </c>
      <c r="DN6" s="120">
        <v>19.72</v>
      </c>
      <c r="DO6" s="120">
        <v>0.56000000000000005</v>
      </c>
      <c r="DP6" s="120">
        <v>-1.4392E-2</v>
      </c>
      <c r="DQ6" s="120">
        <v>1.2999999999999999E-5</v>
      </c>
      <c r="DR6" s="120">
        <v>1.9409999999999999E-5</v>
      </c>
      <c r="DS6" s="120">
        <v>6.0999999999999998E-7</v>
      </c>
      <c r="DT6" s="122">
        <v>94800</v>
      </c>
      <c r="DU6" s="122">
        <v>3300</v>
      </c>
      <c r="DV6" s="122">
        <v>1478000</v>
      </c>
      <c r="DW6" s="122">
        <v>55000</v>
      </c>
      <c r="DX6" s="120">
        <v>-480</v>
      </c>
      <c r="DY6" s="120">
        <v>250</v>
      </c>
      <c r="DZ6" s="122">
        <v>59000</v>
      </c>
      <c r="EA6" s="122">
        <v>2400</v>
      </c>
      <c r="EB6" s="120">
        <v>25220</v>
      </c>
      <c r="EC6" s="120">
        <v>980</v>
      </c>
      <c r="ED6" s="122">
        <v>43600</v>
      </c>
      <c r="EE6" s="122">
        <v>1500</v>
      </c>
      <c r="EF6" s="120">
        <v>276</v>
      </c>
      <c r="EG6" s="120">
        <v>49</v>
      </c>
      <c r="EH6" s="120">
        <v>1280</v>
      </c>
      <c r="EI6" s="120">
        <v>110</v>
      </c>
      <c r="EJ6" s="120">
        <v>335</v>
      </c>
      <c r="EK6" s="120">
        <v>54</v>
      </c>
      <c r="EL6" s="120">
        <v>646</v>
      </c>
      <c r="EM6" s="120">
        <v>83</v>
      </c>
      <c r="EN6" s="120">
        <v>208</v>
      </c>
      <c r="EO6" s="120">
        <v>34</v>
      </c>
      <c r="EP6" s="120">
        <v>226</v>
      </c>
      <c r="EQ6" s="120">
        <v>29</v>
      </c>
      <c r="ER6" s="120">
        <v>596</v>
      </c>
      <c r="ES6" s="120">
        <v>54</v>
      </c>
      <c r="ET6" s="120">
        <v>795</v>
      </c>
      <c r="EU6" s="120">
        <v>69</v>
      </c>
      <c r="EV6" s="120">
        <v>2150</v>
      </c>
      <c r="EW6" s="120">
        <v>120</v>
      </c>
      <c r="EX6" s="120">
        <v>3120</v>
      </c>
      <c r="EY6" s="120">
        <v>170</v>
      </c>
      <c r="EZ6" s="120">
        <v>4520</v>
      </c>
      <c r="FA6" s="120">
        <v>210</v>
      </c>
      <c r="FB6" s="120">
        <v>2530</v>
      </c>
      <c r="FC6" s="120">
        <v>140</v>
      </c>
      <c r="FD6" s="120">
        <v>4370</v>
      </c>
      <c r="FE6" s="120">
        <v>190</v>
      </c>
      <c r="FF6" s="120">
        <v>3700</v>
      </c>
      <c r="FG6" s="120">
        <v>170</v>
      </c>
      <c r="FH6" s="120">
        <v>84</v>
      </c>
      <c r="FI6" s="120">
        <v>15</v>
      </c>
      <c r="FJ6" s="120">
        <v>756</v>
      </c>
      <c r="FK6" s="120">
        <v>34</v>
      </c>
      <c r="FL6" s="120">
        <v>449</v>
      </c>
      <c r="FM6" s="120">
        <v>27</v>
      </c>
      <c r="FN6" s="120">
        <v>1084</v>
      </c>
      <c r="FO6" s="120">
        <v>78</v>
      </c>
      <c r="FP6" s="120">
        <v>587</v>
      </c>
      <c r="FQ6" s="120">
        <v>64</v>
      </c>
      <c r="FR6" s="120">
        <v>6270</v>
      </c>
      <c r="FS6" s="120">
        <v>180</v>
      </c>
      <c r="FT6" s="120">
        <v>-4.4209000000000002E-3</v>
      </c>
      <c r="FU6" s="120">
        <v>2.0999999999999998E-6</v>
      </c>
      <c r="FV6" s="120">
        <v>0</v>
      </c>
      <c r="FW6" s="120">
        <v>1.8649</v>
      </c>
      <c r="FX6" s="120">
        <v>0.63646999999999998</v>
      </c>
      <c r="FY6" s="120">
        <v>466.5</v>
      </c>
      <c r="FZ6" s="120">
        <v>0.37156</v>
      </c>
      <c r="GA6" s="120">
        <v>2.5670999999999999</v>
      </c>
      <c r="GB6" s="120">
        <v>0</v>
      </c>
      <c r="GC6" s="120">
        <v>0</v>
      </c>
      <c r="GD6" s="120">
        <v>5.0369999999999998E-2</v>
      </c>
      <c r="GE6" s="120">
        <v>0</v>
      </c>
      <c r="GF6" s="120">
        <v>0</v>
      </c>
      <c r="GG6" s="120">
        <v>0</v>
      </c>
      <c r="GH6" s="120">
        <v>3.0877999999999999E-2</v>
      </c>
      <c r="GI6" s="120">
        <v>0</v>
      </c>
      <c r="GJ6" s="120">
        <v>0</v>
      </c>
      <c r="GK6" s="120">
        <v>0</v>
      </c>
      <c r="GL6" s="120">
        <v>0</v>
      </c>
      <c r="GM6" s="120">
        <v>6.5090999999999996E-2</v>
      </c>
      <c r="GN6" s="120">
        <v>0</v>
      </c>
      <c r="GO6" s="120">
        <v>7.0979E-2</v>
      </c>
      <c r="GP6" s="120">
        <v>1.4872E-2</v>
      </c>
      <c r="GQ6" s="120">
        <v>148.72</v>
      </c>
      <c r="GR6" s="120">
        <v>2.7313999999999998</v>
      </c>
      <c r="GS6" s="120">
        <v>9.3816999999999998E-2</v>
      </c>
      <c r="GT6" s="120">
        <v>0.11741</v>
      </c>
      <c r="GU6" s="120">
        <v>0.11574</v>
      </c>
      <c r="GV6" s="120">
        <v>0</v>
      </c>
      <c r="GW6" s="120">
        <v>4.8945999999999998E-3</v>
      </c>
      <c r="GX6" s="120">
        <v>0</v>
      </c>
      <c r="GY6" s="120">
        <v>0</v>
      </c>
      <c r="GZ6" s="120">
        <v>0</v>
      </c>
      <c r="HA6" s="120">
        <v>0</v>
      </c>
      <c r="HB6" s="120">
        <v>0</v>
      </c>
      <c r="HC6" s="120">
        <v>0</v>
      </c>
      <c r="HD6" s="120">
        <v>0</v>
      </c>
      <c r="HE6" s="120">
        <v>0</v>
      </c>
      <c r="HF6" s="120">
        <v>0</v>
      </c>
      <c r="HG6" s="120">
        <v>0</v>
      </c>
      <c r="HH6" s="120">
        <v>0</v>
      </c>
      <c r="HI6" s="120">
        <v>0</v>
      </c>
      <c r="HJ6" s="120">
        <v>0</v>
      </c>
      <c r="HK6" s="120">
        <v>0</v>
      </c>
      <c r="HL6" s="120">
        <v>0</v>
      </c>
      <c r="HM6" s="120">
        <v>0</v>
      </c>
      <c r="HN6" s="120">
        <v>0</v>
      </c>
      <c r="HO6" s="120">
        <v>0</v>
      </c>
      <c r="HP6" s="120">
        <v>0</v>
      </c>
      <c r="HQ6" s="120">
        <v>0</v>
      </c>
      <c r="HR6" s="120">
        <v>0</v>
      </c>
      <c r="HS6" s="120">
        <v>0</v>
      </c>
      <c r="HT6" s="120">
        <v>0</v>
      </c>
      <c r="HU6" s="120">
        <v>0</v>
      </c>
      <c r="HV6" s="120">
        <v>0</v>
      </c>
      <c r="HW6" s="120">
        <v>0</v>
      </c>
      <c r="HX6" s="120">
        <v>0</v>
      </c>
      <c r="HY6" s="120">
        <v>0</v>
      </c>
      <c r="HZ6" s="120">
        <v>0</v>
      </c>
      <c r="IA6" s="120">
        <v>0</v>
      </c>
      <c r="IB6" s="120">
        <v>0</v>
      </c>
      <c r="IC6" s="120">
        <v>0</v>
      </c>
      <c r="ID6" s="120">
        <v>0</v>
      </c>
      <c r="IE6" s="120">
        <v>0</v>
      </c>
      <c r="IF6" s="120">
        <v>0</v>
      </c>
      <c r="IG6" s="120">
        <v>0</v>
      </c>
      <c r="IH6" s="120">
        <v>0</v>
      </c>
      <c r="II6" s="120">
        <v>0</v>
      </c>
      <c r="IJ6" s="120">
        <v>0</v>
      </c>
      <c r="IK6" s="120">
        <v>0</v>
      </c>
      <c r="IL6" s="120">
        <v>0</v>
      </c>
      <c r="IM6" s="120">
        <v>0</v>
      </c>
      <c r="IN6" s="120">
        <v>0</v>
      </c>
      <c r="IO6" s="120">
        <v>0</v>
      </c>
      <c r="IP6" s="120">
        <v>0</v>
      </c>
      <c r="IQ6" s="120">
        <v>0</v>
      </c>
      <c r="IR6" s="120">
        <v>0</v>
      </c>
      <c r="IS6" s="120">
        <v>0</v>
      </c>
      <c r="IT6" s="120">
        <v>0</v>
      </c>
      <c r="IU6" s="120">
        <v>0</v>
      </c>
      <c r="IV6" s="120">
        <v>0</v>
      </c>
      <c r="IW6" s="120">
        <v>0</v>
      </c>
      <c r="IX6" s="120">
        <v>0</v>
      </c>
      <c r="IY6" s="120">
        <v>0</v>
      </c>
      <c r="IZ6" s="120">
        <v>0</v>
      </c>
      <c r="JA6" s="120">
        <v>0</v>
      </c>
      <c r="JB6" s="120">
        <v>0</v>
      </c>
    </row>
    <row r="7" spans="1:262" ht="14.4" x14ac:dyDescent="0.3">
      <c r="A7" s="120" t="s">
        <v>633</v>
      </c>
      <c r="B7" s="120" t="s">
        <v>454</v>
      </c>
      <c r="C7" s="120" t="s">
        <v>790</v>
      </c>
      <c r="D7" s="120" t="s">
        <v>455</v>
      </c>
      <c r="E7" s="121">
        <v>0.44294988425925924</v>
      </c>
      <c r="F7" s="120">
        <v>36.781999999999996</v>
      </c>
      <c r="G7" s="120" t="s">
        <v>634</v>
      </c>
      <c r="H7" s="122">
        <v>1918000</v>
      </c>
      <c r="I7" s="122">
        <v>51000</v>
      </c>
      <c r="J7" s="122">
        <v>1533000</v>
      </c>
      <c r="K7" s="122">
        <v>48000</v>
      </c>
      <c r="L7" s="120">
        <v>39740</v>
      </c>
      <c r="M7" s="120">
        <v>230</v>
      </c>
      <c r="N7" s="122">
        <v>93500</v>
      </c>
      <c r="O7" s="122">
        <v>2600</v>
      </c>
      <c r="P7" s="122">
        <v>165100</v>
      </c>
      <c r="Q7" s="122">
        <v>1600</v>
      </c>
      <c r="R7" s="120">
        <v>11410</v>
      </c>
      <c r="S7" s="120">
        <v>320</v>
      </c>
      <c r="T7" s="122">
        <v>47200</v>
      </c>
      <c r="U7" s="122">
        <v>1500</v>
      </c>
      <c r="V7" s="120">
        <v>192</v>
      </c>
      <c r="W7" s="120">
        <v>46</v>
      </c>
      <c r="X7" s="120">
        <v>712</v>
      </c>
      <c r="Y7" s="120">
        <v>72</v>
      </c>
      <c r="Z7" s="120">
        <v>221</v>
      </c>
      <c r="AA7" s="120">
        <v>42</v>
      </c>
      <c r="AB7" s="120">
        <v>286</v>
      </c>
      <c r="AC7" s="120">
        <v>56</v>
      </c>
      <c r="AD7" s="120">
        <v>204</v>
      </c>
      <c r="AE7" s="120">
        <v>32</v>
      </c>
      <c r="AF7" s="120">
        <v>199</v>
      </c>
      <c r="AG7" s="120">
        <v>33</v>
      </c>
      <c r="AH7" s="120">
        <v>519</v>
      </c>
      <c r="AI7" s="120">
        <v>46</v>
      </c>
      <c r="AJ7" s="120">
        <v>955</v>
      </c>
      <c r="AK7" s="120">
        <v>71</v>
      </c>
      <c r="AL7" s="120">
        <v>2150</v>
      </c>
      <c r="AM7" s="120">
        <v>110</v>
      </c>
      <c r="AN7" s="120">
        <v>3080</v>
      </c>
      <c r="AO7" s="120">
        <v>160</v>
      </c>
      <c r="AP7" s="120">
        <v>4820</v>
      </c>
      <c r="AQ7" s="120">
        <v>210</v>
      </c>
      <c r="AR7" s="120">
        <v>2670</v>
      </c>
      <c r="AS7" s="120">
        <v>110</v>
      </c>
      <c r="AT7" s="120">
        <v>4090</v>
      </c>
      <c r="AU7" s="120">
        <v>180</v>
      </c>
      <c r="AV7" s="120">
        <v>3450</v>
      </c>
      <c r="AW7" s="120">
        <v>170</v>
      </c>
      <c r="AX7" s="120">
        <v>430</v>
      </c>
      <c r="AY7" s="120">
        <v>26</v>
      </c>
      <c r="AZ7" s="120">
        <v>148</v>
      </c>
      <c r="BA7" s="120">
        <v>15</v>
      </c>
      <c r="BB7" s="120">
        <v>358</v>
      </c>
      <c r="BC7" s="120">
        <v>18</v>
      </c>
      <c r="BD7" s="120">
        <v>285</v>
      </c>
      <c r="BE7" s="120">
        <v>24</v>
      </c>
      <c r="BF7" s="120">
        <v>682</v>
      </c>
      <c r="BG7" s="120">
        <v>61</v>
      </c>
      <c r="BH7" s="120">
        <v>70</v>
      </c>
      <c r="BI7" s="120">
        <v>16</v>
      </c>
      <c r="BJ7" s="120">
        <v>687</v>
      </c>
      <c r="BK7" s="120">
        <v>57</v>
      </c>
      <c r="BL7" s="120">
        <v>0</v>
      </c>
      <c r="BM7" s="120">
        <v>1</v>
      </c>
      <c r="BN7" s="120">
        <v>-18180</v>
      </c>
      <c r="BO7" s="120">
        <v>590</v>
      </c>
      <c r="BP7" s="120">
        <v>65</v>
      </c>
      <c r="BQ7" s="120">
        <v>81</v>
      </c>
      <c r="BR7" s="122">
        <v>1007000</v>
      </c>
      <c r="BS7" s="122">
        <v>28000</v>
      </c>
      <c r="BT7" s="120">
        <v>750</v>
      </c>
      <c r="BU7" s="120">
        <v>20</v>
      </c>
      <c r="BV7" s="120">
        <v>741</v>
      </c>
      <c r="BW7" s="120">
        <v>24</v>
      </c>
      <c r="BX7" s="120">
        <v>356</v>
      </c>
      <c r="BY7" s="120">
        <v>12</v>
      </c>
      <c r="BZ7" s="120">
        <v>1.1299999999999999</v>
      </c>
      <c r="CA7" s="120">
        <v>0.27</v>
      </c>
      <c r="CB7" s="120">
        <v>4.01</v>
      </c>
      <c r="CC7" s="120">
        <v>0.41</v>
      </c>
      <c r="CD7" s="120">
        <v>0.92</v>
      </c>
      <c r="CE7" s="120">
        <v>0.18</v>
      </c>
      <c r="CF7" s="120">
        <v>7</v>
      </c>
      <c r="CG7" s="120">
        <v>1.4</v>
      </c>
      <c r="CH7" s="120">
        <v>5.62</v>
      </c>
      <c r="CI7" s="120">
        <v>0.89</v>
      </c>
      <c r="CJ7" s="120">
        <v>1.37</v>
      </c>
      <c r="CK7" s="120">
        <v>0.23</v>
      </c>
      <c r="CL7" s="120">
        <v>12.8</v>
      </c>
      <c r="CM7" s="120">
        <v>1.1000000000000001</v>
      </c>
      <c r="CN7" s="120">
        <v>3.22</v>
      </c>
      <c r="CO7" s="120">
        <v>0.24</v>
      </c>
      <c r="CP7" s="120">
        <v>31.3</v>
      </c>
      <c r="CQ7" s="120">
        <v>1.6</v>
      </c>
      <c r="CR7" s="120">
        <v>10.69</v>
      </c>
      <c r="CS7" s="120">
        <v>0.55000000000000004</v>
      </c>
      <c r="CT7" s="120">
        <v>50.1</v>
      </c>
      <c r="CU7" s="120">
        <v>2.1</v>
      </c>
      <c r="CV7" s="120">
        <v>9.0500000000000007</v>
      </c>
      <c r="CW7" s="120">
        <v>0.37</v>
      </c>
      <c r="CX7" s="120">
        <v>65</v>
      </c>
      <c r="CY7" s="120">
        <v>2.9</v>
      </c>
      <c r="CZ7" s="120">
        <v>11.49</v>
      </c>
      <c r="DA7" s="120">
        <v>0.56999999999999995</v>
      </c>
      <c r="DB7" s="120">
        <v>76</v>
      </c>
      <c r="DC7" s="120">
        <v>26</v>
      </c>
      <c r="DD7" s="120">
        <v>11.7</v>
      </c>
      <c r="DE7" s="120">
        <v>3.8</v>
      </c>
      <c r="DF7" s="120">
        <v>4.95</v>
      </c>
      <c r="DG7" s="120">
        <v>0.26</v>
      </c>
      <c r="DH7" s="120">
        <v>4.3899999999999997</v>
      </c>
      <c r="DI7" s="120">
        <v>0.39</v>
      </c>
      <c r="DJ7" s="120">
        <v>4.42</v>
      </c>
      <c r="DK7" s="120">
        <v>0.42</v>
      </c>
      <c r="DL7" s="120">
        <v>0.26500000000000001</v>
      </c>
      <c r="DM7" s="120">
        <v>6.2E-2</v>
      </c>
      <c r="DN7" s="120">
        <v>2.17</v>
      </c>
      <c r="DO7" s="120">
        <v>0.18</v>
      </c>
      <c r="DP7" s="120">
        <v>-1.4751999999999999E-2</v>
      </c>
      <c r="DQ7" s="120">
        <v>1.2999999999999999E-5</v>
      </c>
      <c r="DR7" s="120">
        <v>2.1600000000000001E-6</v>
      </c>
      <c r="DS7" s="120">
        <v>1.6E-7</v>
      </c>
      <c r="DT7" s="122">
        <v>92700</v>
      </c>
      <c r="DU7" s="122">
        <v>2600</v>
      </c>
      <c r="DV7" s="122">
        <v>1476000</v>
      </c>
      <c r="DW7" s="122">
        <v>48000</v>
      </c>
      <c r="DX7" s="120">
        <v>-190</v>
      </c>
      <c r="DY7" s="120">
        <v>230</v>
      </c>
      <c r="DZ7" s="122">
        <v>58200</v>
      </c>
      <c r="EA7" s="122">
        <v>1600</v>
      </c>
      <c r="EB7" s="120">
        <v>9710</v>
      </c>
      <c r="EC7" s="120">
        <v>320</v>
      </c>
      <c r="ED7" s="122">
        <v>47200</v>
      </c>
      <c r="EE7" s="122">
        <v>1500</v>
      </c>
      <c r="EF7" s="120">
        <v>192</v>
      </c>
      <c r="EG7" s="120">
        <v>46</v>
      </c>
      <c r="EH7" s="120">
        <v>712</v>
      </c>
      <c r="EI7" s="120">
        <v>72</v>
      </c>
      <c r="EJ7" s="120">
        <v>220</v>
      </c>
      <c r="EK7" s="120">
        <v>42</v>
      </c>
      <c r="EL7" s="120">
        <v>286</v>
      </c>
      <c r="EM7" s="120">
        <v>56</v>
      </c>
      <c r="EN7" s="120">
        <v>204</v>
      </c>
      <c r="EO7" s="120">
        <v>32</v>
      </c>
      <c r="EP7" s="120">
        <v>199</v>
      </c>
      <c r="EQ7" s="120">
        <v>33</v>
      </c>
      <c r="ER7" s="120">
        <v>519</v>
      </c>
      <c r="ES7" s="120">
        <v>46</v>
      </c>
      <c r="ET7" s="120">
        <v>955</v>
      </c>
      <c r="EU7" s="120">
        <v>71</v>
      </c>
      <c r="EV7" s="120">
        <v>2150</v>
      </c>
      <c r="EW7" s="120">
        <v>110</v>
      </c>
      <c r="EX7" s="120">
        <v>3080</v>
      </c>
      <c r="EY7" s="120">
        <v>160</v>
      </c>
      <c r="EZ7" s="120">
        <v>4820</v>
      </c>
      <c r="FA7" s="120">
        <v>210</v>
      </c>
      <c r="FB7" s="120">
        <v>2670</v>
      </c>
      <c r="FC7" s="120">
        <v>110</v>
      </c>
      <c r="FD7" s="120">
        <v>4090</v>
      </c>
      <c r="FE7" s="120">
        <v>180</v>
      </c>
      <c r="FF7" s="120">
        <v>3450</v>
      </c>
      <c r="FG7" s="120">
        <v>170</v>
      </c>
      <c r="FH7" s="120">
        <v>44</v>
      </c>
      <c r="FI7" s="120">
        <v>15</v>
      </c>
      <c r="FJ7" s="120">
        <v>336</v>
      </c>
      <c r="FK7" s="120">
        <v>18</v>
      </c>
      <c r="FL7" s="120">
        <v>271</v>
      </c>
      <c r="FM7" s="120">
        <v>24</v>
      </c>
      <c r="FN7" s="120">
        <v>648</v>
      </c>
      <c r="FO7" s="120">
        <v>61</v>
      </c>
      <c r="FP7" s="120">
        <v>70</v>
      </c>
      <c r="FQ7" s="120">
        <v>16</v>
      </c>
      <c r="FR7" s="120">
        <v>686</v>
      </c>
      <c r="FS7" s="120">
        <v>57</v>
      </c>
      <c r="FT7" s="120">
        <v>-4.4774999999999997E-3</v>
      </c>
      <c r="FU7" s="120">
        <v>1.9999999999999999E-6</v>
      </c>
      <c r="FV7" s="120">
        <v>0</v>
      </c>
      <c r="FW7" s="120">
        <v>1.0709</v>
      </c>
      <c r="FX7" s="120">
        <v>0.73192000000000002</v>
      </c>
      <c r="FY7" s="120">
        <v>567.47</v>
      </c>
      <c r="FZ7" s="120">
        <v>0.27</v>
      </c>
      <c r="GA7" s="120">
        <v>2.3304</v>
      </c>
      <c r="GB7" s="120">
        <v>0.19985</v>
      </c>
      <c r="GC7" s="120">
        <v>0</v>
      </c>
      <c r="GD7" s="120">
        <v>0</v>
      </c>
      <c r="GE7" s="120">
        <v>3.6325000000000003E-2</v>
      </c>
      <c r="GF7" s="120">
        <v>0</v>
      </c>
      <c r="GG7" s="120">
        <v>0.12025</v>
      </c>
      <c r="GH7" s="120">
        <v>0</v>
      </c>
      <c r="GI7" s="120">
        <v>0</v>
      </c>
      <c r="GJ7" s="120">
        <v>0</v>
      </c>
      <c r="GK7" s="120">
        <v>0</v>
      </c>
      <c r="GL7" s="120">
        <v>1.5106E-2</v>
      </c>
      <c r="GM7" s="120">
        <v>6.3267000000000004E-2</v>
      </c>
      <c r="GN7" s="120">
        <v>1.4794E-2</v>
      </c>
      <c r="GO7" s="120">
        <v>0.11602999999999999</v>
      </c>
      <c r="GP7" s="120">
        <v>0</v>
      </c>
      <c r="GQ7" s="120">
        <v>0</v>
      </c>
      <c r="GR7" s="120">
        <v>3.0771999999999999</v>
      </c>
      <c r="GS7" s="120">
        <v>8.0907000000000007E-2</v>
      </c>
      <c r="GT7" s="120">
        <v>0.13980999999999999</v>
      </c>
      <c r="GU7" s="120">
        <v>0.14069999999999999</v>
      </c>
      <c r="GV7" s="120">
        <v>1.6423E-2</v>
      </c>
      <c r="GW7" s="120">
        <v>4.7476999999999997E-3</v>
      </c>
      <c r="GX7" s="120">
        <v>0</v>
      </c>
      <c r="GY7" s="120">
        <v>0</v>
      </c>
      <c r="GZ7" s="120">
        <v>0</v>
      </c>
      <c r="HA7" s="120">
        <v>0</v>
      </c>
      <c r="HB7" s="120">
        <v>0</v>
      </c>
      <c r="HC7" s="120">
        <v>0</v>
      </c>
      <c r="HD7" s="120">
        <v>0</v>
      </c>
      <c r="HE7" s="120">
        <v>0</v>
      </c>
      <c r="HF7" s="120">
        <v>0</v>
      </c>
      <c r="HG7" s="120">
        <v>0</v>
      </c>
      <c r="HH7" s="120">
        <v>0</v>
      </c>
      <c r="HI7" s="120">
        <v>0</v>
      </c>
      <c r="HJ7" s="120">
        <v>0</v>
      </c>
      <c r="HK7" s="120">
        <v>0</v>
      </c>
      <c r="HL7" s="120">
        <v>0</v>
      </c>
      <c r="HM7" s="120">
        <v>0</v>
      </c>
      <c r="HN7" s="120">
        <v>0</v>
      </c>
      <c r="HO7" s="120">
        <v>0</v>
      </c>
      <c r="HP7" s="120">
        <v>0</v>
      </c>
      <c r="HQ7" s="120">
        <v>0</v>
      </c>
      <c r="HR7" s="120">
        <v>0</v>
      </c>
      <c r="HS7" s="120">
        <v>0</v>
      </c>
      <c r="HT7" s="120">
        <v>0</v>
      </c>
      <c r="HU7" s="120">
        <v>0</v>
      </c>
      <c r="HV7" s="120">
        <v>0</v>
      </c>
      <c r="HW7" s="120">
        <v>0</v>
      </c>
      <c r="HX7" s="120">
        <v>0</v>
      </c>
      <c r="HY7" s="120">
        <v>0</v>
      </c>
      <c r="HZ7" s="120">
        <v>0</v>
      </c>
      <c r="IA7" s="120">
        <v>0</v>
      </c>
      <c r="IB7" s="120">
        <v>0</v>
      </c>
      <c r="IC7" s="120">
        <v>0</v>
      </c>
      <c r="ID7" s="120">
        <v>0</v>
      </c>
      <c r="IE7" s="120">
        <v>0</v>
      </c>
      <c r="IF7" s="120">
        <v>0</v>
      </c>
      <c r="IG7" s="120">
        <v>0</v>
      </c>
      <c r="IH7" s="120">
        <v>0</v>
      </c>
      <c r="II7" s="120">
        <v>0</v>
      </c>
      <c r="IJ7" s="120">
        <v>0</v>
      </c>
      <c r="IK7" s="120">
        <v>0</v>
      </c>
      <c r="IL7" s="120">
        <v>0</v>
      </c>
      <c r="IM7" s="120">
        <v>0</v>
      </c>
      <c r="IN7" s="120">
        <v>0</v>
      </c>
      <c r="IO7" s="120">
        <v>0</v>
      </c>
      <c r="IP7" s="120">
        <v>0</v>
      </c>
      <c r="IQ7" s="120">
        <v>0</v>
      </c>
      <c r="IR7" s="120">
        <v>0</v>
      </c>
      <c r="IS7" s="120">
        <v>0</v>
      </c>
      <c r="IT7" s="120">
        <v>0</v>
      </c>
      <c r="IU7" s="120">
        <v>0</v>
      </c>
      <c r="IV7" s="120">
        <v>0</v>
      </c>
      <c r="IW7" s="120">
        <v>0</v>
      </c>
      <c r="IX7" s="120">
        <v>0</v>
      </c>
      <c r="IY7" s="120">
        <v>0</v>
      </c>
      <c r="IZ7" s="120">
        <v>0</v>
      </c>
      <c r="JA7" s="120">
        <v>0</v>
      </c>
      <c r="JB7" s="120">
        <v>0</v>
      </c>
    </row>
    <row r="8" spans="1:262" ht="14.4" x14ac:dyDescent="0.3">
      <c r="A8" s="120" t="s">
        <v>635</v>
      </c>
      <c r="B8" s="120" t="s">
        <v>454</v>
      </c>
      <c r="C8" s="120" t="s">
        <v>791</v>
      </c>
      <c r="D8" s="120" t="s">
        <v>455</v>
      </c>
      <c r="E8" s="121">
        <v>0.44377175925925921</v>
      </c>
      <c r="F8" s="120">
        <v>36.311999999999998</v>
      </c>
      <c r="G8" s="120" t="s">
        <v>636</v>
      </c>
      <c r="H8" s="122">
        <v>1920000</v>
      </c>
      <c r="I8" s="122">
        <v>65000</v>
      </c>
      <c r="J8" s="122">
        <v>1520000</v>
      </c>
      <c r="K8" s="122">
        <v>60000</v>
      </c>
      <c r="L8" s="120">
        <v>39660</v>
      </c>
      <c r="M8" s="120">
        <v>200</v>
      </c>
      <c r="N8" s="122">
        <v>93900</v>
      </c>
      <c r="O8" s="122">
        <v>2500</v>
      </c>
      <c r="P8" s="122">
        <v>165300</v>
      </c>
      <c r="Q8" s="122">
        <v>2000</v>
      </c>
      <c r="R8" s="120">
        <v>15670</v>
      </c>
      <c r="S8" s="120">
        <v>480</v>
      </c>
      <c r="T8" s="122">
        <v>43100</v>
      </c>
      <c r="U8" s="122">
        <v>1600</v>
      </c>
      <c r="V8" s="120">
        <v>203</v>
      </c>
      <c r="W8" s="120">
        <v>42</v>
      </c>
      <c r="X8" s="120">
        <v>950</v>
      </c>
      <c r="Y8" s="120">
        <v>100</v>
      </c>
      <c r="Z8" s="120">
        <v>347</v>
      </c>
      <c r="AA8" s="120">
        <v>60</v>
      </c>
      <c r="AB8" s="120">
        <v>392</v>
      </c>
      <c r="AC8" s="120">
        <v>62</v>
      </c>
      <c r="AD8" s="120">
        <v>213</v>
      </c>
      <c r="AE8" s="120">
        <v>33</v>
      </c>
      <c r="AF8" s="120">
        <v>366</v>
      </c>
      <c r="AG8" s="120">
        <v>45</v>
      </c>
      <c r="AH8" s="120">
        <v>601</v>
      </c>
      <c r="AI8" s="120">
        <v>57</v>
      </c>
      <c r="AJ8" s="120">
        <v>921</v>
      </c>
      <c r="AK8" s="120">
        <v>72</v>
      </c>
      <c r="AL8" s="120">
        <v>2320</v>
      </c>
      <c r="AM8" s="120">
        <v>130</v>
      </c>
      <c r="AN8" s="120">
        <v>2920</v>
      </c>
      <c r="AO8" s="120">
        <v>150</v>
      </c>
      <c r="AP8" s="120">
        <v>4340</v>
      </c>
      <c r="AQ8" s="120">
        <v>200</v>
      </c>
      <c r="AR8" s="120">
        <v>2420</v>
      </c>
      <c r="AS8" s="120">
        <v>130</v>
      </c>
      <c r="AT8" s="120">
        <v>4060</v>
      </c>
      <c r="AU8" s="120">
        <v>140</v>
      </c>
      <c r="AV8" s="120">
        <v>3850</v>
      </c>
      <c r="AW8" s="120">
        <v>190</v>
      </c>
      <c r="AX8" s="120">
        <v>427</v>
      </c>
      <c r="AY8" s="120">
        <v>26</v>
      </c>
      <c r="AZ8" s="120">
        <v>138</v>
      </c>
      <c r="BA8" s="120">
        <v>18</v>
      </c>
      <c r="BB8" s="120">
        <v>836</v>
      </c>
      <c r="BC8" s="120">
        <v>30</v>
      </c>
      <c r="BD8" s="120">
        <v>428</v>
      </c>
      <c r="BE8" s="120">
        <v>35</v>
      </c>
      <c r="BF8" s="120">
        <v>1043</v>
      </c>
      <c r="BG8" s="120">
        <v>82</v>
      </c>
      <c r="BH8" s="120">
        <v>761</v>
      </c>
      <c r="BI8" s="120">
        <v>63</v>
      </c>
      <c r="BJ8" s="120">
        <v>7390</v>
      </c>
      <c r="BK8" s="120">
        <v>210</v>
      </c>
      <c r="BL8" s="120">
        <v>0</v>
      </c>
      <c r="BM8" s="120">
        <v>1</v>
      </c>
      <c r="BN8" s="120">
        <v>-18520</v>
      </c>
      <c r="BO8" s="120">
        <v>750</v>
      </c>
      <c r="BP8" s="120">
        <v>-18</v>
      </c>
      <c r="BQ8" s="120">
        <v>74</v>
      </c>
      <c r="BR8" s="122">
        <v>1020000</v>
      </c>
      <c r="BS8" s="122">
        <v>27000</v>
      </c>
      <c r="BT8" s="120">
        <v>757</v>
      </c>
      <c r="BU8" s="120">
        <v>26</v>
      </c>
      <c r="BV8" s="120">
        <v>1074</v>
      </c>
      <c r="BW8" s="120">
        <v>37</v>
      </c>
      <c r="BX8" s="120">
        <v>327</v>
      </c>
      <c r="BY8" s="120">
        <v>12</v>
      </c>
      <c r="BZ8" s="120">
        <v>1.2</v>
      </c>
      <c r="CA8" s="120">
        <v>0.25</v>
      </c>
      <c r="CB8" s="120">
        <v>5.38</v>
      </c>
      <c r="CC8" s="120">
        <v>0.59</v>
      </c>
      <c r="CD8" s="120">
        <v>1.46</v>
      </c>
      <c r="CE8" s="120">
        <v>0.25</v>
      </c>
      <c r="CF8" s="120">
        <v>9.6999999999999993</v>
      </c>
      <c r="CG8" s="120">
        <v>1.5</v>
      </c>
      <c r="CH8" s="120">
        <v>5.93</v>
      </c>
      <c r="CI8" s="120">
        <v>0.91</v>
      </c>
      <c r="CJ8" s="120">
        <v>2.54</v>
      </c>
      <c r="CK8" s="120">
        <v>0.31</v>
      </c>
      <c r="CL8" s="120">
        <v>15</v>
      </c>
      <c r="CM8" s="120">
        <v>1.4</v>
      </c>
      <c r="CN8" s="120">
        <v>3.13</v>
      </c>
      <c r="CO8" s="120">
        <v>0.24</v>
      </c>
      <c r="CP8" s="120">
        <v>34.1</v>
      </c>
      <c r="CQ8" s="120">
        <v>1.9</v>
      </c>
      <c r="CR8" s="120">
        <v>10.18</v>
      </c>
      <c r="CS8" s="120">
        <v>0.53</v>
      </c>
      <c r="CT8" s="120">
        <v>45.5</v>
      </c>
      <c r="CU8" s="120">
        <v>2.1</v>
      </c>
      <c r="CV8" s="120">
        <v>8.3000000000000007</v>
      </c>
      <c r="CW8" s="120">
        <v>0.43</v>
      </c>
      <c r="CX8" s="120">
        <v>65.099999999999994</v>
      </c>
      <c r="CY8" s="120">
        <v>2.2999999999999998</v>
      </c>
      <c r="CZ8" s="120">
        <v>12.82</v>
      </c>
      <c r="DA8" s="120">
        <v>0.61</v>
      </c>
      <c r="DB8" s="120">
        <v>69</v>
      </c>
      <c r="DC8" s="120">
        <v>26</v>
      </c>
      <c r="DD8" s="120">
        <v>9.1999999999999993</v>
      </c>
      <c r="DE8" s="120">
        <v>4.7</v>
      </c>
      <c r="DF8" s="120">
        <v>12.06</v>
      </c>
      <c r="DG8" s="120">
        <v>0.45</v>
      </c>
      <c r="DH8" s="120">
        <v>6.76</v>
      </c>
      <c r="DI8" s="120">
        <v>0.56999999999999995</v>
      </c>
      <c r="DJ8" s="120">
        <v>6.91</v>
      </c>
      <c r="DK8" s="120">
        <v>0.56000000000000005</v>
      </c>
      <c r="DL8" s="120">
        <v>2.92</v>
      </c>
      <c r="DM8" s="120">
        <v>0.24</v>
      </c>
      <c r="DN8" s="120">
        <v>23.52</v>
      </c>
      <c r="DO8" s="120">
        <v>0.68</v>
      </c>
      <c r="DP8" s="120">
        <v>-1.512E-2</v>
      </c>
      <c r="DQ8" s="120">
        <v>1.2999999999999999E-5</v>
      </c>
      <c r="DR8" s="120">
        <v>2.338E-5</v>
      </c>
      <c r="DS8" s="120">
        <v>6.5000000000000002E-7</v>
      </c>
      <c r="DT8" s="122">
        <v>93100</v>
      </c>
      <c r="DU8" s="122">
        <v>2500</v>
      </c>
      <c r="DV8" s="122">
        <v>1463000</v>
      </c>
      <c r="DW8" s="122">
        <v>60000</v>
      </c>
      <c r="DX8" s="120">
        <v>50</v>
      </c>
      <c r="DY8" s="120">
        <v>210</v>
      </c>
      <c r="DZ8" s="122">
        <v>58300</v>
      </c>
      <c r="EA8" s="122">
        <v>2000</v>
      </c>
      <c r="EB8" s="120">
        <v>13960</v>
      </c>
      <c r="EC8" s="120">
        <v>480</v>
      </c>
      <c r="ED8" s="122">
        <v>43100</v>
      </c>
      <c r="EE8" s="122">
        <v>1600</v>
      </c>
      <c r="EF8" s="120">
        <v>203</v>
      </c>
      <c r="EG8" s="120">
        <v>42</v>
      </c>
      <c r="EH8" s="120">
        <v>950</v>
      </c>
      <c r="EI8" s="120">
        <v>100</v>
      </c>
      <c r="EJ8" s="120">
        <v>347</v>
      </c>
      <c r="EK8" s="120">
        <v>60</v>
      </c>
      <c r="EL8" s="120">
        <v>392</v>
      </c>
      <c r="EM8" s="120">
        <v>62</v>
      </c>
      <c r="EN8" s="120">
        <v>213</v>
      </c>
      <c r="EO8" s="120">
        <v>33</v>
      </c>
      <c r="EP8" s="120">
        <v>366</v>
      </c>
      <c r="EQ8" s="120">
        <v>45</v>
      </c>
      <c r="ER8" s="120">
        <v>601</v>
      </c>
      <c r="ES8" s="120">
        <v>57</v>
      </c>
      <c r="ET8" s="120">
        <v>921</v>
      </c>
      <c r="EU8" s="120">
        <v>72</v>
      </c>
      <c r="EV8" s="120">
        <v>2320</v>
      </c>
      <c r="EW8" s="120">
        <v>130</v>
      </c>
      <c r="EX8" s="120">
        <v>2920</v>
      </c>
      <c r="EY8" s="120">
        <v>150</v>
      </c>
      <c r="EZ8" s="120">
        <v>4340</v>
      </c>
      <c r="FA8" s="120">
        <v>200</v>
      </c>
      <c r="FB8" s="120">
        <v>2420</v>
      </c>
      <c r="FC8" s="120">
        <v>130</v>
      </c>
      <c r="FD8" s="120">
        <v>4060</v>
      </c>
      <c r="FE8" s="120">
        <v>140</v>
      </c>
      <c r="FF8" s="120">
        <v>3850</v>
      </c>
      <c r="FG8" s="120">
        <v>190</v>
      </c>
      <c r="FH8" s="120">
        <v>35</v>
      </c>
      <c r="FI8" s="120">
        <v>18</v>
      </c>
      <c r="FJ8" s="120">
        <v>815</v>
      </c>
      <c r="FK8" s="120">
        <v>30</v>
      </c>
      <c r="FL8" s="120">
        <v>414</v>
      </c>
      <c r="FM8" s="120">
        <v>35</v>
      </c>
      <c r="FN8" s="120">
        <v>1008</v>
      </c>
      <c r="FO8" s="120">
        <v>82</v>
      </c>
      <c r="FP8" s="120">
        <v>761</v>
      </c>
      <c r="FQ8" s="120">
        <v>63</v>
      </c>
      <c r="FR8" s="120">
        <v>7390</v>
      </c>
      <c r="FS8" s="120">
        <v>210</v>
      </c>
      <c r="FT8" s="120">
        <v>-4.5344000000000001E-3</v>
      </c>
      <c r="FU8" s="120">
        <v>1.9999999999999999E-6</v>
      </c>
      <c r="FV8" s="120">
        <v>0</v>
      </c>
      <c r="FW8" s="120">
        <v>1.3918999999999999</v>
      </c>
      <c r="FX8" s="120">
        <v>0.46173999999999998</v>
      </c>
      <c r="FY8" s="120">
        <v>528.86</v>
      </c>
      <c r="FZ8" s="120">
        <v>0.27572999999999998</v>
      </c>
      <c r="GA8" s="120">
        <v>2.1640000000000001</v>
      </c>
      <c r="GB8" s="120">
        <v>0.14593999999999999</v>
      </c>
      <c r="GC8" s="120">
        <v>5.1271999999999998E-2</v>
      </c>
      <c r="GD8" s="120">
        <v>0</v>
      </c>
      <c r="GE8" s="120">
        <v>0</v>
      </c>
      <c r="GF8" s="120">
        <v>0</v>
      </c>
      <c r="GG8" s="120">
        <v>0</v>
      </c>
      <c r="GH8" s="120">
        <v>0</v>
      </c>
      <c r="GI8" s="120">
        <v>0.10797</v>
      </c>
      <c r="GJ8" s="120">
        <v>0</v>
      </c>
      <c r="GK8" s="120">
        <v>0</v>
      </c>
      <c r="GL8" s="120">
        <v>3.3565999999999999E-2</v>
      </c>
      <c r="GM8" s="120">
        <v>6.3594999999999999E-2</v>
      </c>
      <c r="GN8" s="120">
        <v>2.0739E-2</v>
      </c>
      <c r="GO8" s="120">
        <v>0</v>
      </c>
      <c r="GP8" s="120">
        <v>0</v>
      </c>
      <c r="GQ8" s="120">
        <v>0</v>
      </c>
      <c r="GR8" s="120">
        <v>2.5516000000000001</v>
      </c>
      <c r="GS8" s="120">
        <v>8.1557000000000004E-2</v>
      </c>
      <c r="GT8" s="120">
        <v>0.14562</v>
      </c>
      <c r="GU8" s="120">
        <v>0.14022999999999999</v>
      </c>
      <c r="GV8" s="120">
        <v>0</v>
      </c>
      <c r="GW8" s="120">
        <v>2.3733000000000001E-2</v>
      </c>
      <c r="GX8" s="120">
        <v>0</v>
      </c>
      <c r="GY8" s="120">
        <v>0</v>
      </c>
      <c r="GZ8" s="120">
        <v>0</v>
      </c>
      <c r="HA8" s="120">
        <v>0</v>
      </c>
      <c r="HB8" s="120">
        <v>0</v>
      </c>
      <c r="HC8" s="120">
        <v>0</v>
      </c>
      <c r="HD8" s="120">
        <v>0</v>
      </c>
      <c r="HE8" s="120">
        <v>0</v>
      </c>
      <c r="HF8" s="120">
        <v>0</v>
      </c>
      <c r="HG8" s="120">
        <v>0</v>
      </c>
      <c r="HH8" s="120">
        <v>0</v>
      </c>
      <c r="HI8" s="120">
        <v>0</v>
      </c>
      <c r="HJ8" s="120">
        <v>0</v>
      </c>
      <c r="HK8" s="120">
        <v>0</v>
      </c>
      <c r="HL8" s="120">
        <v>0</v>
      </c>
      <c r="HM8" s="120">
        <v>0</v>
      </c>
      <c r="HN8" s="120">
        <v>0</v>
      </c>
      <c r="HO8" s="120">
        <v>0</v>
      </c>
      <c r="HP8" s="120">
        <v>0</v>
      </c>
      <c r="HQ8" s="120">
        <v>0</v>
      </c>
      <c r="HR8" s="120">
        <v>0</v>
      </c>
      <c r="HS8" s="120">
        <v>0</v>
      </c>
      <c r="HT8" s="120">
        <v>0</v>
      </c>
      <c r="HU8" s="120">
        <v>0</v>
      </c>
      <c r="HV8" s="120">
        <v>0</v>
      </c>
      <c r="HW8" s="120">
        <v>0</v>
      </c>
      <c r="HX8" s="120">
        <v>0</v>
      </c>
      <c r="HY8" s="120">
        <v>0</v>
      </c>
      <c r="HZ8" s="120">
        <v>0</v>
      </c>
      <c r="IA8" s="120">
        <v>0</v>
      </c>
      <c r="IB8" s="120">
        <v>0</v>
      </c>
      <c r="IC8" s="120">
        <v>0</v>
      </c>
      <c r="ID8" s="120">
        <v>0</v>
      </c>
      <c r="IE8" s="120">
        <v>0</v>
      </c>
      <c r="IF8" s="120">
        <v>0</v>
      </c>
      <c r="IG8" s="120">
        <v>0</v>
      </c>
      <c r="IH8" s="120">
        <v>0</v>
      </c>
      <c r="II8" s="120">
        <v>0</v>
      </c>
      <c r="IJ8" s="120">
        <v>0</v>
      </c>
      <c r="IK8" s="120">
        <v>0</v>
      </c>
      <c r="IL8" s="120">
        <v>0</v>
      </c>
      <c r="IM8" s="120">
        <v>0</v>
      </c>
      <c r="IN8" s="120">
        <v>0</v>
      </c>
      <c r="IO8" s="120">
        <v>0</v>
      </c>
      <c r="IP8" s="120">
        <v>0</v>
      </c>
      <c r="IQ8" s="120">
        <v>0</v>
      </c>
      <c r="IR8" s="120">
        <v>0</v>
      </c>
      <c r="IS8" s="120">
        <v>0</v>
      </c>
      <c r="IT8" s="120">
        <v>0</v>
      </c>
      <c r="IU8" s="120">
        <v>0</v>
      </c>
      <c r="IV8" s="120">
        <v>0</v>
      </c>
      <c r="IW8" s="120">
        <v>0</v>
      </c>
      <c r="IX8" s="120">
        <v>0</v>
      </c>
      <c r="IY8" s="120">
        <v>0</v>
      </c>
      <c r="IZ8" s="120">
        <v>0</v>
      </c>
      <c r="JA8" s="120">
        <v>0</v>
      </c>
      <c r="JB8" s="120">
        <v>0</v>
      </c>
    </row>
    <row r="9" spans="1:262" ht="14.4" x14ac:dyDescent="0.3">
      <c r="A9" s="120" t="s">
        <v>637</v>
      </c>
      <c r="B9" s="120" t="s">
        <v>454</v>
      </c>
      <c r="C9" s="120" t="s">
        <v>792</v>
      </c>
      <c r="D9" s="120" t="s">
        <v>455</v>
      </c>
      <c r="E9" s="121">
        <v>0.44453796296296294</v>
      </c>
      <c r="F9" s="120">
        <v>40.381999999999998</v>
      </c>
      <c r="G9" s="120" t="s">
        <v>638</v>
      </c>
      <c r="H9" s="122">
        <v>2017000</v>
      </c>
      <c r="I9" s="122">
        <v>66000</v>
      </c>
      <c r="J9" s="122">
        <v>1563000</v>
      </c>
      <c r="K9" s="122">
        <v>60000</v>
      </c>
      <c r="L9" s="120">
        <v>42160</v>
      </c>
      <c r="M9" s="120">
        <v>270</v>
      </c>
      <c r="N9" s="122">
        <v>96000</v>
      </c>
      <c r="O9" s="122">
        <v>2900</v>
      </c>
      <c r="P9" s="122">
        <v>168500</v>
      </c>
      <c r="Q9" s="122">
        <v>2000</v>
      </c>
      <c r="R9" s="120">
        <v>20540</v>
      </c>
      <c r="S9" s="120">
        <v>520</v>
      </c>
      <c r="T9" s="122">
        <v>68300</v>
      </c>
      <c r="U9" s="122">
        <v>2200</v>
      </c>
      <c r="V9" s="120">
        <v>440</v>
      </c>
      <c r="W9" s="120">
        <v>61</v>
      </c>
      <c r="X9" s="120">
        <v>2050</v>
      </c>
      <c r="Y9" s="120">
        <v>120</v>
      </c>
      <c r="Z9" s="120">
        <v>583</v>
      </c>
      <c r="AA9" s="120">
        <v>69</v>
      </c>
      <c r="AB9" s="120">
        <v>843</v>
      </c>
      <c r="AC9" s="120">
        <v>93</v>
      </c>
      <c r="AD9" s="120">
        <v>446</v>
      </c>
      <c r="AE9" s="120">
        <v>40</v>
      </c>
      <c r="AF9" s="120">
        <v>551</v>
      </c>
      <c r="AG9" s="120">
        <v>65</v>
      </c>
      <c r="AH9" s="120">
        <v>1051</v>
      </c>
      <c r="AI9" s="120">
        <v>66</v>
      </c>
      <c r="AJ9" s="120">
        <v>1554</v>
      </c>
      <c r="AK9" s="120">
        <v>85</v>
      </c>
      <c r="AL9" s="120">
        <v>3570</v>
      </c>
      <c r="AM9" s="120">
        <v>130</v>
      </c>
      <c r="AN9" s="120">
        <v>4570</v>
      </c>
      <c r="AO9" s="120">
        <v>180</v>
      </c>
      <c r="AP9" s="120">
        <v>6620</v>
      </c>
      <c r="AQ9" s="120">
        <v>240</v>
      </c>
      <c r="AR9" s="120">
        <v>3730</v>
      </c>
      <c r="AS9" s="120">
        <v>130</v>
      </c>
      <c r="AT9" s="120">
        <v>6430</v>
      </c>
      <c r="AU9" s="120">
        <v>230</v>
      </c>
      <c r="AV9" s="120">
        <v>5770</v>
      </c>
      <c r="AW9" s="120">
        <v>200</v>
      </c>
      <c r="AX9" s="120">
        <v>412</v>
      </c>
      <c r="AY9" s="120">
        <v>25</v>
      </c>
      <c r="AZ9" s="120">
        <v>145</v>
      </c>
      <c r="BA9" s="120">
        <v>17</v>
      </c>
      <c r="BB9" s="120">
        <v>888</v>
      </c>
      <c r="BC9" s="120">
        <v>32</v>
      </c>
      <c r="BD9" s="120">
        <v>474</v>
      </c>
      <c r="BE9" s="120">
        <v>30</v>
      </c>
      <c r="BF9" s="120">
        <v>1161</v>
      </c>
      <c r="BG9" s="120">
        <v>76</v>
      </c>
      <c r="BH9" s="120">
        <v>835</v>
      </c>
      <c r="BI9" s="120">
        <v>57</v>
      </c>
      <c r="BJ9" s="120">
        <v>7420</v>
      </c>
      <c r="BK9" s="120">
        <v>160</v>
      </c>
      <c r="BL9" s="120">
        <v>0</v>
      </c>
      <c r="BM9" s="120">
        <v>1</v>
      </c>
      <c r="BN9" s="120">
        <v>-19820</v>
      </c>
      <c r="BO9" s="120">
        <v>770</v>
      </c>
      <c r="BP9" s="120">
        <v>-250</v>
      </c>
      <c r="BQ9" s="120">
        <v>100</v>
      </c>
      <c r="BR9" s="122">
        <v>1053000</v>
      </c>
      <c r="BS9" s="122">
        <v>32000</v>
      </c>
      <c r="BT9" s="120">
        <v>805</v>
      </c>
      <c r="BU9" s="120">
        <v>27</v>
      </c>
      <c r="BV9" s="120">
        <v>1460</v>
      </c>
      <c r="BW9" s="120">
        <v>40</v>
      </c>
      <c r="BX9" s="120">
        <v>523</v>
      </c>
      <c r="BY9" s="120">
        <v>17</v>
      </c>
      <c r="BZ9" s="120">
        <v>2.62</v>
      </c>
      <c r="CA9" s="120">
        <v>0.36</v>
      </c>
      <c r="CB9" s="120">
        <v>11.75</v>
      </c>
      <c r="CC9" s="120">
        <v>0.71</v>
      </c>
      <c r="CD9" s="120">
        <v>2.48</v>
      </c>
      <c r="CE9" s="120">
        <v>0.3</v>
      </c>
      <c r="CF9" s="120">
        <v>21</v>
      </c>
      <c r="CG9" s="120">
        <v>2.2999999999999998</v>
      </c>
      <c r="CH9" s="120">
        <v>12.5</v>
      </c>
      <c r="CI9" s="120">
        <v>1.1000000000000001</v>
      </c>
      <c r="CJ9" s="120">
        <v>3.85</v>
      </c>
      <c r="CK9" s="120">
        <v>0.45</v>
      </c>
      <c r="CL9" s="120">
        <v>26.4</v>
      </c>
      <c r="CM9" s="120">
        <v>1.7</v>
      </c>
      <c r="CN9" s="120">
        <v>5.33</v>
      </c>
      <c r="CO9" s="120">
        <v>0.28999999999999998</v>
      </c>
      <c r="CP9" s="120">
        <v>52.8</v>
      </c>
      <c r="CQ9" s="120">
        <v>2</v>
      </c>
      <c r="CR9" s="120">
        <v>16.059999999999999</v>
      </c>
      <c r="CS9" s="120">
        <v>0.64</v>
      </c>
      <c r="CT9" s="120">
        <v>70</v>
      </c>
      <c r="CU9" s="120">
        <v>2.5</v>
      </c>
      <c r="CV9" s="120">
        <v>12.9</v>
      </c>
      <c r="CW9" s="120">
        <v>0.46</v>
      </c>
      <c r="CX9" s="120">
        <v>103.8</v>
      </c>
      <c r="CY9" s="120">
        <v>3.7</v>
      </c>
      <c r="CZ9" s="120">
        <v>19.48</v>
      </c>
      <c r="DA9" s="120">
        <v>0.66</v>
      </c>
      <c r="DB9" s="120">
        <v>51</v>
      </c>
      <c r="DC9" s="120">
        <v>25</v>
      </c>
      <c r="DD9" s="120">
        <v>10.9</v>
      </c>
      <c r="DE9" s="120">
        <v>4.5999999999999996</v>
      </c>
      <c r="DF9" s="120">
        <v>12.89</v>
      </c>
      <c r="DG9" s="120">
        <v>0.48</v>
      </c>
      <c r="DH9" s="120">
        <v>7.55</v>
      </c>
      <c r="DI9" s="120">
        <v>0.48</v>
      </c>
      <c r="DJ9" s="120">
        <v>7.76</v>
      </c>
      <c r="DK9" s="120">
        <v>0.52</v>
      </c>
      <c r="DL9" s="120">
        <v>3.22</v>
      </c>
      <c r="DM9" s="120">
        <v>0.22</v>
      </c>
      <c r="DN9" s="120">
        <v>23.73</v>
      </c>
      <c r="DO9" s="120">
        <v>0.51</v>
      </c>
      <c r="DP9" s="120">
        <v>-1.5481E-2</v>
      </c>
      <c r="DQ9" s="120">
        <v>1.4E-5</v>
      </c>
      <c r="DR9" s="120">
        <v>2.2759999999999999E-5</v>
      </c>
      <c r="DS9" s="120">
        <v>6.4000000000000001E-7</v>
      </c>
      <c r="DT9" s="122">
        <v>95300</v>
      </c>
      <c r="DU9" s="122">
        <v>2900</v>
      </c>
      <c r="DV9" s="122">
        <v>1507000</v>
      </c>
      <c r="DW9" s="122">
        <v>60000</v>
      </c>
      <c r="DX9" s="120">
        <v>640</v>
      </c>
      <c r="DY9" s="120">
        <v>270</v>
      </c>
      <c r="DZ9" s="122">
        <v>61300</v>
      </c>
      <c r="EA9" s="122">
        <v>2000</v>
      </c>
      <c r="EB9" s="120">
        <v>18830</v>
      </c>
      <c r="EC9" s="120">
        <v>520</v>
      </c>
      <c r="ED9" s="122">
        <v>68300</v>
      </c>
      <c r="EE9" s="122">
        <v>2200</v>
      </c>
      <c r="EF9" s="120">
        <v>440</v>
      </c>
      <c r="EG9" s="120">
        <v>61</v>
      </c>
      <c r="EH9" s="120">
        <v>2050</v>
      </c>
      <c r="EI9" s="120">
        <v>120</v>
      </c>
      <c r="EJ9" s="120">
        <v>583</v>
      </c>
      <c r="EK9" s="120">
        <v>69</v>
      </c>
      <c r="EL9" s="120">
        <v>843</v>
      </c>
      <c r="EM9" s="120">
        <v>93</v>
      </c>
      <c r="EN9" s="120">
        <v>446</v>
      </c>
      <c r="EO9" s="120">
        <v>40</v>
      </c>
      <c r="EP9" s="120">
        <v>551</v>
      </c>
      <c r="EQ9" s="120">
        <v>65</v>
      </c>
      <c r="ER9" s="120">
        <v>1051</v>
      </c>
      <c r="ES9" s="120">
        <v>66</v>
      </c>
      <c r="ET9" s="120">
        <v>1554</v>
      </c>
      <c r="EU9" s="120">
        <v>85</v>
      </c>
      <c r="EV9" s="120">
        <v>3570</v>
      </c>
      <c r="EW9" s="120">
        <v>130</v>
      </c>
      <c r="EX9" s="120">
        <v>4570</v>
      </c>
      <c r="EY9" s="120">
        <v>180</v>
      </c>
      <c r="EZ9" s="120">
        <v>6620</v>
      </c>
      <c r="FA9" s="120">
        <v>240</v>
      </c>
      <c r="FB9" s="120">
        <v>3730</v>
      </c>
      <c r="FC9" s="120">
        <v>130</v>
      </c>
      <c r="FD9" s="120">
        <v>6430</v>
      </c>
      <c r="FE9" s="120">
        <v>230</v>
      </c>
      <c r="FF9" s="120">
        <v>5770</v>
      </c>
      <c r="FG9" s="120">
        <v>200</v>
      </c>
      <c r="FH9" s="120">
        <v>41</v>
      </c>
      <c r="FI9" s="120">
        <v>17</v>
      </c>
      <c r="FJ9" s="120">
        <v>867</v>
      </c>
      <c r="FK9" s="120">
        <v>32</v>
      </c>
      <c r="FL9" s="120">
        <v>460</v>
      </c>
      <c r="FM9" s="120">
        <v>30</v>
      </c>
      <c r="FN9" s="120">
        <v>1127</v>
      </c>
      <c r="FO9" s="120">
        <v>76</v>
      </c>
      <c r="FP9" s="120">
        <v>835</v>
      </c>
      <c r="FQ9" s="120">
        <v>57</v>
      </c>
      <c r="FR9" s="120">
        <v>7420</v>
      </c>
      <c r="FS9" s="120">
        <v>160</v>
      </c>
      <c r="FT9" s="120">
        <v>-4.5891999999999999E-3</v>
      </c>
      <c r="FU9" s="120">
        <v>2.0999999999999998E-6</v>
      </c>
      <c r="FV9" s="120">
        <v>0</v>
      </c>
      <c r="FW9" s="120">
        <v>1.3284</v>
      </c>
      <c r="FX9" s="120">
        <v>0.44294</v>
      </c>
      <c r="FY9" s="120">
        <v>507.82</v>
      </c>
      <c r="FZ9" s="120">
        <v>0.26312000000000002</v>
      </c>
      <c r="GA9" s="120">
        <v>2.0722999999999998</v>
      </c>
      <c r="GB9" s="120">
        <v>0.14019999999999999</v>
      </c>
      <c r="GC9" s="120">
        <v>4.922E-2</v>
      </c>
      <c r="GD9" s="120">
        <v>0</v>
      </c>
      <c r="GE9" s="120">
        <v>0</v>
      </c>
      <c r="GF9" s="120">
        <v>0</v>
      </c>
      <c r="GG9" s="120">
        <v>0</v>
      </c>
      <c r="GH9" s="120">
        <v>0</v>
      </c>
      <c r="GI9" s="120">
        <v>0.10364</v>
      </c>
      <c r="GJ9" s="120">
        <v>0</v>
      </c>
      <c r="GK9" s="120">
        <v>0</v>
      </c>
      <c r="GL9" s="120">
        <v>3.2212999999999999E-2</v>
      </c>
      <c r="GM9" s="120">
        <v>6.1044000000000001E-2</v>
      </c>
      <c r="GN9" s="120">
        <v>1.9910000000000001E-2</v>
      </c>
      <c r="GO9" s="120">
        <v>0</v>
      </c>
      <c r="GP9" s="120">
        <v>0</v>
      </c>
      <c r="GQ9" s="120">
        <v>0</v>
      </c>
      <c r="GR9" s="120">
        <v>2.4413</v>
      </c>
      <c r="GS9" s="120">
        <v>7.8147999999999995E-2</v>
      </c>
      <c r="GT9" s="120">
        <v>0.13955999999999999</v>
      </c>
      <c r="GU9" s="120">
        <v>0.13439000000000001</v>
      </c>
      <c r="GV9" s="120">
        <v>0</v>
      </c>
      <c r="GW9" s="120">
        <v>2.2748999999999998E-2</v>
      </c>
      <c r="GX9" s="120">
        <v>0</v>
      </c>
      <c r="GY9" s="120">
        <v>0</v>
      </c>
      <c r="GZ9" s="120">
        <v>0</v>
      </c>
      <c r="HA9" s="120">
        <v>0</v>
      </c>
      <c r="HB9" s="120">
        <v>0</v>
      </c>
      <c r="HC9" s="120">
        <v>0</v>
      </c>
      <c r="HD9" s="120">
        <v>0</v>
      </c>
      <c r="HE9" s="120">
        <v>0</v>
      </c>
      <c r="HF9" s="120">
        <v>0</v>
      </c>
      <c r="HG9" s="120">
        <v>0</v>
      </c>
      <c r="HH9" s="120">
        <v>0</v>
      </c>
      <c r="HI9" s="120">
        <v>0</v>
      </c>
      <c r="HJ9" s="120">
        <v>0</v>
      </c>
      <c r="HK9" s="120">
        <v>0</v>
      </c>
      <c r="HL9" s="120">
        <v>0</v>
      </c>
      <c r="HM9" s="120">
        <v>0</v>
      </c>
      <c r="HN9" s="120">
        <v>0</v>
      </c>
      <c r="HO9" s="120">
        <v>0</v>
      </c>
      <c r="HP9" s="120">
        <v>0</v>
      </c>
      <c r="HQ9" s="120">
        <v>0</v>
      </c>
      <c r="HR9" s="120">
        <v>0</v>
      </c>
      <c r="HS9" s="120">
        <v>0</v>
      </c>
      <c r="HT9" s="120">
        <v>0</v>
      </c>
      <c r="HU9" s="120">
        <v>0</v>
      </c>
      <c r="HV9" s="120">
        <v>0</v>
      </c>
      <c r="HW9" s="120">
        <v>0</v>
      </c>
      <c r="HX9" s="120">
        <v>0</v>
      </c>
      <c r="HY9" s="120">
        <v>0</v>
      </c>
      <c r="HZ9" s="120">
        <v>0</v>
      </c>
      <c r="IA9" s="120">
        <v>0</v>
      </c>
      <c r="IB9" s="120">
        <v>0</v>
      </c>
      <c r="IC9" s="120">
        <v>0</v>
      </c>
      <c r="ID9" s="120">
        <v>0</v>
      </c>
      <c r="IE9" s="120">
        <v>0</v>
      </c>
      <c r="IF9" s="120">
        <v>0</v>
      </c>
      <c r="IG9" s="120">
        <v>0</v>
      </c>
      <c r="IH9" s="120">
        <v>0</v>
      </c>
      <c r="II9" s="120">
        <v>0</v>
      </c>
      <c r="IJ9" s="120">
        <v>0</v>
      </c>
      <c r="IK9" s="120">
        <v>0</v>
      </c>
      <c r="IL9" s="120">
        <v>0</v>
      </c>
      <c r="IM9" s="120">
        <v>0</v>
      </c>
      <c r="IN9" s="120">
        <v>0</v>
      </c>
      <c r="IO9" s="120">
        <v>0</v>
      </c>
      <c r="IP9" s="120">
        <v>0</v>
      </c>
      <c r="IQ9" s="120">
        <v>0</v>
      </c>
      <c r="IR9" s="120">
        <v>0</v>
      </c>
      <c r="IS9" s="120">
        <v>0</v>
      </c>
      <c r="IT9" s="120">
        <v>0</v>
      </c>
      <c r="IU9" s="120">
        <v>0</v>
      </c>
      <c r="IV9" s="120">
        <v>0</v>
      </c>
      <c r="IW9" s="120">
        <v>0</v>
      </c>
      <c r="IX9" s="120">
        <v>0</v>
      </c>
      <c r="IY9" s="120">
        <v>0</v>
      </c>
      <c r="IZ9" s="120">
        <v>0</v>
      </c>
      <c r="JA9" s="120">
        <v>0</v>
      </c>
      <c r="JB9" s="120">
        <v>0</v>
      </c>
    </row>
    <row r="10" spans="1:262" ht="14.4" x14ac:dyDescent="0.3">
      <c r="A10" s="120" t="s">
        <v>639</v>
      </c>
      <c r="B10" s="120" t="s">
        <v>454</v>
      </c>
      <c r="C10" s="120" t="s">
        <v>793</v>
      </c>
      <c r="D10" s="120" t="s">
        <v>455</v>
      </c>
      <c r="E10" s="121">
        <v>0.4453928240740741</v>
      </c>
      <c r="F10" s="120">
        <v>36.469000000000001</v>
      </c>
      <c r="G10" s="120" t="s">
        <v>640</v>
      </c>
      <c r="H10" s="122">
        <v>2130000</v>
      </c>
      <c r="I10" s="122">
        <v>80000</v>
      </c>
      <c r="J10" s="122">
        <v>1574000</v>
      </c>
      <c r="K10" s="122">
        <v>72000</v>
      </c>
      <c r="L10" s="120">
        <v>46000</v>
      </c>
      <c r="M10" s="120">
        <v>350</v>
      </c>
      <c r="N10" s="122">
        <v>99100</v>
      </c>
      <c r="O10" s="122">
        <v>3200</v>
      </c>
      <c r="P10" s="122">
        <v>160100</v>
      </c>
      <c r="Q10" s="122">
        <v>2100</v>
      </c>
      <c r="R10" s="120">
        <v>10310</v>
      </c>
      <c r="S10" s="120">
        <v>370</v>
      </c>
      <c r="T10" s="122">
        <v>153500</v>
      </c>
      <c r="U10" s="122">
        <v>5600</v>
      </c>
      <c r="V10" s="120">
        <v>408</v>
      </c>
      <c r="W10" s="120">
        <v>64</v>
      </c>
      <c r="X10" s="120">
        <v>1710</v>
      </c>
      <c r="Y10" s="120">
        <v>140</v>
      </c>
      <c r="Z10" s="120">
        <v>509</v>
      </c>
      <c r="AA10" s="120">
        <v>70</v>
      </c>
      <c r="AB10" s="120">
        <v>644</v>
      </c>
      <c r="AC10" s="120">
        <v>63</v>
      </c>
      <c r="AD10" s="120">
        <v>470</v>
      </c>
      <c r="AE10" s="120">
        <v>46</v>
      </c>
      <c r="AF10" s="120">
        <v>476</v>
      </c>
      <c r="AG10" s="120">
        <v>46</v>
      </c>
      <c r="AH10" s="120">
        <v>1500</v>
      </c>
      <c r="AI10" s="120">
        <v>110</v>
      </c>
      <c r="AJ10" s="120">
        <v>3030</v>
      </c>
      <c r="AK10" s="120">
        <v>160</v>
      </c>
      <c r="AL10" s="120">
        <v>8750</v>
      </c>
      <c r="AM10" s="120">
        <v>340</v>
      </c>
      <c r="AN10" s="120">
        <v>11680</v>
      </c>
      <c r="AO10" s="120">
        <v>480</v>
      </c>
      <c r="AP10" s="120">
        <v>16120</v>
      </c>
      <c r="AQ10" s="120">
        <v>750</v>
      </c>
      <c r="AR10" s="120">
        <v>7870</v>
      </c>
      <c r="AS10" s="120">
        <v>340</v>
      </c>
      <c r="AT10" s="120">
        <v>11450</v>
      </c>
      <c r="AU10" s="120">
        <v>510</v>
      </c>
      <c r="AV10" s="120">
        <v>8500</v>
      </c>
      <c r="AW10" s="120">
        <v>330</v>
      </c>
      <c r="AX10" s="120">
        <v>421</v>
      </c>
      <c r="AY10" s="120">
        <v>27</v>
      </c>
      <c r="AZ10" s="120">
        <v>130</v>
      </c>
      <c r="BA10" s="120">
        <v>14</v>
      </c>
      <c r="BB10" s="120">
        <v>573</v>
      </c>
      <c r="BC10" s="120">
        <v>24</v>
      </c>
      <c r="BD10" s="120">
        <v>437</v>
      </c>
      <c r="BE10" s="120">
        <v>20</v>
      </c>
      <c r="BF10" s="120">
        <v>932</v>
      </c>
      <c r="BG10" s="120">
        <v>69</v>
      </c>
      <c r="BH10" s="120">
        <v>27</v>
      </c>
      <c r="BI10" s="120">
        <v>12</v>
      </c>
      <c r="BJ10" s="120">
        <v>2142</v>
      </c>
      <c r="BK10" s="120">
        <v>88</v>
      </c>
      <c r="BL10" s="120">
        <v>0</v>
      </c>
      <c r="BM10" s="120">
        <v>1</v>
      </c>
      <c r="BN10" s="120">
        <v>-21120</v>
      </c>
      <c r="BO10" s="120">
        <v>980</v>
      </c>
      <c r="BP10" s="120">
        <v>-110</v>
      </c>
      <c r="BQ10" s="120">
        <v>130</v>
      </c>
      <c r="BR10" s="122">
        <v>1096000</v>
      </c>
      <c r="BS10" s="122">
        <v>36000</v>
      </c>
      <c r="BT10" s="120">
        <v>700</v>
      </c>
      <c r="BU10" s="120">
        <v>28</v>
      </c>
      <c r="BV10" s="120">
        <v>672</v>
      </c>
      <c r="BW10" s="120">
        <v>29</v>
      </c>
      <c r="BX10" s="120">
        <v>1185</v>
      </c>
      <c r="BY10" s="120">
        <v>43</v>
      </c>
      <c r="BZ10" s="120">
        <v>2.4500000000000002</v>
      </c>
      <c r="CA10" s="120">
        <v>0.39</v>
      </c>
      <c r="CB10" s="120">
        <v>9.8699999999999992</v>
      </c>
      <c r="CC10" s="120">
        <v>0.81</v>
      </c>
      <c r="CD10" s="120">
        <v>2.1800000000000002</v>
      </c>
      <c r="CE10" s="120">
        <v>0.3</v>
      </c>
      <c r="CF10" s="120">
        <v>16.2</v>
      </c>
      <c r="CG10" s="120">
        <v>1.6</v>
      </c>
      <c r="CH10" s="120">
        <v>13.3</v>
      </c>
      <c r="CI10" s="120">
        <v>1.3</v>
      </c>
      <c r="CJ10" s="120">
        <v>3.36</v>
      </c>
      <c r="CK10" s="120">
        <v>0.32</v>
      </c>
      <c r="CL10" s="120">
        <v>37.9</v>
      </c>
      <c r="CM10" s="120">
        <v>2.7</v>
      </c>
      <c r="CN10" s="120">
        <v>10.46</v>
      </c>
      <c r="CO10" s="120">
        <v>0.55000000000000004</v>
      </c>
      <c r="CP10" s="120">
        <v>130.5</v>
      </c>
      <c r="CQ10" s="120">
        <v>5.0999999999999996</v>
      </c>
      <c r="CR10" s="120">
        <v>41.3</v>
      </c>
      <c r="CS10" s="120">
        <v>1.7</v>
      </c>
      <c r="CT10" s="120">
        <v>171.6</v>
      </c>
      <c r="CU10" s="120">
        <v>8</v>
      </c>
      <c r="CV10" s="120">
        <v>27.4</v>
      </c>
      <c r="CW10" s="120">
        <v>1.2</v>
      </c>
      <c r="CX10" s="120">
        <v>186.2</v>
      </c>
      <c r="CY10" s="120">
        <v>8.1999999999999993</v>
      </c>
      <c r="CZ10" s="120">
        <v>28.9</v>
      </c>
      <c r="DA10" s="120">
        <v>1.1000000000000001</v>
      </c>
      <c r="DB10" s="120">
        <v>57</v>
      </c>
      <c r="DC10" s="120">
        <v>27</v>
      </c>
      <c r="DD10" s="120">
        <v>7</v>
      </c>
      <c r="DE10" s="120">
        <v>3.7</v>
      </c>
      <c r="DF10" s="120">
        <v>8.25</v>
      </c>
      <c r="DG10" s="120">
        <v>0.36</v>
      </c>
      <c r="DH10" s="120">
        <v>6.98</v>
      </c>
      <c r="DI10" s="120">
        <v>0.33</v>
      </c>
      <c r="DJ10" s="120">
        <v>6.23</v>
      </c>
      <c r="DK10" s="120">
        <v>0.48</v>
      </c>
      <c r="DL10" s="120">
        <v>0.105</v>
      </c>
      <c r="DM10" s="120">
        <v>4.8000000000000001E-2</v>
      </c>
      <c r="DN10" s="120">
        <v>6.89</v>
      </c>
      <c r="DO10" s="120">
        <v>0.28000000000000003</v>
      </c>
      <c r="DP10" s="120">
        <v>-1.5868E-2</v>
      </c>
      <c r="DQ10" s="120">
        <v>1.2999999999999999E-5</v>
      </c>
      <c r="DR10" s="120">
        <v>6.2999999999999998E-6</v>
      </c>
      <c r="DS10" s="120">
        <v>2.2000000000000001E-7</v>
      </c>
      <c r="DT10" s="122">
        <v>98300</v>
      </c>
      <c r="DU10" s="122">
        <v>3200</v>
      </c>
      <c r="DV10" s="122">
        <v>1518000</v>
      </c>
      <c r="DW10" s="122">
        <v>72000</v>
      </c>
      <c r="DX10" s="120">
        <v>260</v>
      </c>
      <c r="DY10" s="120">
        <v>320</v>
      </c>
      <c r="DZ10" s="122">
        <v>52800</v>
      </c>
      <c r="EA10" s="122">
        <v>2100</v>
      </c>
      <c r="EB10" s="120">
        <v>8590</v>
      </c>
      <c r="EC10" s="120">
        <v>370</v>
      </c>
      <c r="ED10" s="122">
        <v>153500</v>
      </c>
      <c r="EE10" s="122">
        <v>5600</v>
      </c>
      <c r="EF10" s="120">
        <v>408</v>
      </c>
      <c r="EG10" s="120">
        <v>64</v>
      </c>
      <c r="EH10" s="120">
        <v>1710</v>
      </c>
      <c r="EI10" s="120">
        <v>140</v>
      </c>
      <c r="EJ10" s="120">
        <v>509</v>
      </c>
      <c r="EK10" s="120">
        <v>70</v>
      </c>
      <c r="EL10" s="120">
        <v>644</v>
      </c>
      <c r="EM10" s="120">
        <v>63</v>
      </c>
      <c r="EN10" s="120">
        <v>470</v>
      </c>
      <c r="EO10" s="120">
        <v>46</v>
      </c>
      <c r="EP10" s="120">
        <v>476</v>
      </c>
      <c r="EQ10" s="120">
        <v>46</v>
      </c>
      <c r="ER10" s="120">
        <v>1500</v>
      </c>
      <c r="ES10" s="120">
        <v>110</v>
      </c>
      <c r="ET10" s="120">
        <v>3030</v>
      </c>
      <c r="EU10" s="120">
        <v>160</v>
      </c>
      <c r="EV10" s="120">
        <v>8750</v>
      </c>
      <c r="EW10" s="120">
        <v>340</v>
      </c>
      <c r="EX10" s="120">
        <v>11680</v>
      </c>
      <c r="EY10" s="120">
        <v>480</v>
      </c>
      <c r="EZ10" s="120">
        <v>16120</v>
      </c>
      <c r="FA10" s="120">
        <v>750</v>
      </c>
      <c r="FB10" s="120">
        <v>7870</v>
      </c>
      <c r="FC10" s="120">
        <v>340</v>
      </c>
      <c r="FD10" s="120">
        <v>11450</v>
      </c>
      <c r="FE10" s="120">
        <v>510</v>
      </c>
      <c r="FF10" s="120">
        <v>8500</v>
      </c>
      <c r="FG10" s="120">
        <v>330</v>
      </c>
      <c r="FH10" s="120">
        <v>26</v>
      </c>
      <c r="FI10" s="120">
        <v>14</v>
      </c>
      <c r="FJ10" s="120">
        <v>552</v>
      </c>
      <c r="FK10" s="120">
        <v>24</v>
      </c>
      <c r="FL10" s="120">
        <v>422</v>
      </c>
      <c r="FM10" s="120">
        <v>20</v>
      </c>
      <c r="FN10" s="120">
        <v>898</v>
      </c>
      <c r="FO10" s="120">
        <v>69</v>
      </c>
      <c r="FP10" s="120">
        <v>27</v>
      </c>
      <c r="FQ10" s="120">
        <v>12</v>
      </c>
      <c r="FR10" s="120">
        <v>2141</v>
      </c>
      <c r="FS10" s="120">
        <v>88</v>
      </c>
      <c r="FT10" s="120">
        <v>-4.6464999999999996E-3</v>
      </c>
      <c r="FU10" s="120">
        <v>1.9E-6</v>
      </c>
      <c r="FV10" s="120">
        <v>0</v>
      </c>
      <c r="FW10" s="120">
        <v>0.87770000000000004</v>
      </c>
      <c r="FX10" s="120">
        <v>0.90788000000000002</v>
      </c>
      <c r="FY10" s="120">
        <v>411.08</v>
      </c>
      <c r="FZ10" s="120">
        <v>0.25196000000000002</v>
      </c>
      <c r="GA10" s="120">
        <v>2.1591</v>
      </c>
      <c r="GB10" s="120">
        <v>0</v>
      </c>
      <c r="GC10" s="120">
        <v>5.1150000000000001E-2</v>
      </c>
      <c r="GD10" s="120">
        <v>0</v>
      </c>
      <c r="GE10" s="120">
        <v>0</v>
      </c>
      <c r="GF10" s="120">
        <v>0</v>
      </c>
      <c r="GG10" s="120">
        <v>0</v>
      </c>
      <c r="GH10" s="120">
        <v>0</v>
      </c>
      <c r="GI10" s="120">
        <v>0</v>
      </c>
      <c r="GJ10" s="120">
        <v>1.4675000000000001E-2</v>
      </c>
      <c r="GK10" s="120">
        <v>8.8557999999999998E-2</v>
      </c>
      <c r="GL10" s="120">
        <v>1.5132E-2</v>
      </c>
      <c r="GM10" s="120">
        <v>0</v>
      </c>
      <c r="GN10" s="120">
        <v>2.0674000000000001E-2</v>
      </c>
      <c r="GO10" s="120">
        <v>6.9101999999999997E-2</v>
      </c>
      <c r="GP10" s="120">
        <v>0</v>
      </c>
      <c r="GQ10" s="120">
        <v>0</v>
      </c>
      <c r="GR10" s="120">
        <v>1.9689000000000001</v>
      </c>
      <c r="GS10" s="120">
        <v>8.7969000000000006E-2</v>
      </c>
      <c r="GT10" s="120">
        <v>0.12626999999999999</v>
      </c>
      <c r="GU10" s="120">
        <v>0.10372000000000001</v>
      </c>
      <c r="GV10" s="120">
        <v>1.6424999999999999E-2</v>
      </c>
      <c r="GW10" s="120">
        <v>6.4863000000000004E-3</v>
      </c>
      <c r="GX10" s="120">
        <v>0</v>
      </c>
      <c r="GY10" s="120">
        <v>0</v>
      </c>
      <c r="GZ10" s="120">
        <v>0</v>
      </c>
      <c r="HA10" s="120">
        <v>0</v>
      </c>
      <c r="HB10" s="120">
        <v>0</v>
      </c>
      <c r="HC10" s="120">
        <v>0</v>
      </c>
      <c r="HD10" s="120">
        <v>0</v>
      </c>
      <c r="HE10" s="120">
        <v>0</v>
      </c>
      <c r="HF10" s="120">
        <v>0</v>
      </c>
      <c r="HG10" s="120">
        <v>0</v>
      </c>
      <c r="HH10" s="120">
        <v>0</v>
      </c>
      <c r="HI10" s="120">
        <v>0</v>
      </c>
      <c r="HJ10" s="120">
        <v>0</v>
      </c>
      <c r="HK10" s="120">
        <v>0</v>
      </c>
      <c r="HL10" s="120">
        <v>0</v>
      </c>
      <c r="HM10" s="120">
        <v>0</v>
      </c>
      <c r="HN10" s="120">
        <v>0</v>
      </c>
      <c r="HO10" s="120">
        <v>0</v>
      </c>
      <c r="HP10" s="120">
        <v>0</v>
      </c>
      <c r="HQ10" s="120">
        <v>0</v>
      </c>
      <c r="HR10" s="120">
        <v>0</v>
      </c>
      <c r="HS10" s="120">
        <v>0</v>
      </c>
      <c r="HT10" s="120">
        <v>0</v>
      </c>
      <c r="HU10" s="120">
        <v>0</v>
      </c>
      <c r="HV10" s="120">
        <v>0</v>
      </c>
      <c r="HW10" s="120">
        <v>0</v>
      </c>
      <c r="HX10" s="120">
        <v>0</v>
      </c>
      <c r="HY10" s="120">
        <v>0</v>
      </c>
      <c r="HZ10" s="120">
        <v>0</v>
      </c>
      <c r="IA10" s="120">
        <v>0</v>
      </c>
      <c r="IB10" s="120">
        <v>0</v>
      </c>
      <c r="IC10" s="120">
        <v>0</v>
      </c>
      <c r="ID10" s="120">
        <v>0</v>
      </c>
      <c r="IE10" s="120">
        <v>0</v>
      </c>
      <c r="IF10" s="120">
        <v>0</v>
      </c>
      <c r="IG10" s="120">
        <v>0</v>
      </c>
      <c r="IH10" s="120">
        <v>0</v>
      </c>
      <c r="II10" s="120">
        <v>0</v>
      </c>
      <c r="IJ10" s="120">
        <v>0</v>
      </c>
      <c r="IK10" s="120">
        <v>0</v>
      </c>
      <c r="IL10" s="120">
        <v>0</v>
      </c>
      <c r="IM10" s="120">
        <v>0</v>
      </c>
      <c r="IN10" s="120">
        <v>0</v>
      </c>
      <c r="IO10" s="120">
        <v>0</v>
      </c>
      <c r="IP10" s="120">
        <v>0</v>
      </c>
      <c r="IQ10" s="120">
        <v>0</v>
      </c>
      <c r="IR10" s="120">
        <v>0</v>
      </c>
      <c r="IS10" s="120">
        <v>0</v>
      </c>
      <c r="IT10" s="120">
        <v>0</v>
      </c>
      <c r="IU10" s="120">
        <v>0</v>
      </c>
      <c r="IV10" s="120">
        <v>0</v>
      </c>
      <c r="IW10" s="120">
        <v>0</v>
      </c>
      <c r="IX10" s="120">
        <v>0</v>
      </c>
      <c r="IY10" s="120">
        <v>0</v>
      </c>
      <c r="IZ10" s="120">
        <v>0</v>
      </c>
      <c r="JA10" s="120">
        <v>0</v>
      </c>
      <c r="JB10" s="120">
        <v>0</v>
      </c>
    </row>
    <row r="11" spans="1:262" ht="14.4" x14ac:dyDescent="0.3">
      <c r="A11" s="120" t="s">
        <v>641</v>
      </c>
      <c r="B11" s="120" t="s">
        <v>454</v>
      </c>
      <c r="C11" s="120" t="s">
        <v>642</v>
      </c>
      <c r="D11" s="120" t="s">
        <v>455</v>
      </c>
      <c r="E11" s="121">
        <v>0.44605682870370367</v>
      </c>
      <c r="F11" s="120">
        <v>42.228000000000002</v>
      </c>
      <c r="G11" s="120" t="s">
        <v>643</v>
      </c>
      <c r="H11" s="120">
        <v>215900</v>
      </c>
      <c r="I11" s="120">
        <v>940</v>
      </c>
      <c r="J11" s="120">
        <v>57200</v>
      </c>
      <c r="K11" s="120">
        <v>650</v>
      </c>
      <c r="L11" s="120">
        <v>48050</v>
      </c>
      <c r="M11" s="120">
        <v>290</v>
      </c>
      <c r="N11" s="120">
        <v>675</v>
      </c>
      <c r="O11" s="120">
        <v>37</v>
      </c>
      <c r="P11" s="120">
        <v>107340</v>
      </c>
      <c r="Q11" s="120">
        <v>590</v>
      </c>
      <c r="R11" s="120">
        <v>1715</v>
      </c>
      <c r="S11" s="120">
        <v>65</v>
      </c>
      <c r="T11" s="120">
        <v>0</v>
      </c>
      <c r="U11" s="120">
        <v>1</v>
      </c>
      <c r="V11" s="120">
        <v>0</v>
      </c>
      <c r="W11" s="120">
        <v>1</v>
      </c>
      <c r="X11" s="120">
        <v>0</v>
      </c>
      <c r="Y11" s="120">
        <v>1</v>
      </c>
      <c r="Z11" s="120">
        <v>0</v>
      </c>
      <c r="AA11" s="120">
        <v>1</v>
      </c>
      <c r="AB11" s="120">
        <v>0</v>
      </c>
      <c r="AC11" s="120">
        <v>1</v>
      </c>
      <c r="AD11" s="120">
        <v>0</v>
      </c>
      <c r="AE11" s="120">
        <v>1</v>
      </c>
      <c r="AF11" s="120">
        <v>0</v>
      </c>
      <c r="AG11" s="120">
        <v>1</v>
      </c>
      <c r="AH11" s="120">
        <v>0</v>
      </c>
      <c r="AI11" s="120">
        <v>1</v>
      </c>
      <c r="AJ11" s="120">
        <v>0</v>
      </c>
      <c r="AK11" s="120">
        <v>1</v>
      </c>
      <c r="AL11" s="120">
        <v>0</v>
      </c>
      <c r="AM11" s="120">
        <v>1</v>
      </c>
      <c r="AN11" s="120">
        <v>0</v>
      </c>
      <c r="AO11" s="120">
        <v>1</v>
      </c>
      <c r="AP11" s="120">
        <v>0</v>
      </c>
      <c r="AQ11" s="120">
        <v>1</v>
      </c>
      <c r="AR11" s="120">
        <v>0</v>
      </c>
      <c r="AS11" s="120">
        <v>1</v>
      </c>
      <c r="AT11" s="120">
        <v>0</v>
      </c>
      <c r="AU11" s="120">
        <v>1</v>
      </c>
      <c r="AV11" s="120">
        <v>0</v>
      </c>
      <c r="AW11" s="120">
        <v>1</v>
      </c>
      <c r="AX11" s="120">
        <v>388</v>
      </c>
      <c r="AY11" s="120">
        <v>22</v>
      </c>
      <c r="AZ11" s="120">
        <v>104</v>
      </c>
      <c r="BA11" s="120">
        <v>14</v>
      </c>
      <c r="BB11" s="120">
        <v>22.5</v>
      </c>
      <c r="BC11" s="120">
        <v>3.7</v>
      </c>
      <c r="BD11" s="120">
        <v>12.2</v>
      </c>
      <c r="BE11" s="120">
        <v>4.2</v>
      </c>
      <c r="BF11" s="120">
        <v>33</v>
      </c>
      <c r="BG11" s="120">
        <v>10</v>
      </c>
      <c r="BH11" s="120">
        <v>0</v>
      </c>
      <c r="BI11" s="120">
        <v>1</v>
      </c>
      <c r="BJ11" s="120">
        <v>0</v>
      </c>
      <c r="BK11" s="120">
        <v>1</v>
      </c>
      <c r="BL11" s="120">
        <v>0</v>
      </c>
      <c r="BM11" s="120">
        <v>1</v>
      </c>
      <c r="BN11" s="120" t="s">
        <v>644</v>
      </c>
      <c r="BO11" s="120" t="s">
        <v>645</v>
      </c>
      <c r="BP11" s="120" t="s">
        <v>644</v>
      </c>
      <c r="BQ11" s="120" t="s">
        <v>645</v>
      </c>
      <c r="BR11" s="120">
        <v>-630</v>
      </c>
      <c r="BS11" s="120">
        <v>410</v>
      </c>
      <c r="BT11" s="120" t="s">
        <v>644</v>
      </c>
      <c r="BU11" s="120" t="s">
        <v>645</v>
      </c>
      <c r="BV11" s="120" t="s">
        <v>644</v>
      </c>
      <c r="BW11" s="120" t="s">
        <v>645</v>
      </c>
      <c r="BX11" s="120" t="s">
        <v>644</v>
      </c>
      <c r="BY11" s="120" t="s">
        <v>645</v>
      </c>
      <c r="BZ11" s="120" t="s">
        <v>644</v>
      </c>
      <c r="CA11" s="120" t="s">
        <v>645</v>
      </c>
      <c r="CB11" s="120" t="s">
        <v>644</v>
      </c>
      <c r="CC11" s="120" t="s">
        <v>645</v>
      </c>
      <c r="CD11" s="120" t="s">
        <v>644</v>
      </c>
      <c r="CE11" s="120" t="s">
        <v>645</v>
      </c>
      <c r="CF11" s="120" t="s">
        <v>644</v>
      </c>
      <c r="CG11" s="120" t="s">
        <v>645</v>
      </c>
      <c r="CH11" s="120" t="s">
        <v>644</v>
      </c>
      <c r="CI11" s="120" t="s">
        <v>645</v>
      </c>
      <c r="CJ11" s="120" t="s">
        <v>644</v>
      </c>
      <c r="CK11" s="120" t="s">
        <v>645</v>
      </c>
      <c r="CL11" s="120" t="s">
        <v>644</v>
      </c>
      <c r="CM11" s="120" t="s">
        <v>645</v>
      </c>
      <c r="CN11" s="120" t="s">
        <v>644</v>
      </c>
      <c r="CO11" s="120" t="s">
        <v>645</v>
      </c>
      <c r="CP11" s="120" t="s">
        <v>644</v>
      </c>
      <c r="CQ11" s="120" t="s">
        <v>645</v>
      </c>
      <c r="CR11" s="120" t="s">
        <v>644</v>
      </c>
      <c r="CS11" s="120" t="s">
        <v>645</v>
      </c>
      <c r="CT11" s="120" t="s">
        <v>644</v>
      </c>
      <c r="CU11" s="120" t="s">
        <v>645</v>
      </c>
      <c r="CV11" s="120" t="s">
        <v>644</v>
      </c>
      <c r="CW11" s="120" t="s">
        <v>645</v>
      </c>
      <c r="CX11" s="120" t="s">
        <v>644</v>
      </c>
      <c r="CY11" s="120" t="s">
        <v>645</v>
      </c>
      <c r="CZ11" s="120" t="s">
        <v>644</v>
      </c>
      <c r="DA11" s="120" t="s">
        <v>645</v>
      </c>
      <c r="DB11" s="120" t="s">
        <v>644</v>
      </c>
      <c r="DC11" s="120" t="s">
        <v>645</v>
      </c>
      <c r="DD11" s="120" t="s">
        <v>644</v>
      </c>
      <c r="DE11" s="120" t="s">
        <v>645</v>
      </c>
      <c r="DF11" s="120" t="s">
        <v>644</v>
      </c>
      <c r="DG11" s="120" t="s">
        <v>645</v>
      </c>
      <c r="DH11" s="120" t="s">
        <v>644</v>
      </c>
      <c r="DI11" s="120" t="s">
        <v>645</v>
      </c>
      <c r="DJ11" s="120" t="s">
        <v>644</v>
      </c>
      <c r="DK11" s="120" t="s">
        <v>645</v>
      </c>
      <c r="DL11" s="120" t="s">
        <v>644</v>
      </c>
      <c r="DM11" s="120" t="s">
        <v>645</v>
      </c>
      <c r="DN11" s="120" t="s">
        <v>644</v>
      </c>
      <c r="DO11" s="120" t="s">
        <v>645</v>
      </c>
      <c r="DP11" s="120" t="s">
        <v>644</v>
      </c>
      <c r="DQ11" s="120" t="s">
        <v>645</v>
      </c>
      <c r="DR11" s="120" t="s">
        <v>644</v>
      </c>
      <c r="DS11" s="120" t="s">
        <v>645</v>
      </c>
      <c r="DT11" s="120">
        <v>-56</v>
      </c>
      <c r="DU11" s="120">
        <v>37</v>
      </c>
      <c r="DV11" s="120" t="s">
        <v>644</v>
      </c>
      <c r="DW11" s="120" t="s">
        <v>645</v>
      </c>
      <c r="DX11" s="120" t="s">
        <v>644</v>
      </c>
      <c r="DY11" s="120" t="s">
        <v>645</v>
      </c>
      <c r="DZ11" s="120" t="s">
        <v>644</v>
      </c>
      <c r="EA11" s="120" t="s">
        <v>645</v>
      </c>
      <c r="EB11" s="120" t="s">
        <v>644</v>
      </c>
      <c r="EC11" s="120" t="s">
        <v>645</v>
      </c>
      <c r="ED11" s="120" t="s">
        <v>644</v>
      </c>
      <c r="EE11" s="120" t="s">
        <v>645</v>
      </c>
      <c r="EF11" s="120" t="s">
        <v>644</v>
      </c>
      <c r="EG11" s="120" t="s">
        <v>645</v>
      </c>
      <c r="EH11" s="120" t="s">
        <v>644</v>
      </c>
      <c r="EI11" s="120" t="s">
        <v>645</v>
      </c>
      <c r="EJ11" s="120" t="s">
        <v>644</v>
      </c>
      <c r="EK11" s="120" t="s">
        <v>645</v>
      </c>
      <c r="EL11" s="120" t="s">
        <v>644</v>
      </c>
      <c r="EM11" s="120" t="s">
        <v>645</v>
      </c>
      <c r="EN11" s="120" t="s">
        <v>644</v>
      </c>
      <c r="EO11" s="120" t="s">
        <v>645</v>
      </c>
      <c r="EP11" s="120" t="s">
        <v>644</v>
      </c>
      <c r="EQ11" s="120" t="s">
        <v>645</v>
      </c>
      <c r="ER11" s="120" t="s">
        <v>644</v>
      </c>
      <c r="ES11" s="120" t="s">
        <v>645</v>
      </c>
      <c r="ET11" s="120" t="s">
        <v>644</v>
      </c>
      <c r="EU11" s="120" t="s">
        <v>645</v>
      </c>
      <c r="EV11" s="120" t="s">
        <v>644</v>
      </c>
      <c r="EW11" s="120" t="s">
        <v>645</v>
      </c>
      <c r="EX11" s="120" t="s">
        <v>644</v>
      </c>
      <c r="EY11" s="120" t="s">
        <v>645</v>
      </c>
      <c r="EZ11" s="120" t="s">
        <v>644</v>
      </c>
      <c r="FA11" s="120" t="s">
        <v>645</v>
      </c>
      <c r="FB11" s="120" t="s">
        <v>644</v>
      </c>
      <c r="FC11" s="120" t="s">
        <v>645</v>
      </c>
      <c r="FD11" s="120" t="s">
        <v>644</v>
      </c>
      <c r="FE11" s="120" t="s">
        <v>645</v>
      </c>
      <c r="FF11" s="120" t="s">
        <v>644</v>
      </c>
      <c r="FG11" s="120" t="s">
        <v>645</v>
      </c>
      <c r="FH11" s="120" t="s">
        <v>644</v>
      </c>
      <c r="FI11" s="120" t="s">
        <v>645</v>
      </c>
      <c r="FJ11" s="120" t="s">
        <v>644</v>
      </c>
      <c r="FK11" s="120" t="s">
        <v>645</v>
      </c>
      <c r="FL11" s="120" t="s">
        <v>644</v>
      </c>
      <c r="FM11" s="120" t="s">
        <v>645</v>
      </c>
      <c r="FN11" s="120" t="s">
        <v>644</v>
      </c>
      <c r="FO11" s="120" t="s">
        <v>645</v>
      </c>
      <c r="FP11" s="120" t="s">
        <v>644</v>
      </c>
      <c r="FQ11" s="120" t="s">
        <v>645</v>
      </c>
      <c r="FR11" s="120" t="s">
        <v>644</v>
      </c>
      <c r="FS11" s="120" t="s">
        <v>645</v>
      </c>
      <c r="FT11" s="120" t="s">
        <v>644</v>
      </c>
      <c r="FU11" s="120" t="s">
        <v>645</v>
      </c>
      <c r="FV11" s="120">
        <v>0</v>
      </c>
      <c r="FW11" s="120">
        <v>78.004000000000005</v>
      </c>
      <c r="FX11" s="120">
        <v>88.531999999999996</v>
      </c>
      <c r="FY11" s="120">
        <v>45004</v>
      </c>
      <c r="FZ11" s="120">
        <v>25.847999999999999</v>
      </c>
      <c r="GA11" s="120">
        <v>209.59</v>
      </c>
      <c r="GB11" s="120">
        <v>12.52</v>
      </c>
      <c r="GC11" s="120">
        <v>2.0082</v>
      </c>
      <c r="GD11" s="120">
        <v>1.923</v>
      </c>
      <c r="GE11" s="120">
        <v>2.0146999999999999</v>
      </c>
      <c r="GF11" s="120">
        <v>8.2951999999999995</v>
      </c>
      <c r="GG11" s="120">
        <v>6.6669999999999998</v>
      </c>
      <c r="GH11" s="120">
        <v>0</v>
      </c>
      <c r="GI11" s="120">
        <v>4.2279</v>
      </c>
      <c r="GJ11" s="120">
        <v>0</v>
      </c>
      <c r="GK11" s="120">
        <v>4.9494999999999996</v>
      </c>
      <c r="GL11" s="120">
        <v>1.3134999999999999</v>
      </c>
      <c r="GM11" s="120">
        <v>2.5184000000000002</v>
      </c>
      <c r="GN11" s="120">
        <v>0.82167999999999997</v>
      </c>
      <c r="GO11" s="120">
        <v>4.6729000000000003</v>
      </c>
      <c r="GP11" s="120">
        <v>0.56688000000000005</v>
      </c>
      <c r="GQ11" s="120">
        <v>5668.8</v>
      </c>
      <c r="GR11" s="120">
        <v>270.11</v>
      </c>
      <c r="GS11" s="120">
        <v>6.9928999999999997</v>
      </c>
      <c r="GT11" s="120">
        <v>9.7030999999999992</v>
      </c>
      <c r="GU11" s="120">
        <v>9.6790000000000003</v>
      </c>
      <c r="GV11" s="120">
        <v>0.64449000000000001</v>
      </c>
      <c r="GW11" s="120">
        <v>0.50117999999999996</v>
      </c>
      <c r="GX11" s="120">
        <v>0</v>
      </c>
      <c r="GY11" s="120">
        <v>0</v>
      </c>
      <c r="GZ11" s="120">
        <v>0</v>
      </c>
      <c r="HA11" s="120">
        <v>0</v>
      </c>
      <c r="HB11" s="120">
        <v>0</v>
      </c>
      <c r="HC11" s="120">
        <v>0</v>
      </c>
      <c r="HD11" s="120">
        <v>0</v>
      </c>
      <c r="HE11" s="120">
        <v>0</v>
      </c>
      <c r="HF11" s="120">
        <v>0</v>
      </c>
      <c r="HG11" s="120">
        <v>0</v>
      </c>
      <c r="HH11" s="120">
        <v>0</v>
      </c>
      <c r="HI11" s="120">
        <v>0</v>
      </c>
      <c r="HJ11" s="120">
        <v>0</v>
      </c>
      <c r="HK11" s="120">
        <v>0</v>
      </c>
      <c r="HL11" s="120">
        <v>0</v>
      </c>
      <c r="HM11" s="120">
        <v>0</v>
      </c>
      <c r="HN11" s="120">
        <v>0</v>
      </c>
      <c r="HO11" s="120">
        <v>0</v>
      </c>
      <c r="HP11" s="120">
        <v>0</v>
      </c>
      <c r="HQ11" s="120">
        <v>0</v>
      </c>
      <c r="HR11" s="120">
        <v>0</v>
      </c>
      <c r="HS11" s="120">
        <v>0</v>
      </c>
      <c r="HT11" s="120">
        <v>0</v>
      </c>
      <c r="HU11" s="120">
        <v>0</v>
      </c>
      <c r="HV11" s="120">
        <v>0</v>
      </c>
      <c r="HW11" s="120">
        <v>0</v>
      </c>
      <c r="HX11" s="120">
        <v>0</v>
      </c>
      <c r="HY11" s="120">
        <v>0</v>
      </c>
      <c r="HZ11" s="120">
        <v>0</v>
      </c>
      <c r="IA11" s="120">
        <v>0</v>
      </c>
      <c r="IB11" s="120">
        <v>0</v>
      </c>
      <c r="IC11" s="120">
        <v>0</v>
      </c>
      <c r="ID11" s="120">
        <v>0</v>
      </c>
      <c r="IE11" s="120">
        <v>0</v>
      </c>
      <c r="IF11" s="120">
        <v>0</v>
      </c>
      <c r="IG11" s="120">
        <v>0</v>
      </c>
      <c r="IH11" s="120">
        <v>0</v>
      </c>
      <c r="II11" s="120">
        <v>0</v>
      </c>
      <c r="IJ11" s="120">
        <v>0</v>
      </c>
      <c r="IK11" s="120">
        <v>0</v>
      </c>
      <c r="IL11" s="120">
        <v>0</v>
      </c>
      <c r="IM11" s="120">
        <v>0</v>
      </c>
      <c r="IN11" s="120">
        <v>0</v>
      </c>
      <c r="IO11" s="120">
        <v>0</v>
      </c>
      <c r="IP11" s="120">
        <v>0</v>
      </c>
      <c r="IQ11" s="120">
        <v>0</v>
      </c>
      <c r="IR11" s="120">
        <v>0</v>
      </c>
      <c r="IS11" s="120">
        <v>0</v>
      </c>
      <c r="IT11" s="120">
        <v>0</v>
      </c>
      <c r="IU11" s="120">
        <v>0</v>
      </c>
      <c r="IV11" s="120">
        <v>0</v>
      </c>
      <c r="IW11" s="120">
        <v>0</v>
      </c>
      <c r="IX11" s="120">
        <v>0</v>
      </c>
      <c r="IY11" s="120">
        <v>0</v>
      </c>
      <c r="IZ11" s="120">
        <v>0</v>
      </c>
      <c r="JA11" s="120">
        <v>0</v>
      </c>
      <c r="JB11" s="120">
        <v>0</v>
      </c>
    </row>
    <row r="12" spans="1:262" ht="14.4" x14ac:dyDescent="0.3">
      <c r="A12" s="120" t="s">
        <v>646</v>
      </c>
      <c r="B12" s="120" t="s">
        <v>454</v>
      </c>
      <c r="C12" s="120" t="s">
        <v>794</v>
      </c>
      <c r="D12" s="120" t="s">
        <v>455</v>
      </c>
      <c r="E12" s="121">
        <v>0.44703668981481481</v>
      </c>
      <c r="F12" s="120">
        <v>35.06</v>
      </c>
      <c r="G12" s="120" t="s">
        <v>647</v>
      </c>
      <c r="H12" s="122">
        <v>2036000</v>
      </c>
      <c r="I12" s="122">
        <v>53000</v>
      </c>
      <c r="J12" s="122">
        <v>1619000</v>
      </c>
      <c r="K12" s="122">
        <v>49000</v>
      </c>
      <c r="L12" s="120">
        <v>50710</v>
      </c>
      <c r="M12" s="120">
        <v>330</v>
      </c>
      <c r="N12" s="122">
        <v>103000</v>
      </c>
      <c r="O12" s="122">
        <v>2700</v>
      </c>
      <c r="P12" s="122">
        <v>171600</v>
      </c>
      <c r="Q12" s="122">
        <v>2300</v>
      </c>
      <c r="R12" s="120">
        <v>30130</v>
      </c>
      <c r="S12" s="120">
        <v>850</v>
      </c>
      <c r="T12" s="122">
        <v>32800</v>
      </c>
      <c r="U12" s="122">
        <v>1200</v>
      </c>
      <c r="V12" s="120">
        <v>562</v>
      </c>
      <c r="W12" s="120">
        <v>73</v>
      </c>
      <c r="X12" s="120">
        <v>1810</v>
      </c>
      <c r="Y12" s="120">
        <v>150</v>
      </c>
      <c r="Z12" s="120">
        <v>447</v>
      </c>
      <c r="AA12" s="120">
        <v>65</v>
      </c>
      <c r="AB12" s="120">
        <v>540</v>
      </c>
      <c r="AC12" s="120">
        <v>82</v>
      </c>
      <c r="AD12" s="120">
        <v>216</v>
      </c>
      <c r="AE12" s="120">
        <v>29</v>
      </c>
      <c r="AF12" s="120">
        <v>243</v>
      </c>
      <c r="AG12" s="120">
        <v>31</v>
      </c>
      <c r="AH12" s="120">
        <v>494</v>
      </c>
      <c r="AI12" s="120">
        <v>50</v>
      </c>
      <c r="AJ12" s="120">
        <v>761</v>
      </c>
      <c r="AK12" s="120">
        <v>64</v>
      </c>
      <c r="AL12" s="120">
        <v>1770</v>
      </c>
      <c r="AM12" s="120">
        <v>100</v>
      </c>
      <c r="AN12" s="120">
        <v>2170</v>
      </c>
      <c r="AO12" s="120">
        <v>120</v>
      </c>
      <c r="AP12" s="120">
        <v>3140</v>
      </c>
      <c r="AQ12" s="120">
        <v>150</v>
      </c>
      <c r="AR12" s="120">
        <v>1790</v>
      </c>
      <c r="AS12" s="120">
        <v>110</v>
      </c>
      <c r="AT12" s="120">
        <v>2920</v>
      </c>
      <c r="AU12" s="120">
        <v>150</v>
      </c>
      <c r="AV12" s="120">
        <v>2390</v>
      </c>
      <c r="AW12" s="120">
        <v>120</v>
      </c>
      <c r="AX12" s="120">
        <v>404</v>
      </c>
      <c r="AY12" s="120">
        <v>28</v>
      </c>
      <c r="AZ12" s="120">
        <v>148</v>
      </c>
      <c r="BA12" s="120">
        <v>15</v>
      </c>
      <c r="BB12" s="120">
        <v>577</v>
      </c>
      <c r="BC12" s="120">
        <v>28</v>
      </c>
      <c r="BD12" s="120">
        <v>329</v>
      </c>
      <c r="BE12" s="120">
        <v>26</v>
      </c>
      <c r="BF12" s="120">
        <v>716</v>
      </c>
      <c r="BG12" s="120">
        <v>64</v>
      </c>
      <c r="BH12" s="120">
        <v>420</v>
      </c>
      <c r="BI12" s="120">
        <v>37</v>
      </c>
      <c r="BJ12" s="120">
        <v>4310</v>
      </c>
      <c r="BK12" s="120">
        <v>170</v>
      </c>
      <c r="BL12" s="120">
        <v>0</v>
      </c>
      <c r="BM12" s="120">
        <v>1</v>
      </c>
      <c r="BN12" s="120">
        <v>-25750</v>
      </c>
      <c r="BO12" s="120">
        <v>770</v>
      </c>
      <c r="BP12" s="120">
        <v>40</v>
      </c>
      <c r="BQ12" s="120">
        <v>170</v>
      </c>
      <c r="BR12" s="122">
        <v>1160000</v>
      </c>
      <c r="BS12" s="122">
        <v>30000</v>
      </c>
      <c r="BT12" s="120">
        <v>867</v>
      </c>
      <c r="BU12" s="120">
        <v>31</v>
      </c>
      <c r="BV12" s="120">
        <v>2261</v>
      </c>
      <c r="BW12" s="120">
        <v>67</v>
      </c>
      <c r="BX12" s="120">
        <v>257.7</v>
      </c>
      <c r="BY12" s="120">
        <v>9</v>
      </c>
      <c r="BZ12" s="120">
        <v>3.42</v>
      </c>
      <c r="CA12" s="120">
        <v>0.44</v>
      </c>
      <c r="CB12" s="120">
        <v>10.58</v>
      </c>
      <c r="CC12" s="120">
        <v>0.87</v>
      </c>
      <c r="CD12" s="120">
        <v>1.94</v>
      </c>
      <c r="CE12" s="120">
        <v>0.28000000000000003</v>
      </c>
      <c r="CF12" s="120">
        <v>13.8</v>
      </c>
      <c r="CG12" s="120">
        <v>2.1</v>
      </c>
      <c r="CH12" s="120">
        <v>6.18</v>
      </c>
      <c r="CI12" s="120">
        <v>0.84</v>
      </c>
      <c r="CJ12" s="120">
        <v>1.74</v>
      </c>
      <c r="CK12" s="120">
        <v>0.22</v>
      </c>
      <c r="CL12" s="120">
        <v>12.7</v>
      </c>
      <c r="CM12" s="120">
        <v>1.3</v>
      </c>
      <c r="CN12" s="120">
        <v>2.67</v>
      </c>
      <c r="CO12" s="120">
        <v>0.22</v>
      </c>
      <c r="CP12" s="120">
        <v>26.8</v>
      </c>
      <c r="CQ12" s="120">
        <v>1.6</v>
      </c>
      <c r="CR12" s="120">
        <v>7.8</v>
      </c>
      <c r="CS12" s="120">
        <v>0.44</v>
      </c>
      <c r="CT12" s="120">
        <v>33.9</v>
      </c>
      <c r="CU12" s="120">
        <v>1.7</v>
      </c>
      <c r="CV12" s="120">
        <v>6.35</v>
      </c>
      <c r="CW12" s="120">
        <v>0.38</v>
      </c>
      <c r="CX12" s="120">
        <v>48.2</v>
      </c>
      <c r="CY12" s="120">
        <v>2.4</v>
      </c>
      <c r="CZ12" s="120">
        <v>8.25</v>
      </c>
      <c r="DA12" s="120">
        <v>0.41</v>
      </c>
      <c r="DB12" s="120">
        <v>49</v>
      </c>
      <c r="DC12" s="120">
        <v>28</v>
      </c>
      <c r="DD12" s="120">
        <v>12.3</v>
      </c>
      <c r="DE12" s="120">
        <v>4.2</v>
      </c>
      <c r="DF12" s="120">
        <v>8.41</v>
      </c>
      <c r="DG12" s="120">
        <v>0.42</v>
      </c>
      <c r="DH12" s="120">
        <v>5.27</v>
      </c>
      <c r="DI12" s="120">
        <v>0.43</v>
      </c>
      <c r="DJ12" s="120">
        <v>4.78</v>
      </c>
      <c r="DK12" s="120">
        <v>0.45</v>
      </c>
      <c r="DL12" s="120">
        <v>1.65</v>
      </c>
      <c r="DM12" s="120">
        <v>0.14000000000000001</v>
      </c>
      <c r="DN12" s="120">
        <v>14.03</v>
      </c>
      <c r="DO12" s="120">
        <v>0.56000000000000005</v>
      </c>
      <c r="DP12" s="120">
        <v>-1.6653000000000001E-2</v>
      </c>
      <c r="DQ12" s="120">
        <v>1.4E-5</v>
      </c>
      <c r="DR12" s="120">
        <v>1.2150000000000001E-5</v>
      </c>
      <c r="DS12" s="120">
        <v>3.7E-7</v>
      </c>
      <c r="DT12" s="122">
        <v>102200</v>
      </c>
      <c r="DU12" s="122">
        <v>2700</v>
      </c>
      <c r="DV12" s="122">
        <v>1562000</v>
      </c>
      <c r="DW12" s="122">
        <v>49000</v>
      </c>
      <c r="DX12" s="120">
        <v>-80</v>
      </c>
      <c r="DY12" s="120">
        <v>300</v>
      </c>
      <c r="DZ12" s="122">
        <v>64100</v>
      </c>
      <c r="EA12" s="122">
        <v>2300</v>
      </c>
      <c r="EB12" s="120">
        <v>28420</v>
      </c>
      <c r="EC12" s="120">
        <v>840</v>
      </c>
      <c r="ED12" s="122">
        <v>32800</v>
      </c>
      <c r="EE12" s="122">
        <v>1200</v>
      </c>
      <c r="EF12" s="120">
        <v>562</v>
      </c>
      <c r="EG12" s="120">
        <v>73</v>
      </c>
      <c r="EH12" s="120">
        <v>1810</v>
      </c>
      <c r="EI12" s="120">
        <v>150</v>
      </c>
      <c r="EJ12" s="120">
        <v>447</v>
      </c>
      <c r="EK12" s="120">
        <v>65</v>
      </c>
      <c r="EL12" s="120">
        <v>540</v>
      </c>
      <c r="EM12" s="120">
        <v>82</v>
      </c>
      <c r="EN12" s="120">
        <v>216</v>
      </c>
      <c r="EO12" s="120">
        <v>29</v>
      </c>
      <c r="EP12" s="120">
        <v>243</v>
      </c>
      <c r="EQ12" s="120">
        <v>31</v>
      </c>
      <c r="ER12" s="120">
        <v>494</v>
      </c>
      <c r="ES12" s="120">
        <v>50</v>
      </c>
      <c r="ET12" s="120">
        <v>761</v>
      </c>
      <c r="EU12" s="120">
        <v>64</v>
      </c>
      <c r="EV12" s="120">
        <v>1770</v>
      </c>
      <c r="EW12" s="120">
        <v>100</v>
      </c>
      <c r="EX12" s="120">
        <v>2170</v>
      </c>
      <c r="EY12" s="120">
        <v>120</v>
      </c>
      <c r="EZ12" s="120">
        <v>3140</v>
      </c>
      <c r="FA12" s="120">
        <v>150</v>
      </c>
      <c r="FB12" s="120">
        <v>1790</v>
      </c>
      <c r="FC12" s="120">
        <v>110</v>
      </c>
      <c r="FD12" s="120">
        <v>2920</v>
      </c>
      <c r="FE12" s="120">
        <v>150</v>
      </c>
      <c r="FF12" s="120">
        <v>2390</v>
      </c>
      <c r="FG12" s="120">
        <v>120</v>
      </c>
      <c r="FH12" s="120">
        <v>45</v>
      </c>
      <c r="FI12" s="120">
        <v>15</v>
      </c>
      <c r="FJ12" s="120">
        <v>556</v>
      </c>
      <c r="FK12" s="120">
        <v>28</v>
      </c>
      <c r="FL12" s="120">
        <v>315</v>
      </c>
      <c r="FM12" s="120">
        <v>26</v>
      </c>
      <c r="FN12" s="120">
        <v>681</v>
      </c>
      <c r="FO12" s="120">
        <v>64</v>
      </c>
      <c r="FP12" s="120">
        <v>420</v>
      </c>
      <c r="FQ12" s="120">
        <v>37</v>
      </c>
      <c r="FR12" s="120">
        <v>4310</v>
      </c>
      <c r="FS12" s="120">
        <v>170</v>
      </c>
      <c r="FT12" s="120">
        <v>-4.7594999999999998E-3</v>
      </c>
      <c r="FU12" s="120">
        <v>1.9E-6</v>
      </c>
      <c r="FV12" s="120">
        <v>0</v>
      </c>
      <c r="FW12" s="120">
        <v>0.872</v>
      </c>
      <c r="FX12" s="120">
        <v>0.74711000000000005</v>
      </c>
      <c r="FY12" s="120">
        <v>549.75</v>
      </c>
      <c r="FZ12" s="120">
        <v>0.34961999999999999</v>
      </c>
      <c r="GA12" s="120">
        <v>1.6491</v>
      </c>
      <c r="GB12" s="120">
        <v>0</v>
      </c>
      <c r="GC12" s="120">
        <v>0</v>
      </c>
      <c r="GD12" s="120">
        <v>6.5643999999999994E-2</v>
      </c>
      <c r="GE12" s="120">
        <v>0</v>
      </c>
      <c r="GF12" s="120">
        <v>0</v>
      </c>
      <c r="GG12" s="120">
        <v>0.11581</v>
      </c>
      <c r="GH12" s="120">
        <v>0</v>
      </c>
      <c r="GI12" s="120">
        <v>0</v>
      </c>
      <c r="GJ12" s="120">
        <v>0</v>
      </c>
      <c r="GK12" s="120">
        <v>8.5204000000000002E-2</v>
      </c>
      <c r="GL12" s="120">
        <v>0</v>
      </c>
      <c r="GM12" s="120">
        <v>0</v>
      </c>
      <c r="GN12" s="120">
        <v>1.4281E-2</v>
      </c>
      <c r="GO12" s="120">
        <v>0</v>
      </c>
      <c r="GP12" s="120">
        <v>1.3884000000000001E-2</v>
      </c>
      <c r="GQ12" s="120">
        <v>138.84</v>
      </c>
      <c r="GR12" s="120">
        <v>3.0003000000000002</v>
      </c>
      <c r="GS12" s="120">
        <v>7.1843000000000004E-2</v>
      </c>
      <c r="GT12" s="120">
        <v>0.10102999999999999</v>
      </c>
      <c r="GU12" s="120">
        <v>9.6282999999999994E-2</v>
      </c>
      <c r="GV12" s="120">
        <v>1.5781E-2</v>
      </c>
      <c r="GW12" s="120">
        <v>6.2224000000000003E-3</v>
      </c>
      <c r="GX12" s="120">
        <v>0</v>
      </c>
      <c r="GY12" s="120">
        <v>0</v>
      </c>
      <c r="GZ12" s="120">
        <v>0</v>
      </c>
      <c r="HA12" s="120">
        <v>0</v>
      </c>
      <c r="HB12" s="120">
        <v>0</v>
      </c>
      <c r="HC12" s="120">
        <v>0</v>
      </c>
      <c r="HD12" s="120">
        <v>0</v>
      </c>
      <c r="HE12" s="120">
        <v>0</v>
      </c>
      <c r="HF12" s="120">
        <v>0</v>
      </c>
      <c r="HG12" s="120">
        <v>0</v>
      </c>
      <c r="HH12" s="120">
        <v>0</v>
      </c>
      <c r="HI12" s="120">
        <v>0</v>
      </c>
      <c r="HJ12" s="120">
        <v>0</v>
      </c>
      <c r="HK12" s="120">
        <v>0</v>
      </c>
      <c r="HL12" s="120">
        <v>0</v>
      </c>
      <c r="HM12" s="120">
        <v>0</v>
      </c>
      <c r="HN12" s="120">
        <v>0</v>
      </c>
      <c r="HO12" s="120">
        <v>0</v>
      </c>
      <c r="HP12" s="120">
        <v>0</v>
      </c>
      <c r="HQ12" s="120">
        <v>0</v>
      </c>
      <c r="HR12" s="120">
        <v>0</v>
      </c>
      <c r="HS12" s="120">
        <v>0</v>
      </c>
      <c r="HT12" s="120">
        <v>0</v>
      </c>
      <c r="HU12" s="120">
        <v>0</v>
      </c>
      <c r="HV12" s="120">
        <v>0</v>
      </c>
      <c r="HW12" s="120">
        <v>0</v>
      </c>
      <c r="HX12" s="120">
        <v>0</v>
      </c>
      <c r="HY12" s="120">
        <v>0</v>
      </c>
      <c r="HZ12" s="120">
        <v>0</v>
      </c>
      <c r="IA12" s="120">
        <v>0</v>
      </c>
      <c r="IB12" s="120">
        <v>0</v>
      </c>
      <c r="IC12" s="120">
        <v>0</v>
      </c>
      <c r="ID12" s="120">
        <v>0</v>
      </c>
      <c r="IE12" s="120">
        <v>0</v>
      </c>
      <c r="IF12" s="120">
        <v>0</v>
      </c>
      <c r="IG12" s="120">
        <v>0</v>
      </c>
      <c r="IH12" s="120">
        <v>0</v>
      </c>
      <c r="II12" s="120">
        <v>0</v>
      </c>
      <c r="IJ12" s="120">
        <v>0</v>
      </c>
      <c r="IK12" s="120">
        <v>0</v>
      </c>
      <c r="IL12" s="120">
        <v>0</v>
      </c>
      <c r="IM12" s="120">
        <v>0</v>
      </c>
      <c r="IN12" s="120">
        <v>0</v>
      </c>
      <c r="IO12" s="120">
        <v>0</v>
      </c>
      <c r="IP12" s="120">
        <v>0</v>
      </c>
      <c r="IQ12" s="120">
        <v>0</v>
      </c>
      <c r="IR12" s="120">
        <v>0</v>
      </c>
      <c r="IS12" s="120">
        <v>0</v>
      </c>
      <c r="IT12" s="120">
        <v>0</v>
      </c>
      <c r="IU12" s="120">
        <v>0</v>
      </c>
      <c r="IV12" s="120">
        <v>0</v>
      </c>
      <c r="IW12" s="120">
        <v>0</v>
      </c>
      <c r="IX12" s="120">
        <v>0</v>
      </c>
      <c r="IY12" s="120">
        <v>0</v>
      </c>
      <c r="IZ12" s="120">
        <v>0</v>
      </c>
      <c r="JA12" s="120">
        <v>0</v>
      </c>
      <c r="JB12" s="120">
        <v>0</v>
      </c>
    </row>
    <row r="13" spans="1:262" ht="14.4" x14ac:dyDescent="0.3">
      <c r="A13" s="120" t="s">
        <v>648</v>
      </c>
      <c r="B13" s="120" t="s">
        <v>454</v>
      </c>
      <c r="C13" s="120" t="s">
        <v>795</v>
      </c>
      <c r="D13" s="120" t="s">
        <v>455</v>
      </c>
      <c r="E13" s="121">
        <v>0.44779062500000005</v>
      </c>
      <c r="F13" s="120">
        <v>40.069000000000003</v>
      </c>
      <c r="G13" s="120" t="s">
        <v>649</v>
      </c>
      <c r="H13" s="122">
        <v>2138000</v>
      </c>
      <c r="I13" s="122">
        <v>47000</v>
      </c>
      <c r="J13" s="122">
        <v>1669000</v>
      </c>
      <c r="K13" s="122">
        <v>43000</v>
      </c>
      <c r="L13" s="120">
        <v>52430</v>
      </c>
      <c r="M13" s="120">
        <v>280</v>
      </c>
      <c r="N13" s="122">
        <v>105000</v>
      </c>
      <c r="O13" s="122">
        <v>2400</v>
      </c>
      <c r="P13" s="122">
        <v>179500</v>
      </c>
      <c r="Q13" s="122">
        <v>2300</v>
      </c>
      <c r="R13" s="120">
        <v>36430</v>
      </c>
      <c r="S13" s="120">
        <v>730</v>
      </c>
      <c r="T13" s="122">
        <v>47300</v>
      </c>
      <c r="U13" s="122">
        <v>1400</v>
      </c>
      <c r="V13" s="120">
        <v>1150</v>
      </c>
      <c r="W13" s="120">
        <v>100</v>
      </c>
      <c r="X13" s="120">
        <v>5060</v>
      </c>
      <c r="Y13" s="120">
        <v>240</v>
      </c>
      <c r="Z13" s="120">
        <v>1300</v>
      </c>
      <c r="AA13" s="120">
        <v>110</v>
      </c>
      <c r="AB13" s="120">
        <v>1690</v>
      </c>
      <c r="AC13" s="120">
        <v>130</v>
      </c>
      <c r="AD13" s="120">
        <v>622</v>
      </c>
      <c r="AE13" s="120">
        <v>57</v>
      </c>
      <c r="AF13" s="120">
        <v>649</v>
      </c>
      <c r="AG13" s="120">
        <v>51</v>
      </c>
      <c r="AH13" s="120">
        <v>1089</v>
      </c>
      <c r="AI13" s="120">
        <v>64</v>
      </c>
      <c r="AJ13" s="120">
        <v>1258</v>
      </c>
      <c r="AK13" s="120">
        <v>64</v>
      </c>
      <c r="AL13" s="120">
        <v>2540</v>
      </c>
      <c r="AM13" s="120">
        <v>130</v>
      </c>
      <c r="AN13" s="120">
        <v>3100</v>
      </c>
      <c r="AO13" s="120">
        <v>140</v>
      </c>
      <c r="AP13" s="120">
        <v>4330</v>
      </c>
      <c r="AQ13" s="120">
        <v>160</v>
      </c>
      <c r="AR13" s="120">
        <v>2680</v>
      </c>
      <c r="AS13" s="120">
        <v>100</v>
      </c>
      <c r="AT13" s="120">
        <v>4750</v>
      </c>
      <c r="AU13" s="120">
        <v>150</v>
      </c>
      <c r="AV13" s="120">
        <v>4280</v>
      </c>
      <c r="AW13" s="120">
        <v>190</v>
      </c>
      <c r="AX13" s="120">
        <v>460</v>
      </c>
      <c r="AY13" s="120">
        <v>23</v>
      </c>
      <c r="AZ13" s="120">
        <v>178</v>
      </c>
      <c r="BA13" s="120">
        <v>17</v>
      </c>
      <c r="BB13" s="120">
        <v>1016</v>
      </c>
      <c r="BC13" s="120">
        <v>34</v>
      </c>
      <c r="BD13" s="120">
        <v>566</v>
      </c>
      <c r="BE13" s="120">
        <v>33</v>
      </c>
      <c r="BF13" s="120">
        <v>1249</v>
      </c>
      <c r="BG13" s="120">
        <v>79</v>
      </c>
      <c r="BH13" s="120">
        <v>982</v>
      </c>
      <c r="BI13" s="120">
        <v>68</v>
      </c>
      <c r="BJ13" s="120">
        <v>8280</v>
      </c>
      <c r="BK13" s="120">
        <v>210</v>
      </c>
      <c r="BL13" s="120">
        <v>0</v>
      </c>
      <c r="BM13" s="120">
        <v>1</v>
      </c>
      <c r="BN13" s="120">
        <v>-29890</v>
      </c>
      <c r="BO13" s="120">
        <v>780</v>
      </c>
      <c r="BP13" s="120">
        <v>170</v>
      </c>
      <c r="BQ13" s="120">
        <v>190</v>
      </c>
      <c r="BR13" s="122">
        <v>1193000</v>
      </c>
      <c r="BS13" s="122">
        <v>28000</v>
      </c>
      <c r="BT13" s="120">
        <v>983</v>
      </c>
      <c r="BU13" s="120">
        <v>31</v>
      </c>
      <c r="BV13" s="120">
        <v>2786</v>
      </c>
      <c r="BW13" s="120">
        <v>58</v>
      </c>
      <c r="BX13" s="120">
        <v>375</v>
      </c>
      <c r="BY13" s="120">
        <v>11</v>
      </c>
      <c r="BZ13" s="120">
        <v>7.08</v>
      </c>
      <c r="CA13" s="120">
        <v>0.63</v>
      </c>
      <c r="CB13" s="120">
        <v>29.8</v>
      </c>
      <c r="CC13" s="120">
        <v>1.4</v>
      </c>
      <c r="CD13" s="120">
        <v>5.69</v>
      </c>
      <c r="CE13" s="120">
        <v>0.46</v>
      </c>
      <c r="CF13" s="120">
        <v>43.5</v>
      </c>
      <c r="CG13" s="120">
        <v>3.4</v>
      </c>
      <c r="CH13" s="120">
        <v>17.899999999999999</v>
      </c>
      <c r="CI13" s="120">
        <v>1.6</v>
      </c>
      <c r="CJ13" s="120">
        <v>4.68</v>
      </c>
      <c r="CK13" s="120">
        <v>0.37</v>
      </c>
      <c r="CL13" s="120">
        <v>28.2</v>
      </c>
      <c r="CM13" s="120">
        <v>1.6</v>
      </c>
      <c r="CN13" s="120">
        <v>4.4400000000000004</v>
      </c>
      <c r="CO13" s="120">
        <v>0.23</v>
      </c>
      <c r="CP13" s="120">
        <v>38.799999999999997</v>
      </c>
      <c r="CQ13" s="120">
        <v>2</v>
      </c>
      <c r="CR13" s="120">
        <v>11.21</v>
      </c>
      <c r="CS13" s="120">
        <v>0.51</v>
      </c>
      <c r="CT13" s="120">
        <v>47.1</v>
      </c>
      <c r="CU13" s="120">
        <v>1.7</v>
      </c>
      <c r="CV13" s="120">
        <v>9.5399999999999991</v>
      </c>
      <c r="CW13" s="120">
        <v>0.37</v>
      </c>
      <c r="CX13" s="120">
        <v>79</v>
      </c>
      <c r="CY13" s="120">
        <v>2.5</v>
      </c>
      <c r="CZ13" s="120">
        <v>14.86</v>
      </c>
      <c r="DA13" s="120">
        <v>0.65</v>
      </c>
      <c r="DB13" s="120">
        <v>117</v>
      </c>
      <c r="DC13" s="120">
        <v>23</v>
      </c>
      <c r="DD13" s="120">
        <v>20.6</v>
      </c>
      <c r="DE13" s="120">
        <v>4.7</v>
      </c>
      <c r="DF13" s="120">
        <v>15.13</v>
      </c>
      <c r="DG13" s="120">
        <v>0.52</v>
      </c>
      <c r="DH13" s="120">
        <v>9.2799999999999994</v>
      </c>
      <c r="DI13" s="120">
        <v>0.56000000000000005</v>
      </c>
      <c r="DJ13" s="120">
        <v>8.57</v>
      </c>
      <c r="DK13" s="120">
        <v>0.55000000000000004</v>
      </c>
      <c r="DL13" s="120">
        <v>3.89</v>
      </c>
      <c r="DM13" s="120">
        <v>0.27</v>
      </c>
      <c r="DN13" s="120">
        <v>27.14</v>
      </c>
      <c r="DO13" s="120">
        <v>0.7</v>
      </c>
      <c r="DP13" s="120">
        <v>-1.7049000000000002E-2</v>
      </c>
      <c r="DQ13" s="120">
        <v>1.5E-5</v>
      </c>
      <c r="DR13" s="120">
        <v>2.2969999999999999E-5</v>
      </c>
      <c r="DS13" s="120">
        <v>4.7999999999999996E-7</v>
      </c>
      <c r="DT13" s="122">
        <v>104300</v>
      </c>
      <c r="DU13" s="122">
        <v>2400</v>
      </c>
      <c r="DV13" s="122">
        <v>1612000</v>
      </c>
      <c r="DW13" s="122">
        <v>43000</v>
      </c>
      <c r="DX13" s="120">
        <v>-300</v>
      </c>
      <c r="DY13" s="120">
        <v>270</v>
      </c>
      <c r="DZ13" s="122">
        <v>71900</v>
      </c>
      <c r="EA13" s="122">
        <v>2200</v>
      </c>
      <c r="EB13" s="120">
        <v>34720</v>
      </c>
      <c r="EC13" s="120">
        <v>730</v>
      </c>
      <c r="ED13" s="122">
        <v>47300</v>
      </c>
      <c r="EE13" s="122">
        <v>1400</v>
      </c>
      <c r="EF13" s="120">
        <v>1150</v>
      </c>
      <c r="EG13" s="120">
        <v>100</v>
      </c>
      <c r="EH13" s="120">
        <v>5060</v>
      </c>
      <c r="EI13" s="120">
        <v>240</v>
      </c>
      <c r="EJ13" s="120">
        <v>1300</v>
      </c>
      <c r="EK13" s="120">
        <v>110</v>
      </c>
      <c r="EL13" s="120">
        <v>1690</v>
      </c>
      <c r="EM13" s="120">
        <v>130</v>
      </c>
      <c r="EN13" s="120">
        <v>622</v>
      </c>
      <c r="EO13" s="120">
        <v>57</v>
      </c>
      <c r="EP13" s="120">
        <v>649</v>
      </c>
      <c r="EQ13" s="120">
        <v>51</v>
      </c>
      <c r="ER13" s="120">
        <v>1089</v>
      </c>
      <c r="ES13" s="120">
        <v>64</v>
      </c>
      <c r="ET13" s="120">
        <v>1258</v>
      </c>
      <c r="EU13" s="120">
        <v>64</v>
      </c>
      <c r="EV13" s="120">
        <v>2540</v>
      </c>
      <c r="EW13" s="120">
        <v>130</v>
      </c>
      <c r="EX13" s="120">
        <v>3100</v>
      </c>
      <c r="EY13" s="120">
        <v>140</v>
      </c>
      <c r="EZ13" s="120">
        <v>4330</v>
      </c>
      <c r="FA13" s="120">
        <v>160</v>
      </c>
      <c r="FB13" s="120">
        <v>2670</v>
      </c>
      <c r="FC13" s="120">
        <v>100</v>
      </c>
      <c r="FD13" s="120">
        <v>4750</v>
      </c>
      <c r="FE13" s="120">
        <v>150</v>
      </c>
      <c r="FF13" s="120">
        <v>4280</v>
      </c>
      <c r="FG13" s="120">
        <v>190</v>
      </c>
      <c r="FH13" s="120">
        <v>76</v>
      </c>
      <c r="FI13" s="120">
        <v>17</v>
      </c>
      <c r="FJ13" s="120">
        <v>995</v>
      </c>
      <c r="FK13" s="120">
        <v>34</v>
      </c>
      <c r="FL13" s="120">
        <v>552</v>
      </c>
      <c r="FM13" s="120">
        <v>33</v>
      </c>
      <c r="FN13" s="120">
        <v>1215</v>
      </c>
      <c r="FO13" s="120">
        <v>79</v>
      </c>
      <c r="FP13" s="120">
        <v>981</v>
      </c>
      <c r="FQ13" s="120">
        <v>68</v>
      </c>
      <c r="FR13" s="120">
        <v>8280</v>
      </c>
      <c r="FS13" s="120">
        <v>210</v>
      </c>
      <c r="FT13" s="120">
        <v>-4.8146999999999999E-3</v>
      </c>
      <c r="FU13" s="120">
        <v>2.0999999999999998E-6</v>
      </c>
      <c r="FV13" s="120">
        <v>0</v>
      </c>
      <c r="FW13" s="120">
        <v>0.82406999999999997</v>
      </c>
      <c r="FX13" s="120">
        <v>0.71082000000000001</v>
      </c>
      <c r="FY13" s="120">
        <v>524.89</v>
      </c>
      <c r="FZ13" s="120">
        <v>0.33129999999999998</v>
      </c>
      <c r="GA13" s="120">
        <v>1.5685</v>
      </c>
      <c r="GB13" s="120">
        <v>0</v>
      </c>
      <c r="GC13" s="120">
        <v>0</v>
      </c>
      <c r="GD13" s="120">
        <v>6.2628000000000003E-2</v>
      </c>
      <c r="GE13" s="120">
        <v>0</v>
      </c>
      <c r="GF13" s="120">
        <v>0</v>
      </c>
      <c r="GG13" s="120">
        <v>0.11047999999999999</v>
      </c>
      <c r="GH13" s="120">
        <v>0</v>
      </c>
      <c r="GI13" s="120">
        <v>0</v>
      </c>
      <c r="GJ13" s="120">
        <v>0</v>
      </c>
      <c r="GK13" s="120">
        <v>8.1312999999999996E-2</v>
      </c>
      <c r="GL13" s="120">
        <v>0</v>
      </c>
      <c r="GM13" s="120">
        <v>0</v>
      </c>
      <c r="GN13" s="120">
        <v>1.3631000000000001E-2</v>
      </c>
      <c r="GO13" s="120">
        <v>0</v>
      </c>
      <c r="GP13" s="120">
        <v>1.3240999999999999E-2</v>
      </c>
      <c r="GQ13" s="120">
        <v>132.41</v>
      </c>
      <c r="GR13" s="120">
        <v>2.851</v>
      </c>
      <c r="GS13" s="120">
        <v>6.8403000000000005E-2</v>
      </c>
      <c r="GT13" s="120">
        <v>9.6210000000000004E-2</v>
      </c>
      <c r="GU13" s="120">
        <v>9.1694999999999999E-2</v>
      </c>
      <c r="GV13" s="120">
        <v>1.5047E-2</v>
      </c>
      <c r="GW13" s="120">
        <v>5.9271000000000003E-3</v>
      </c>
      <c r="GX13" s="120">
        <v>0</v>
      </c>
      <c r="GY13" s="120">
        <v>0</v>
      </c>
      <c r="GZ13" s="120">
        <v>0</v>
      </c>
      <c r="HA13" s="120">
        <v>0</v>
      </c>
      <c r="HB13" s="120">
        <v>0</v>
      </c>
      <c r="HC13" s="120">
        <v>0</v>
      </c>
      <c r="HD13" s="120">
        <v>0</v>
      </c>
      <c r="HE13" s="120">
        <v>0</v>
      </c>
      <c r="HF13" s="120">
        <v>0</v>
      </c>
      <c r="HG13" s="120">
        <v>0</v>
      </c>
      <c r="HH13" s="120">
        <v>0</v>
      </c>
      <c r="HI13" s="120">
        <v>0</v>
      </c>
      <c r="HJ13" s="120">
        <v>0</v>
      </c>
      <c r="HK13" s="120">
        <v>0</v>
      </c>
      <c r="HL13" s="120">
        <v>0</v>
      </c>
      <c r="HM13" s="120">
        <v>0</v>
      </c>
      <c r="HN13" s="120">
        <v>0</v>
      </c>
      <c r="HO13" s="120">
        <v>0</v>
      </c>
      <c r="HP13" s="120">
        <v>0</v>
      </c>
      <c r="HQ13" s="120">
        <v>0</v>
      </c>
      <c r="HR13" s="120">
        <v>0</v>
      </c>
      <c r="HS13" s="120">
        <v>0</v>
      </c>
      <c r="HT13" s="120">
        <v>0</v>
      </c>
      <c r="HU13" s="120">
        <v>0</v>
      </c>
      <c r="HV13" s="120">
        <v>0</v>
      </c>
      <c r="HW13" s="120">
        <v>0</v>
      </c>
      <c r="HX13" s="120">
        <v>0</v>
      </c>
      <c r="HY13" s="120">
        <v>0</v>
      </c>
      <c r="HZ13" s="120">
        <v>0</v>
      </c>
      <c r="IA13" s="120">
        <v>0</v>
      </c>
      <c r="IB13" s="120">
        <v>0</v>
      </c>
      <c r="IC13" s="120">
        <v>0</v>
      </c>
      <c r="ID13" s="120">
        <v>0</v>
      </c>
      <c r="IE13" s="120">
        <v>0</v>
      </c>
      <c r="IF13" s="120">
        <v>0</v>
      </c>
      <c r="IG13" s="120">
        <v>0</v>
      </c>
      <c r="IH13" s="120">
        <v>0</v>
      </c>
      <c r="II13" s="120">
        <v>0</v>
      </c>
      <c r="IJ13" s="120">
        <v>0</v>
      </c>
      <c r="IK13" s="120">
        <v>0</v>
      </c>
      <c r="IL13" s="120">
        <v>0</v>
      </c>
      <c r="IM13" s="120">
        <v>0</v>
      </c>
      <c r="IN13" s="120">
        <v>0</v>
      </c>
      <c r="IO13" s="120">
        <v>0</v>
      </c>
      <c r="IP13" s="120">
        <v>0</v>
      </c>
      <c r="IQ13" s="120">
        <v>0</v>
      </c>
      <c r="IR13" s="120">
        <v>0</v>
      </c>
      <c r="IS13" s="120">
        <v>0</v>
      </c>
      <c r="IT13" s="120">
        <v>0</v>
      </c>
      <c r="IU13" s="120">
        <v>0</v>
      </c>
      <c r="IV13" s="120">
        <v>0</v>
      </c>
      <c r="IW13" s="120">
        <v>0</v>
      </c>
      <c r="IX13" s="120">
        <v>0</v>
      </c>
      <c r="IY13" s="120">
        <v>0</v>
      </c>
      <c r="IZ13" s="120">
        <v>0</v>
      </c>
      <c r="JA13" s="120">
        <v>0</v>
      </c>
      <c r="JB13" s="120">
        <v>0</v>
      </c>
    </row>
    <row r="14" spans="1:262" ht="14.4" x14ac:dyDescent="0.3">
      <c r="A14" s="120" t="s">
        <v>650</v>
      </c>
      <c r="B14" s="120" t="s">
        <v>454</v>
      </c>
      <c r="C14" s="120" t="s">
        <v>796</v>
      </c>
      <c r="D14" s="120" t="s">
        <v>455</v>
      </c>
      <c r="E14" s="121">
        <v>0.4486979166666667</v>
      </c>
      <c r="F14" s="120">
        <v>32.555999999999997</v>
      </c>
      <c r="G14" s="120" t="s">
        <v>651</v>
      </c>
      <c r="H14" s="122">
        <v>1925000</v>
      </c>
      <c r="I14" s="122">
        <v>47000</v>
      </c>
      <c r="J14" s="122">
        <v>1542000</v>
      </c>
      <c r="K14" s="122">
        <v>46000</v>
      </c>
      <c r="L14" s="120">
        <v>53430</v>
      </c>
      <c r="M14" s="120">
        <v>300</v>
      </c>
      <c r="N14" s="122">
        <v>97000</v>
      </c>
      <c r="O14" s="122">
        <v>2700</v>
      </c>
      <c r="P14" s="122">
        <v>164900</v>
      </c>
      <c r="Q14" s="122">
        <v>1400</v>
      </c>
      <c r="R14" s="120">
        <v>17620</v>
      </c>
      <c r="S14" s="120">
        <v>410</v>
      </c>
      <c r="T14" s="120">
        <v>25980</v>
      </c>
      <c r="U14" s="120">
        <v>940</v>
      </c>
      <c r="V14" s="120">
        <v>203</v>
      </c>
      <c r="W14" s="120">
        <v>39</v>
      </c>
      <c r="X14" s="120">
        <v>1090</v>
      </c>
      <c r="Y14" s="120">
        <v>140</v>
      </c>
      <c r="Z14" s="120">
        <v>245</v>
      </c>
      <c r="AA14" s="120">
        <v>54</v>
      </c>
      <c r="AB14" s="120">
        <v>479</v>
      </c>
      <c r="AC14" s="120">
        <v>91</v>
      </c>
      <c r="AD14" s="120">
        <v>192</v>
      </c>
      <c r="AE14" s="120">
        <v>34</v>
      </c>
      <c r="AF14" s="120">
        <v>236</v>
      </c>
      <c r="AG14" s="120">
        <v>36</v>
      </c>
      <c r="AH14" s="120">
        <v>491</v>
      </c>
      <c r="AI14" s="120">
        <v>57</v>
      </c>
      <c r="AJ14" s="120">
        <v>589</v>
      </c>
      <c r="AK14" s="120">
        <v>49</v>
      </c>
      <c r="AL14" s="120">
        <v>1370</v>
      </c>
      <c r="AM14" s="120">
        <v>100</v>
      </c>
      <c r="AN14" s="120">
        <v>1600</v>
      </c>
      <c r="AO14" s="120">
        <v>93</v>
      </c>
      <c r="AP14" s="120">
        <v>2390</v>
      </c>
      <c r="AQ14" s="120">
        <v>100</v>
      </c>
      <c r="AR14" s="120">
        <v>1323</v>
      </c>
      <c r="AS14" s="120">
        <v>84</v>
      </c>
      <c r="AT14" s="120">
        <v>2600</v>
      </c>
      <c r="AU14" s="120">
        <v>130</v>
      </c>
      <c r="AV14" s="120">
        <v>2590</v>
      </c>
      <c r="AW14" s="120">
        <v>140</v>
      </c>
      <c r="AX14" s="120">
        <v>473</v>
      </c>
      <c r="AY14" s="120">
        <v>33</v>
      </c>
      <c r="AZ14" s="120">
        <v>162</v>
      </c>
      <c r="BA14" s="120">
        <v>20</v>
      </c>
      <c r="BB14" s="120">
        <v>692</v>
      </c>
      <c r="BC14" s="120">
        <v>28</v>
      </c>
      <c r="BD14" s="120">
        <v>444</v>
      </c>
      <c r="BE14" s="120">
        <v>32</v>
      </c>
      <c r="BF14" s="120">
        <v>1152</v>
      </c>
      <c r="BG14" s="120">
        <v>81</v>
      </c>
      <c r="BH14" s="120">
        <v>566</v>
      </c>
      <c r="BI14" s="120">
        <v>48</v>
      </c>
      <c r="BJ14" s="120">
        <v>4530</v>
      </c>
      <c r="BK14" s="120">
        <v>160</v>
      </c>
      <c r="BL14" s="120">
        <v>0</v>
      </c>
      <c r="BM14" s="120">
        <v>1</v>
      </c>
      <c r="BN14" s="120">
        <v>-33130</v>
      </c>
      <c r="BO14" s="120">
        <v>950</v>
      </c>
      <c r="BP14" s="120">
        <v>580</v>
      </c>
      <c r="BQ14" s="120">
        <v>340</v>
      </c>
      <c r="BR14" s="122">
        <v>1113000</v>
      </c>
      <c r="BS14" s="122">
        <v>30000</v>
      </c>
      <c r="BT14" s="120">
        <v>794</v>
      </c>
      <c r="BU14" s="120">
        <v>19</v>
      </c>
      <c r="BV14" s="120">
        <v>1291</v>
      </c>
      <c r="BW14" s="120">
        <v>33</v>
      </c>
      <c r="BX14" s="120">
        <v>207.9</v>
      </c>
      <c r="BY14" s="120">
        <v>7.6</v>
      </c>
      <c r="BZ14" s="120">
        <v>1.26</v>
      </c>
      <c r="CA14" s="120">
        <v>0.24</v>
      </c>
      <c r="CB14" s="120">
        <v>6.47</v>
      </c>
      <c r="CC14" s="120">
        <v>0.81</v>
      </c>
      <c r="CD14" s="120">
        <v>1.08</v>
      </c>
      <c r="CE14" s="120">
        <v>0.24</v>
      </c>
      <c r="CF14" s="120">
        <v>12.4</v>
      </c>
      <c r="CG14" s="120">
        <v>2.4</v>
      </c>
      <c r="CH14" s="120">
        <v>5.6</v>
      </c>
      <c r="CI14" s="120">
        <v>1</v>
      </c>
      <c r="CJ14" s="120">
        <v>1.71</v>
      </c>
      <c r="CK14" s="120">
        <v>0.26</v>
      </c>
      <c r="CL14" s="120">
        <v>12.8</v>
      </c>
      <c r="CM14" s="120">
        <v>1.5</v>
      </c>
      <c r="CN14" s="120">
        <v>2.1</v>
      </c>
      <c r="CO14" s="120">
        <v>0.18</v>
      </c>
      <c r="CP14" s="120">
        <v>21.1</v>
      </c>
      <c r="CQ14" s="120">
        <v>1.5</v>
      </c>
      <c r="CR14" s="120">
        <v>5.84</v>
      </c>
      <c r="CS14" s="120">
        <v>0.34</v>
      </c>
      <c r="CT14" s="120">
        <v>26.2</v>
      </c>
      <c r="CU14" s="120">
        <v>1.1000000000000001</v>
      </c>
      <c r="CV14" s="120">
        <v>4.76</v>
      </c>
      <c r="CW14" s="120">
        <v>0.3</v>
      </c>
      <c r="CX14" s="120">
        <v>43.7</v>
      </c>
      <c r="CY14" s="120">
        <v>2.2000000000000002</v>
      </c>
      <c r="CZ14" s="120">
        <v>9.07</v>
      </c>
      <c r="DA14" s="120">
        <v>0.49</v>
      </c>
      <c r="DB14" s="120">
        <v>146</v>
      </c>
      <c r="DC14" s="120">
        <v>33</v>
      </c>
      <c r="DD14" s="120">
        <v>16.600000000000001</v>
      </c>
      <c r="DE14" s="120">
        <v>5.5</v>
      </c>
      <c r="DF14" s="120">
        <v>10.27</v>
      </c>
      <c r="DG14" s="120">
        <v>0.43</v>
      </c>
      <c r="DH14" s="120">
        <v>7.28</v>
      </c>
      <c r="DI14" s="120">
        <v>0.55000000000000004</v>
      </c>
      <c r="DJ14" s="120">
        <v>7.94</v>
      </c>
      <c r="DK14" s="120">
        <v>0.56999999999999995</v>
      </c>
      <c r="DL14" s="120">
        <v>2.2599999999999998</v>
      </c>
      <c r="DM14" s="120">
        <v>0.19</v>
      </c>
      <c r="DN14" s="120">
        <v>14.93</v>
      </c>
      <c r="DO14" s="120">
        <v>0.54</v>
      </c>
      <c r="DP14" s="120">
        <v>-1.7482000000000001E-2</v>
      </c>
      <c r="DQ14" s="120">
        <v>1.4E-5</v>
      </c>
      <c r="DR14" s="120">
        <v>1.3560000000000001E-5</v>
      </c>
      <c r="DS14" s="120">
        <v>7.1999999999999999E-7</v>
      </c>
      <c r="DT14" s="122">
        <v>96300</v>
      </c>
      <c r="DU14" s="122">
        <v>2700</v>
      </c>
      <c r="DV14" s="122">
        <v>1485000</v>
      </c>
      <c r="DW14" s="122">
        <v>46000</v>
      </c>
      <c r="DX14" s="120">
        <v>-500</v>
      </c>
      <c r="DY14" s="120">
        <v>300</v>
      </c>
      <c r="DZ14" s="122">
        <v>57500</v>
      </c>
      <c r="EA14" s="122">
        <v>1400</v>
      </c>
      <c r="EB14" s="120">
        <v>15940</v>
      </c>
      <c r="EC14" s="120">
        <v>410</v>
      </c>
      <c r="ED14" s="120">
        <v>25980</v>
      </c>
      <c r="EE14" s="120">
        <v>940</v>
      </c>
      <c r="EF14" s="120">
        <v>203</v>
      </c>
      <c r="EG14" s="120">
        <v>39</v>
      </c>
      <c r="EH14" s="120">
        <v>1090</v>
      </c>
      <c r="EI14" s="120">
        <v>140</v>
      </c>
      <c r="EJ14" s="120">
        <v>245</v>
      </c>
      <c r="EK14" s="120">
        <v>54</v>
      </c>
      <c r="EL14" s="120">
        <v>479</v>
      </c>
      <c r="EM14" s="120">
        <v>91</v>
      </c>
      <c r="EN14" s="120">
        <v>192</v>
      </c>
      <c r="EO14" s="120">
        <v>34</v>
      </c>
      <c r="EP14" s="120">
        <v>236</v>
      </c>
      <c r="EQ14" s="120">
        <v>36</v>
      </c>
      <c r="ER14" s="120">
        <v>491</v>
      </c>
      <c r="ES14" s="120">
        <v>57</v>
      </c>
      <c r="ET14" s="120">
        <v>589</v>
      </c>
      <c r="EU14" s="120">
        <v>49</v>
      </c>
      <c r="EV14" s="120">
        <v>1370</v>
      </c>
      <c r="EW14" s="120">
        <v>100</v>
      </c>
      <c r="EX14" s="120">
        <v>1600</v>
      </c>
      <c r="EY14" s="120">
        <v>93</v>
      </c>
      <c r="EZ14" s="120">
        <v>2390</v>
      </c>
      <c r="FA14" s="120">
        <v>100</v>
      </c>
      <c r="FB14" s="120">
        <v>1323</v>
      </c>
      <c r="FC14" s="120">
        <v>84</v>
      </c>
      <c r="FD14" s="120">
        <v>2600</v>
      </c>
      <c r="FE14" s="120">
        <v>130</v>
      </c>
      <c r="FF14" s="120">
        <v>2590</v>
      </c>
      <c r="FG14" s="120">
        <v>140</v>
      </c>
      <c r="FH14" s="120">
        <v>60</v>
      </c>
      <c r="FI14" s="120">
        <v>20</v>
      </c>
      <c r="FJ14" s="120">
        <v>671</v>
      </c>
      <c r="FK14" s="120">
        <v>28</v>
      </c>
      <c r="FL14" s="120">
        <v>430</v>
      </c>
      <c r="FM14" s="120">
        <v>32</v>
      </c>
      <c r="FN14" s="120">
        <v>1118</v>
      </c>
      <c r="FO14" s="120">
        <v>81</v>
      </c>
      <c r="FP14" s="120">
        <v>566</v>
      </c>
      <c r="FQ14" s="120">
        <v>48</v>
      </c>
      <c r="FR14" s="120">
        <v>4530</v>
      </c>
      <c r="FS14" s="120">
        <v>160</v>
      </c>
      <c r="FT14" s="120">
        <v>-4.8738999999999996E-3</v>
      </c>
      <c r="FU14" s="120">
        <v>1.7999999999999999E-6</v>
      </c>
      <c r="FV14" s="120">
        <v>0</v>
      </c>
      <c r="FW14" s="120">
        <v>0.81150999999999995</v>
      </c>
      <c r="FX14" s="120">
        <v>0.97463</v>
      </c>
      <c r="FY14" s="120">
        <v>436.51</v>
      </c>
      <c r="FZ14" s="120">
        <v>0.28494999999999998</v>
      </c>
      <c r="GA14" s="120">
        <v>2.8138000000000001</v>
      </c>
      <c r="GB14" s="120">
        <v>6.9967000000000001E-2</v>
      </c>
      <c r="GC14" s="120">
        <v>0</v>
      </c>
      <c r="GD14" s="120">
        <v>0</v>
      </c>
      <c r="GE14" s="120">
        <v>3.8419000000000002E-2</v>
      </c>
      <c r="GF14" s="120">
        <v>0</v>
      </c>
      <c r="GG14" s="120">
        <v>0.12709000000000001</v>
      </c>
      <c r="GH14" s="120">
        <v>3.1732999999999997E-2</v>
      </c>
      <c r="GI14" s="120">
        <v>0.11380999999999999</v>
      </c>
      <c r="GJ14" s="120">
        <v>0</v>
      </c>
      <c r="GK14" s="120">
        <v>0</v>
      </c>
      <c r="GL14" s="120">
        <v>0</v>
      </c>
      <c r="GM14" s="120">
        <v>4.8058999999999998E-2</v>
      </c>
      <c r="GN14" s="120">
        <v>0</v>
      </c>
      <c r="GO14" s="120">
        <v>0</v>
      </c>
      <c r="GP14" s="120">
        <v>0</v>
      </c>
      <c r="GQ14" s="120">
        <v>0</v>
      </c>
      <c r="GR14" s="120">
        <v>3.0623</v>
      </c>
      <c r="GS14" s="120">
        <v>9.5135999999999998E-2</v>
      </c>
      <c r="GT14" s="120">
        <v>9.9901000000000004E-2</v>
      </c>
      <c r="GU14" s="120">
        <v>0.10688</v>
      </c>
      <c r="GV14" s="120">
        <v>1.7298999999999998E-2</v>
      </c>
      <c r="GW14" s="120">
        <v>8.0432000000000003E-3</v>
      </c>
      <c r="GX14" s="120">
        <v>0</v>
      </c>
      <c r="GY14" s="120">
        <v>0</v>
      </c>
      <c r="GZ14" s="120">
        <v>0</v>
      </c>
      <c r="HA14" s="120">
        <v>0</v>
      </c>
      <c r="HB14" s="120">
        <v>0</v>
      </c>
      <c r="HC14" s="120">
        <v>0</v>
      </c>
      <c r="HD14" s="120">
        <v>0</v>
      </c>
      <c r="HE14" s="120">
        <v>0</v>
      </c>
      <c r="HF14" s="120">
        <v>0</v>
      </c>
      <c r="HG14" s="120">
        <v>0</v>
      </c>
      <c r="HH14" s="120">
        <v>0</v>
      </c>
      <c r="HI14" s="120">
        <v>0</v>
      </c>
      <c r="HJ14" s="120">
        <v>0</v>
      </c>
      <c r="HK14" s="120">
        <v>0</v>
      </c>
      <c r="HL14" s="120">
        <v>0</v>
      </c>
      <c r="HM14" s="120">
        <v>0</v>
      </c>
      <c r="HN14" s="120">
        <v>0</v>
      </c>
      <c r="HO14" s="120">
        <v>0</v>
      </c>
      <c r="HP14" s="120">
        <v>0</v>
      </c>
      <c r="HQ14" s="120">
        <v>0</v>
      </c>
      <c r="HR14" s="120">
        <v>0</v>
      </c>
      <c r="HS14" s="120">
        <v>0</v>
      </c>
      <c r="HT14" s="120">
        <v>0</v>
      </c>
      <c r="HU14" s="120">
        <v>0</v>
      </c>
      <c r="HV14" s="120">
        <v>0</v>
      </c>
      <c r="HW14" s="120">
        <v>0</v>
      </c>
      <c r="HX14" s="120">
        <v>0</v>
      </c>
      <c r="HY14" s="120">
        <v>0</v>
      </c>
      <c r="HZ14" s="120">
        <v>0</v>
      </c>
      <c r="IA14" s="120">
        <v>0</v>
      </c>
      <c r="IB14" s="120">
        <v>0</v>
      </c>
      <c r="IC14" s="120">
        <v>0</v>
      </c>
      <c r="ID14" s="120">
        <v>0</v>
      </c>
      <c r="IE14" s="120">
        <v>0</v>
      </c>
      <c r="IF14" s="120">
        <v>0</v>
      </c>
      <c r="IG14" s="120">
        <v>0</v>
      </c>
      <c r="IH14" s="120">
        <v>0</v>
      </c>
      <c r="II14" s="120">
        <v>0</v>
      </c>
      <c r="IJ14" s="120">
        <v>0</v>
      </c>
      <c r="IK14" s="120">
        <v>0</v>
      </c>
      <c r="IL14" s="120">
        <v>0</v>
      </c>
      <c r="IM14" s="120">
        <v>0</v>
      </c>
      <c r="IN14" s="120">
        <v>0</v>
      </c>
      <c r="IO14" s="120">
        <v>0</v>
      </c>
      <c r="IP14" s="120">
        <v>0</v>
      </c>
      <c r="IQ14" s="120">
        <v>0</v>
      </c>
      <c r="IR14" s="120">
        <v>0</v>
      </c>
      <c r="IS14" s="120">
        <v>0</v>
      </c>
      <c r="IT14" s="120">
        <v>0</v>
      </c>
      <c r="IU14" s="120">
        <v>0</v>
      </c>
      <c r="IV14" s="120">
        <v>0</v>
      </c>
      <c r="IW14" s="120">
        <v>0</v>
      </c>
      <c r="IX14" s="120">
        <v>0</v>
      </c>
      <c r="IY14" s="120">
        <v>0</v>
      </c>
      <c r="IZ14" s="120">
        <v>0</v>
      </c>
      <c r="JA14" s="120">
        <v>0</v>
      </c>
      <c r="JB14" s="120">
        <v>0</v>
      </c>
    </row>
    <row r="15" spans="1:262" ht="14.4" x14ac:dyDescent="0.3">
      <c r="A15" s="120" t="s">
        <v>652</v>
      </c>
      <c r="B15" s="120" t="s">
        <v>454</v>
      </c>
      <c r="C15" s="120" t="s">
        <v>797</v>
      </c>
      <c r="D15" s="120" t="s">
        <v>455</v>
      </c>
      <c r="E15" s="121">
        <v>0.44946412037037037</v>
      </c>
      <c r="F15" s="120">
        <v>36.469000000000001</v>
      </c>
      <c r="G15" s="120" t="s">
        <v>653</v>
      </c>
      <c r="H15" s="122">
        <v>2030000</v>
      </c>
      <c r="I15" s="122">
        <v>61000</v>
      </c>
      <c r="J15" s="122">
        <v>1623000</v>
      </c>
      <c r="K15" s="122">
        <v>53000</v>
      </c>
      <c r="L15" s="120">
        <v>53390</v>
      </c>
      <c r="M15" s="120">
        <v>370</v>
      </c>
      <c r="N15" s="122">
        <v>103800</v>
      </c>
      <c r="O15" s="122">
        <v>3200</v>
      </c>
      <c r="P15" s="122">
        <v>171600</v>
      </c>
      <c r="Q15" s="122">
        <v>2300</v>
      </c>
      <c r="R15" s="120">
        <v>17380</v>
      </c>
      <c r="S15" s="120">
        <v>580</v>
      </c>
      <c r="T15" s="122">
        <v>40400</v>
      </c>
      <c r="U15" s="122">
        <v>1400</v>
      </c>
      <c r="V15" s="120">
        <v>252</v>
      </c>
      <c r="W15" s="120">
        <v>47</v>
      </c>
      <c r="X15" s="120">
        <v>1115</v>
      </c>
      <c r="Y15" s="120">
        <v>97</v>
      </c>
      <c r="Z15" s="120">
        <v>301</v>
      </c>
      <c r="AA15" s="120">
        <v>52</v>
      </c>
      <c r="AB15" s="120">
        <v>471</v>
      </c>
      <c r="AC15" s="120">
        <v>63</v>
      </c>
      <c r="AD15" s="120">
        <v>182</v>
      </c>
      <c r="AE15" s="120">
        <v>32</v>
      </c>
      <c r="AF15" s="120">
        <v>291</v>
      </c>
      <c r="AG15" s="120">
        <v>37</v>
      </c>
      <c r="AH15" s="120">
        <v>462</v>
      </c>
      <c r="AI15" s="120">
        <v>53</v>
      </c>
      <c r="AJ15" s="120">
        <v>772</v>
      </c>
      <c r="AK15" s="120">
        <v>73</v>
      </c>
      <c r="AL15" s="120">
        <v>1830</v>
      </c>
      <c r="AM15" s="120">
        <v>120</v>
      </c>
      <c r="AN15" s="120">
        <v>2470</v>
      </c>
      <c r="AO15" s="120">
        <v>120</v>
      </c>
      <c r="AP15" s="120">
        <v>3980</v>
      </c>
      <c r="AQ15" s="120">
        <v>190</v>
      </c>
      <c r="AR15" s="120">
        <v>2510</v>
      </c>
      <c r="AS15" s="120">
        <v>120</v>
      </c>
      <c r="AT15" s="120">
        <v>4690</v>
      </c>
      <c r="AU15" s="120">
        <v>200</v>
      </c>
      <c r="AV15" s="120">
        <v>4720</v>
      </c>
      <c r="AW15" s="120">
        <v>210</v>
      </c>
      <c r="AX15" s="120">
        <v>534</v>
      </c>
      <c r="AY15" s="120">
        <v>34</v>
      </c>
      <c r="AZ15" s="120">
        <v>200</v>
      </c>
      <c r="BA15" s="120">
        <v>19</v>
      </c>
      <c r="BB15" s="120">
        <v>866</v>
      </c>
      <c r="BC15" s="120">
        <v>34</v>
      </c>
      <c r="BD15" s="120">
        <v>485</v>
      </c>
      <c r="BE15" s="120">
        <v>36</v>
      </c>
      <c r="BF15" s="120">
        <v>1167</v>
      </c>
      <c r="BG15" s="120">
        <v>84</v>
      </c>
      <c r="BH15" s="120">
        <v>841</v>
      </c>
      <c r="BI15" s="120">
        <v>59</v>
      </c>
      <c r="BJ15" s="120">
        <v>7410</v>
      </c>
      <c r="BK15" s="120">
        <v>210</v>
      </c>
      <c r="BL15" s="120">
        <v>0</v>
      </c>
      <c r="BM15" s="120">
        <v>1</v>
      </c>
      <c r="BN15" s="122">
        <v>-43900</v>
      </c>
      <c r="BO15" s="122">
        <v>1300</v>
      </c>
      <c r="BP15" s="122">
        <v>2700</v>
      </c>
      <c r="BQ15" s="122">
        <v>1100</v>
      </c>
      <c r="BR15" s="122">
        <v>1202000</v>
      </c>
      <c r="BS15" s="122">
        <v>37000</v>
      </c>
      <c r="BT15" s="120">
        <v>899</v>
      </c>
      <c r="BU15" s="120">
        <v>32</v>
      </c>
      <c r="BV15" s="120">
        <v>1284</v>
      </c>
      <c r="BW15" s="120">
        <v>47</v>
      </c>
      <c r="BX15" s="120">
        <v>326</v>
      </c>
      <c r="BY15" s="120">
        <v>11</v>
      </c>
      <c r="BZ15" s="120">
        <v>1.57</v>
      </c>
      <c r="CA15" s="120">
        <v>0.28999999999999998</v>
      </c>
      <c r="CB15" s="120">
        <v>6.67</v>
      </c>
      <c r="CC15" s="120">
        <v>0.57999999999999996</v>
      </c>
      <c r="CD15" s="120">
        <v>1.34</v>
      </c>
      <c r="CE15" s="120">
        <v>0.23</v>
      </c>
      <c r="CF15" s="120">
        <v>12.3</v>
      </c>
      <c r="CG15" s="120">
        <v>1.6</v>
      </c>
      <c r="CH15" s="120">
        <v>5.33</v>
      </c>
      <c r="CI15" s="120">
        <v>0.93</v>
      </c>
      <c r="CJ15" s="120">
        <v>2.13</v>
      </c>
      <c r="CK15" s="120">
        <v>0.27</v>
      </c>
      <c r="CL15" s="120">
        <v>12.2</v>
      </c>
      <c r="CM15" s="120">
        <v>1.4</v>
      </c>
      <c r="CN15" s="120">
        <v>2.77</v>
      </c>
      <c r="CO15" s="120">
        <v>0.26</v>
      </c>
      <c r="CP15" s="120">
        <v>28.4</v>
      </c>
      <c r="CQ15" s="120">
        <v>1.8</v>
      </c>
      <c r="CR15" s="120">
        <v>9.07</v>
      </c>
      <c r="CS15" s="120">
        <v>0.42</v>
      </c>
      <c r="CT15" s="120">
        <v>44</v>
      </c>
      <c r="CU15" s="120">
        <v>2.1</v>
      </c>
      <c r="CV15" s="120">
        <v>9.09</v>
      </c>
      <c r="CW15" s="120">
        <v>0.45</v>
      </c>
      <c r="CX15" s="120">
        <v>79.8</v>
      </c>
      <c r="CY15" s="120">
        <v>3.5</v>
      </c>
      <c r="CZ15" s="120">
        <v>16.62</v>
      </c>
      <c r="DA15" s="120">
        <v>0.73</v>
      </c>
      <c r="DB15" s="120">
        <v>223</v>
      </c>
      <c r="DC15" s="120">
        <v>34</v>
      </c>
      <c r="DD15" s="120">
        <v>27.2</v>
      </c>
      <c r="DE15" s="120">
        <v>5.3</v>
      </c>
      <c r="DF15" s="120">
        <v>13.01</v>
      </c>
      <c r="DG15" s="120">
        <v>0.52</v>
      </c>
      <c r="DH15" s="120">
        <v>8.02</v>
      </c>
      <c r="DI15" s="120">
        <v>0.6</v>
      </c>
      <c r="DJ15" s="120">
        <v>8.08</v>
      </c>
      <c r="DK15" s="120">
        <v>0.6</v>
      </c>
      <c r="DL15" s="120">
        <v>3.38</v>
      </c>
      <c r="DM15" s="120">
        <v>0.24</v>
      </c>
      <c r="DN15" s="120">
        <v>24.58</v>
      </c>
      <c r="DO15" s="120">
        <v>0.71</v>
      </c>
      <c r="DP15" s="120">
        <v>-1.7892000000000002E-2</v>
      </c>
      <c r="DQ15" s="120">
        <v>1.5E-5</v>
      </c>
      <c r="DR15" s="120">
        <v>2.0400000000000001E-5</v>
      </c>
      <c r="DS15" s="120">
        <v>5.5000000000000003E-7</v>
      </c>
      <c r="DT15" s="122">
        <v>103100</v>
      </c>
      <c r="DU15" s="122">
        <v>3200</v>
      </c>
      <c r="DV15" s="122">
        <v>1567000</v>
      </c>
      <c r="DW15" s="122">
        <v>53000</v>
      </c>
      <c r="DX15" s="120">
        <v>-1030</v>
      </c>
      <c r="DY15" s="120">
        <v>370</v>
      </c>
      <c r="DZ15" s="122">
        <v>64500</v>
      </c>
      <c r="EA15" s="122">
        <v>2300</v>
      </c>
      <c r="EB15" s="120">
        <v>15720</v>
      </c>
      <c r="EC15" s="120">
        <v>580</v>
      </c>
      <c r="ED15" s="122">
        <v>40400</v>
      </c>
      <c r="EE15" s="122">
        <v>1400</v>
      </c>
      <c r="EF15" s="120">
        <v>252</v>
      </c>
      <c r="EG15" s="120">
        <v>47</v>
      </c>
      <c r="EH15" s="120">
        <v>1115</v>
      </c>
      <c r="EI15" s="120">
        <v>97</v>
      </c>
      <c r="EJ15" s="120">
        <v>301</v>
      </c>
      <c r="EK15" s="120">
        <v>52</v>
      </c>
      <c r="EL15" s="120">
        <v>471</v>
      </c>
      <c r="EM15" s="120">
        <v>63</v>
      </c>
      <c r="EN15" s="120">
        <v>182</v>
      </c>
      <c r="EO15" s="120">
        <v>32</v>
      </c>
      <c r="EP15" s="120">
        <v>291</v>
      </c>
      <c r="EQ15" s="120">
        <v>37</v>
      </c>
      <c r="ER15" s="120">
        <v>462</v>
      </c>
      <c r="ES15" s="120">
        <v>53</v>
      </c>
      <c r="ET15" s="120">
        <v>772</v>
      </c>
      <c r="EU15" s="120">
        <v>73</v>
      </c>
      <c r="EV15" s="120">
        <v>1830</v>
      </c>
      <c r="EW15" s="120">
        <v>120</v>
      </c>
      <c r="EX15" s="120">
        <v>2470</v>
      </c>
      <c r="EY15" s="120">
        <v>120</v>
      </c>
      <c r="EZ15" s="120">
        <v>3980</v>
      </c>
      <c r="FA15" s="120">
        <v>190</v>
      </c>
      <c r="FB15" s="120">
        <v>2510</v>
      </c>
      <c r="FC15" s="120">
        <v>120</v>
      </c>
      <c r="FD15" s="120">
        <v>4690</v>
      </c>
      <c r="FE15" s="120">
        <v>200</v>
      </c>
      <c r="FF15" s="120">
        <v>4720</v>
      </c>
      <c r="FG15" s="120">
        <v>210</v>
      </c>
      <c r="FH15" s="120">
        <v>98</v>
      </c>
      <c r="FI15" s="120">
        <v>19</v>
      </c>
      <c r="FJ15" s="120">
        <v>846</v>
      </c>
      <c r="FK15" s="120">
        <v>34</v>
      </c>
      <c r="FL15" s="120">
        <v>471</v>
      </c>
      <c r="FM15" s="120">
        <v>36</v>
      </c>
      <c r="FN15" s="120">
        <v>1132</v>
      </c>
      <c r="FO15" s="120">
        <v>84</v>
      </c>
      <c r="FP15" s="120">
        <v>841</v>
      </c>
      <c r="FQ15" s="120">
        <v>59</v>
      </c>
      <c r="FR15" s="120">
        <v>7410</v>
      </c>
      <c r="FS15" s="120">
        <v>210</v>
      </c>
      <c r="FT15" s="120">
        <v>-4.9287999999999997E-3</v>
      </c>
      <c r="FU15" s="120">
        <v>1.9999999999999999E-6</v>
      </c>
      <c r="FV15" s="120">
        <v>0</v>
      </c>
      <c r="FW15" s="120">
        <v>0.98687000000000002</v>
      </c>
      <c r="FX15" s="120">
        <v>1.0018</v>
      </c>
      <c r="FY15" s="120">
        <v>549</v>
      </c>
      <c r="FZ15" s="120">
        <v>0.27232000000000001</v>
      </c>
      <c r="GA15" s="120">
        <v>2.4049999999999998</v>
      </c>
      <c r="GB15" s="120">
        <v>6.7787E-2</v>
      </c>
      <c r="GC15" s="120">
        <v>0</v>
      </c>
      <c r="GD15" s="120">
        <v>0</v>
      </c>
      <c r="GE15" s="120">
        <v>0</v>
      </c>
      <c r="GF15" s="120">
        <v>0</v>
      </c>
      <c r="GG15" s="120">
        <v>0</v>
      </c>
      <c r="GH15" s="120">
        <v>3.0714000000000002E-2</v>
      </c>
      <c r="GI15" s="120">
        <v>0.11017</v>
      </c>
      <c r="GJ15" s="120">
        <v>0</v>
      </c>
      <c r="GK15" s="120">
        <v>0</v>
      </c>
      <c r="GL15" s="120">
        <v>0</v>
      </c>
      <c r="GM15" s="120">
        <v>0</v>
      </c>
      <c r="GN15" s="120">
        <v>2.1132000000000001E-2</v>
      </c>
      <c r="GO15" s="120">
        <v>7.0667999999999995E-2</v>
      </c>
      <c r="GP15" s="120">
        <v>0</v>
      </c>
      <c r="GQ15" s="120">
        <v>0</v>
      </c>
      <c r="GR15" s="120">
        <v>2.5428000000000002</v>
      </c>
      <c r="GS15" s="120">
        <v>8.8177000000000005E-2</v>
      </c>
      <c r="GT15" s="120">
        <v>7.5689999999999993E-2</v>
      </c>
      <c r="GU15" s="120">
        <v>9.7464999999999996E-2</v>
      </c>
      <c r="GV15" s="120">
        <v>0</v>
      </c>
      <c r="GW15" s="120">
        <v>8.1860000000000006E-3</v>
      </c>
      <c r="GX15" s="120">
        <v>0</v>
      </c>
      <c r="GY15" s="120">
        <v>0</v>
      </c>
      <c r="GZ15" s="120">
        <v>0</v>
      </c>
      <c r="HA15" s="120">
        <v>0</v>
      </c>
      <c r="HB15" s="120">
        <v>0</v>
      </c>
      <c r="HC15" s="120">
        <v>0</v>
      </c>
      <c r="HD15" s="120">
        <v>0</v>
      </c>
      <c r="HE15" s="120">
        <v>0</v>
      </c>
      <c r="HF15" s="120">
        <v>0</v>
      </c>
      <c r="HG15" s="120">
        <v>0</v>
      </c>
      <c r="HH15" s="120">
        <v>0</v>
      </c>
      <c r="HI15" s="120">
        <v>0</v>
      </c>
      <c r="HJ15" s="120">
        <v>0</v>
      </c>
      <c r="HK15" s="120">
        <v>0</v>
      </c>
      <c r="HL15" s="120">
        <v>0</v>
      </c>
      <c r="HM15" s="120">
        <v>0</v>
      </c>
      <c r="HN15" s="120">
        <v>0</v>
      </c>
      <c r="HO15" s="120">
        <v>0</v>
      </c>
      <c r="HP15" s="120">
        <v>0</v>
      </c>
      <c r="HQ15" s="120">
        <v>0</v>
      </c>
      <c r="HR15" s="120">
        <v>0</v>
      </c>
      <c r="HS15" s="120">
        <v>0</v>
      </c>
      <c r="HT15" s="120">
        <v>0</v>
      </c>
      <c r="HU15" s="120">
        <v>0</v>
      </c>
      <c r="HV15" s="120">
        <v>0</v>
      </c>
      <c r="HW15" s="120">
        <v>0</v>
      </c>
      <c r="HX15" s="120">
        <v>0</v>
      </c>
      <c r="HY15" s="120">
        <v>0</v>
      </c>
      <c r="HZ15" s="120">
        <v>0</v>
      </c>
      <c r="IA15" s="120">
        <v>0</v>
      </c>
      <c r="IB15" s="120">
        <v>0</v>
      </c>
      <c r="IC15" s="120">
        <v>0</v>
      </c>
      <c r="ID15" s="120">
        <v>0</v>
      </c>
      <c r="IE15" s="120">
        <v>0</v>
      </c>
      <c r="IF15" s="120">
        <v>0</v>
      </c>
      <c r="IG15" s="120">
        <v>0</v>
      </c>
      <c r="IH15" s="120">
        <v>0</v>
      </c>
      <c r="II15" s="120">
        <v>0</v>
      </c>
      <c r="IJ15" s="120">
        <v>0</v>
      </c>
      <c r="IK15" s="120">
        <v>0</v>
      </c>
      <c r="IL15" s="120">
        <v>0</v>
      </c>
      <c r="IM15" s="120">
        <v>0</v>
      </c>
      <c r="IN15" s="120">
        <v>0</v>
      </c>
      <c r="IO15" s="120">
        <v>0</v>
      </c>
      <c r="IP15" s="120">
        <v>0</v>
      </c>
      <c r="IQ15" s="120">
        <v>0</v>
      </c>
      <c r="IR15" s="120">
        <v>0</v>
      </c>
      <c r="IS15" s="120">
        <v>0</v>
      </c>
      <c r="IT15" s="120">
        <v>0</v>
      </c>
      <c r="IU15" s="120">
        <v>0</v>
      </c>
      <c r="IV15" s="120">
        <v>0</v>
      </c>
      <c r="IW15" s="120">
        <v>0</v>
      </c>
      <c r="IX15" s="120">
        <v>0</v>
      </c>
      <c r="IY15" s="120">
        <v>0</v>
      </c>
      <c r="IZ15" s="120">
        <v>0</v>
      </c>
      <c r="JA15" s="120">
        <v>0</v>
      </c>
      <c r="JB15" s="120">
        <v>0</v>
      </c>
    </row>
    <row r="16" spans="1:262" ht="14.4" x14ac:dyDescent="0.3">
      <c r="A16" s="120" t="s">
        <v>654</v>
      </c>
      <c r="B16" s="120" t="s">
        <v>454</v>
      </c>
      <c r="C16" s="120" t="s">
        <v>798</v>
      </c>
      <c r="D16" s="120" t="s">
        <v>455</v>
      </c>
      <c r="E16" s="121">
        <v>0.45021817129629627</v>
      </c>
      <c r="F16" s="120">
        <v>41.320999999999998</v>
      </c>
      <c r="G16" s="120" t="s">
        <v>655</v>
      </c>
      <c r="H16" s="122">
        <v>2221000</v>
      </c>
      <c r="I16" s="122">
        <v>61000</v>
      </c>
      <c r="J16" s="122">
        <v>1632000</v>
      </c>
      <c r="K16" s="122">
        <v>58000</v>
      </c>
      <c r="L16" s="120">
        <v>54510</v>
      </c>
      <c r="M16" s="120">
        <v>280</v>
      </c>
      <c r="N16" s="122">
        <v>103000</v>
      </c>
      <c r="O16" s="122">
        <v>2800</v>
      </c>
      <c r="P16" s="122">
        <v>182700</v>
      </c>
      <c r="Q16" s="122">
        <v>2400</v>
      </c>
      <c r="R16" s="122">
        <v>60700</v>
      </c>
      <c r="S16" s="122">
        <v>1600</v>
      </c>
      <c r="T16" s="122">
        <v>48500</v>
      </c>
      <c r="U16" s="122">
        <v>1700</v>
      </c>
      <c r="V16" s="120">
        <v>12530</v>
      </c>
      <c r="W16" s="120">
        <v>460</v>
      </c>
      <c r="X16" s="122">
        <v>41500</v>
      </c>
      <c r="Y16" s="122">
        <v>1300</v>
      </c>
      <c r="Z16" s="120">
        <v>9870</v>
      </c>
      <c r="AA16" s="120">
        <v>420</v>
      </c>
      <c r="AB16" s="120">
        <v>10540</v>
      </c>
      <c r="AC16" s="120">
        <v>390</v>
      </c>
      <c r="AD16" s="120">
        <v>2490</v>
      </c>
      <c r="AE16" s="120">
        <v>120</v>
      </c>
      <c r="AF16" s="120">
        <v>2190</v>
      </c>
      <c r="AG16" s="120">
        <v>120</v>
      </c>
      <c r="AH16" s="120">
        <v>2730</v>
      </c>
      <c r="AI16" s="120">
        <v>120</v>
      </c>
      <c r="AJ16" s="120">
        <v>2430</v>
      </c>
      <c r="AK16" s="120">
        <v>120</v>
      </c>
      <c r="AL16" s="120">
        <v>3740</v>
      </c>
      <c r="AM16" s="120">
        <v>140</v>
      </c>
      <c r="AN16" s="120">
        <v>3660</v>
      </c>
      <c r="AO16" s="120">
        <v>150</v>
      </c>
      <c r="AP16" s="120">
        <v>3750</v>
      </c>
      <c r="AQ16" s="120">
        <v>170</v>
      </c>
      <c r="AR16" s="120">
        <v>1682</v>
      </c>
      <c r="AS16" s="120">
        <v>96</v>
      </c>
      <c r="AT16" s="120">
        <v>2760</v>
      </c>
      <c r="AU16" s="120">
        <v>120</v>
      </c>
      <c r="AV16" s="120">
        <v>2260</v>
      </c>
      <c r="AW16" s="120">
        <v>110</v>
      </c>
      <c r="AX16" s="120">
        <v>448</v>
      </c>
      <c r="AY16" s="120">
        <v>26</v>
      </c>
      <c r="AZ16" s="120">
        <v>232</v>
      </c>
      <c r="BA16" s="120">
        <v>21</v>
      </c>
      <c r="BB16" s="120">
        <v>2190</v>
      </c>
      <c r="BC16" s="120">
        <v>60</v>
      </c>
      <c r="BD16" s="120">
        <v>1612</v>
      </c>
      <c r="BE16" s="120">
        <v>56</v>
      </c>
      <c r="BF16" s="120">
        <v>3880</v>
      </c>
      <c r="BG16" s="120">
        <v>150</v>
      </c>
      <c r="BH16" s="120">
        <v>1608</v>
      </c>
      <c r="BI16" s="120">
        <v>97</v>
      </c>
      <c r="BJ16" s="120">
        <v>7540</v>
      </c>
      <c r="BK16" s="120">
        <v>220</v>
      </c>
      <c r="BL16" s="120">
        <v>0</v>
      </c>
      <c r="BM16" s="120">
        <v>1</v>
      </c>
      <c r="BN16" s="122">
        <v>-62400</v>
      </c>
      <c r="BO16" s="122">
        <v>2000</v>
      </c>
      <c r="BP16" s="120">
        <v>-300</v>
      </c>
      <c r="BQ16" s="120">
        <v>1600</v>
      </c>
      <c r="BR16" s="122">
        <v>1203000</v>
      </c>
      <c r="BS16" s="122">
        <v>33000</v>
      </c>
      <c r="BT16" s="120">
        <v>1074</v>
      </c>
      <c r="BU16" s="120">
        <v>34</v>
      </c>
      <c r="BV16" s="120">
        <v>4860</v>
      </c>
      <c r="BW16" s="120">
        <v>130</v>
      </c>
      <c r="BX16" s="120">
        <v>395</v>
      </c>
      <c r="BY16" s="120">
        <v>14</v>
      </c>
      <c r="BZ16" s="120">
        <v>78.8</v>
      </c>
      <c r="CA16" s="120">
        <v>2.9</v>
      </c>
      <c r="CB16" s="120">
        <v>250.1</v>
      </c>
      <c r="CC16" s="120">
        <v>8</v>
      </c>
      <c r="CD16" s="120">
        <v>44.2</v>
      </c>
      <c r="CE16" s="120">
        <v>1.9</v>
      </c>
      <c r="CF16" s="120">
        <v>278</v>
      </c>
      <c r="CG16" s="120">
        <v>10</v>
      </c>
      <c r="CH16" s="120">
        <v>73.400000000000006</v>
      </c>
      <c r="CI16" s="120">
        <v>3.4</v>
      </c>
      <c r="CJ16" s="120">
        <v>16.13</v>
      </c>
      <c r="CK16" s="120">
        <v>0.85</v>
      </c>
      <c r="CL16" s="120">
        <v>72.3</v>
      </c>
      <c r="CM16" s="120">
        <v>3.2</v>
      </c>
      <c r="CN16" s="120">
        <v>8.7899999999999991</v>
      </c>
      <c r="CO16" s="120">
        <v>0.44</v>
      </c>
      <c r="CP16" s="120">
        <v>58.5</v>
      </c>
      <c r="CQ16" s="120">
        <v>2.2000000000000002</v>
      </c>
      <c r="CR16" s="120">
        <v>13.55</v>
      </c>
      <c r="CS16" s="120">
        <v>0.55000000000000004</v>
      </c>
      <c r="CT16" s="120">
        <v>41.8</v>
      </c>
      <c r="CU16" s="120">
        <v>1.9</v>
      </c>
      <c r="CV16" s="120">
        <v>6.15</v>
      </c>
      <c r="CW16" s="120">
        <v>0.35</v>
      </c>
      <c r="CX16" s="120">
        <v>47</v>
      </c>
      <c r="CY16" s="120">
        <v>2.1</v>
      </c>
      <c r="CZ16" s="120">
        <v>8</v>
      </c>
      <c r="DA16" s="120">
        <v>0.37</v>
      </c>
      <c r="DB16" s="120">
        <v>150</v>
      </c>
      <c r="DC16" s="120">
        <v>26</v>
      </c>
      <c r="DD16" s="120">
        <v>36.299999999999997</v>
      </c>
      <c r="DE16" s="120">
        <v>6</v>
      </c>
      <c r="DF16" s="120">
        <v>33.56</v>
      </c>
      <c r="DG16" s="120">
        <v>0.93</v>
      </c>
      <c r="DH16" s="120">
        <v>27.34</v>
      </c>
      <c r="DI16" s="120">
        <v>0.95</v>
      </c>
      <c r="DJ16" s="120">
        <v>27.6</v>
      </c>
      <c r="DK16" s="120">
        <v>1.1000000000000001</v>
      </c>
      <c r="DL16" s="120">
        <v>6.51</v>
      </c>
      <c r="DM16" s="120">
        <v>0.39</v>
      </c>
      <c r="DN16" s="120">
        <v>25.17</v>
      </c>
      <c r="DO16" s="120">
        <v>0.74</v>
      </c>
      <c r="DP16" s="120">
        <v>-1.8301999999999999E-2</v>
      </c>
      <c r="DQ16" s="120">
        <v>1.7E-5</v>
      </c>
      <c r="DR16" s="120">
        <v>2.0610000000000001E-5</v>
      </c>
      <c r="DS16" s="120">
        <v>5.0999999999999999E-7</v>
      </c>
      <c r="DT16" s="122">
        <v>102300</v>
      </c>
      <c r="DU16" s="122">
        <v>2800</v>
      </c>
      <c r="DV16" s="122">
        <v>1576000</v>
      </c>
      <c r="DW16" s="122">
        <v>58000</v>
      </c>
      <c r="DX16" s="120">
        <v>-120</v>
      </c>
      <c r="DY16" s="120">
        <v>280</v>
      </c>
      <c r="DZ16" s="122">
        <v>76200</v>
      </c>
      <c r="EA16" s="122">
        <v>2400</v>
      </c>
      <c r="EB16" s="122">
        <v>59000</v>
      </c>
      <c r="EC16" s="122">
        <v>1600</v>
      </c>
      <c r="ED16" s="122">
        <v>48500</v>
      </c>
      <c r="EE16" s="122">
        <v>1700</v>
      </c>
      <c r="EF16" s="120">
        <v>12530</v>
      </c>
      <c r="EG16" s="120">
        <v>460</v>
      </c>
      <c r="EH16" s="122">
        <v>41500</v>
      </c>
      <c r="EI16" s="122">
        <v>1300</v>
      </c>
      <c r="EJ16" s="120">
        <v>9870</v>
      </c>
      <c r="EK16" s="120">
        <v>420</v>
      </c>
      <c r="EL16" s="120">
        <v>10540</v>
      </c>
      <c r="EM16" s="120">
        <v>390</v>
      </c>
      <c r="EN16" s="120">
        <v>2490</v>
      </c>
      <c r="EO16" s="120">
        <v>120</v>
      </c>
      <c r="EP16" s="120">
        <v>2190</v>
      </c>
      <c r="EQ16" s="120">
        <v>120</v>
      </c>
      <c r="ER16" s="120">
        <v>2730</v>
      </c>
      <c r="ES16" s="120">
        <v>120</v>
      </c>
      <c r="ET16" s="120">
        <v>2430</v>
      </c>
      <c r="EU16" s="120">
        <v>120</v>
      </c>
      <c r="EV16" s="120">
        <v>3740</v>
      </c>
      <c r="EW16" s="120">
        <v>140</v>
      </c>
      <c r="EX16" s="120">
        <v>3660</v>
      </c>
      <c r="EY16" s="120">
        <v>150</v>
      </c>
      <c r="EZ16" s="120">
        <v>3750</v>
      </c>
      <c r="FA16" s="120">
        <v>170</v>
      </c>
      <c r="FB16" s="120">
        <v>1682</v>
      </c>
      <c r="FC16" s="120">
        <v>96</v>
      </c>
      <c r="FD16" s="120">
        <v>2760</v>
      </c>
      <c r="FE16" s="120">
        <v>120</v>
      </c>
      <c r="FF16" s="120">
        <v>2260</v>
      </c>
      <c r="FG16" s="120">
        <v>110</v>
      </c>
      <c r="FH16" s="120">
        <v>130</v>
      </c>
      <c r="FI16" s="120">
        <v>21</v>
      </c>
      <c r="FJ16" s="120">
        <v>2169</v>
      </c>
      <c r="FK16" s="120">
        <v>60</v>
      </c>
      <c r="FL16" s="120">
        <v>1598</v>
      </c>
      <c r="FM16" s="120">
        <v>56</v>
      </c>
      <c r="FN16" s="120">
        <v>3850</v>
      </c>
      <c r="FO16" s="120">
        <v>150</v>
      </c>
      <c r="FP16" s="120">
        <v>1608</v>
      </c>
      <c r="FQ16" s="120">
        <v>97</v>
      </c>
      <c r="FR16" s="120">
        <v>7540</v>
      </c>
      <c r="FS16" s="120">
        <v>220</v>
      </c>
      <c r="FT16" s="120">
        <v>-4.9824999999999999E-3</v>
      </c>
      <c r="FU16" s="120">
        <v>2.2000000000000001E-6</v>
      </c>
      <c r="FV16" s="120">
        <v>0</v>
      </c>
      <c r="FW16" s="120">
        <v>0.95208000000000004</v>
      </c>
      <c r="FX16" s="120">
        <v>0.97189999999999999</v>
      </c>
      <c r="FY16" s="120">
        <v>536.08000000000004</v>
      </c>
      <c r="FZ16" s="120">
        <v>0.26401000000000002</v>
      </c>
      <c r="GA16" s="120">
        <v>2.3386999999999998</v>
      </c>
      <c r="GB16" s="120">
        <v>6.6233E-2</v>
      </c>
      <c r="GC16" s="120">
        <v>0</v>
      </c>
      <c r="GD16" s="120">
        <v>0</v>
      </c>
      <c r="GE16" s="120">
        <v>0</v>
      </c>
      <c r="GF16" s="120">
        <v>0</v>
      </c>
      <c r="GG16" s="120">
        <v>0</v>
      </c>
      <c r="GH16" s="120">
        <v>2.9971999999999999E-2</v>
      </c>
      <c r="GI16" s="120">
        <v>0.10753</v>
      </c>
      <c r="GJ16" s="120">
        <v>0</v>
      </c>
      <c r="GK16" s="120">
        <v>0</v>
      </c>
      <c r="GL16" s="120">
        <v>0</v>
      </c>
      <c r="GM16" s="120">
        <v>0</v>
      </c>
      <c r="GN16" s="120">
        <v>2.0628000000000001E-2</v>
      </c>
      <c r="GO16" s="120">
        <v>6.8969000000000003E-2</v>
      </c>
      <c r="GP16" s="120">
        <v>0</v>
      </c>
      <c r="GQ16" s="120">
        <v>0</v>
      </c>
      <c r="GR16" s="120">
        <v>2.4706999999999999</v>
      </c>
      <c r="GS16" s="120">
        <v>8.5851999999999998E-2</v>
      </c>
      <c r="GT16" s="120">
        <v>7.3708999999999997E-2</v>
      </c>
      <c r="GU16" s="120">
        <v>9.4919000000000003E-2</v>
      </c>
      <c r="GV16" s="120">
        <v>0</v>
      </c>
      <c r="GW16" s="120">
        <v>7.9737999999999996E-3</v>
      </c>
      <c r="GX16" s="120">
        <v>0</v>
      </c>
      <c r="GY16" s="120">
        <v>0</v>
      </c>
      <c r="GZ16" s="120">
        <v>0</v>
      </c>
      <c r="HA16" s="120">
        <v>0</v>
      </c>
      <c r="HB16" s="120">
        <v>0</v>
      </c>
      <c r="HC16" s="120">
        <v>0</v>
      </c>
      <c r="HD16" s="120">
        <v>0</v>
      </c>
      <c r="HE16" s="120">
        <v>0</v>
      </c>
      <c r="HF16" s="120">
        <v>0</v>
      </c>
      <c r="HG16" s="120">
        <v>0</v>
      </c>
      <c r="HH16" s="120">
        <v>0</v>
      </c>
      <c r="HI16" s="120">
        <v>0</v>
      </c>
      <c r="HJ16" s="120">
        <v>0</v>
      </c>
      <c r="HK16" s="120">
        <v>0</v>
      </c>
      <c r="HL16" s="120">
        <v>0</v>
      </c>
      <c r="HM16" s="120">
        <v>0</v>
      </c>
      <c r="HN16" s="120">
        <v>0</v>
      </c>
      <c r="HO16" s="120">
        <v>0</v>
      </c>
      <c r="HP16" s="120">
        <v>0</v>
      </c>
      <c r="HQ16" s="120">
        <v>0</v>
      </c>
      <c r="HR16" s="120">
        <v>0</v>
      </c>
      <c r="HS16" s="120">
        <v>0</v>
      </c>
      <c r="HT16" s="120">
        <v>0</v>
      </c>
      <c r="HU16" s="120">
        <v>0</v>
      </c>
      <c r="HV16" s="120">
        <v>0</v>
      </c>
      <c r="HW16" s="120">
        <v>0</v>
      </c>
      <c r="HX16" s="120">
        <v>0</v>
      </c>
      <c r="HY16" s="120">
        <v>0</v>
      </c>
      <c r="HZ16" s="120">
        <v>0</v>
      </c>
      <c r="IA16" s="120">
        <v>0</v>
      </c>
      <c r="IB16" s="120">
        <v>0</v>
      </c>
      <c r="IC16" s="120">
        <v>0</v>
      </c>
      <c r="ID16" s="120">
        <v>0</v>
      </c>
      <c r="IE16" s="120">
        <v>0</v>
      </c>
      <c r="IF16" s="120">
        <v>0</v>
      </c>
      <c r="IG16" s="120">
        <v>0</v>
      </c>
      <c r="IH16" s="120">
        <v>0</v>
      </c>
      <c r="II16" s="120">
        <v>0</v>
      </c>
      <c r="IJ16" s="120">
        <v>0</v>
      </c>
      <c r="IK16" s="120">
        <v>0</v>
      </c>
      <c r="IL16" s="120">
        <v>0</v>
      </c>
      <c r="IM16" s="120">
        <v>0</v>
      </c>
      <c r="IN16" s="120">
        <v>0</v>
      </c>
      <c r="IO16" s="120">
        <v>0</v>
      </c>
      <c r="IP16" s="120">
        <v>0</v>
      </c>
      <c r="IQ16" s="120">
        <v>0</v>
      </c>
      <c r="IR16" s="120">
        <v>0</v>
      </c>
      <c r="IS16" s="120">
        <v>0</v>
      </c>
      <c r="IT16" s="120">
        <v>0</v>
      </c>
      <c r="IU16" s="120">
        <v>0</v>
      </c>
      <c r="IV16" s="120">
        <v>0</v>
      </c>
      <c r="IW16" s="120">
        <v>0</v>
      </c>
      <c r="IX16" s="120">
        <v>0</v>
      </c>
      <c r="IY16" s="120">
        <v>0</v>
      </c>
      <c r="IZ16" s="120">
        <v>0</v>
      </c>
      <c r="JA16" s="120">
        <v>0</v>
      </c>
      <c r="JB16" s="120">
        <v>0</v>
      </c>
    </row>
    <row r="17" spans="1:262" ht="14.4" x14ac:dyDescent="0.3">
      <c r="A17" s="120" t="s">
        <v>656</v>
      </c>
      <c r="B17" s="120" t="s">
        <v>454</v>
      </c>
      <c r="C17" s="120" t="s">
        <v>799</v>
      </c>
      <c r="D17" s="120" t="s">
        <v>455</v>
      </c>
      <c r="E17" s="121">
        <v>0.46369074074074074</v>
      </c>
      <c r="F17" s="120">
        <v>36.155999999999999</v>
      </c>
      <c r="G17" s="120" t="s">
        <v>657</v>
      </c>
      <c r="H17" s="122">
        <v>2115000</v>
      </c>
      <c r="I17" s="122">
        <v>66000</v>
      </c>
      <c r="J17" s="122">
        <v>1683000</v>
      </c>
      <c r="K17" s="122">
        <v>62000</v>
      </c>
      <c r="L17" s="120">
        <v>44070</v>
      </c>
      <c r="M17" s="120">
        <v>320</v>
      </c>
      <c r="N17" s="122">
        <v>103000</v>
      </c>
      <c r="O17" s="122">
        <v>2900</v>
      </c>
      <c r="P17" s="122">
        <v>163800</v>
      </c>
      <c r="Q17" s="122">
        <v>2100</v>
      </c>
      <c r="R17" s="120">
        <v>17900</v>
      </c>
      <c r="S17" s="120">
        <v>680</v>
      </c>
      <c r="T17" s="122">
        <v>55800</v>
      </c>
      <c r="U17" s="122">
        <v>2000</v>
      </c>
      <c r="V17" s="120">
        <v>776</v>
      </c>
      <c r="W17" s="120">
        <v>94</v>
      </c>
      <c r="X17" s="120">
        <v>2890</v>
      </c>
      <c r="Y17" s="120">
        <v>230</v>
      </c>
      <c r="Z17" s="120">
        <v>763</v>
      </c>
      <c r="AA17" s="120">
        <v>95</v>
      </c>
      <c r="AB17" s="120">
        <v>1190</v>
      </c>
      <c r="AC17" s="120">
        <v>130</v>
      </c>
      <c r="AD17" s="120">
        <v>377</v>
      </c>
      <c r="AE17" s="120">
        <v>46</v>
      </c>
      <c r="AF17" s="120">
        <v>385</v>
      </c>
      <c r="AG17" s="120">
        <v>45</v>
      </c>
      <c r="AH17" s="120">
        <v>864</v>
      </c>
      <c r="AI17" s="120">
        <v>85</v>
      </c>
      <c r="AJ17" s="120">
        <v>1245</v>
      </c>
      <c r="AK17" s="120">
        <v>75</v>
      </c>
      <c r="AL17" s="120">
        <v>2940</v>
      </c>
      <c r="AM17" s="120">
        <v>130</v>
      </c>
      <c r="AN17" s="120">
        <v>4070</v>
      </c>
      <c r="AO17" s="120">
        <v>210</v>
      </c>
      <c r="AP17" s="120">
        <v>5920</v>
      </c>
      <c r="AQ17" s="120">
        <v>270</v>
      </c>
      <c r="AR17" s="120">
        <v>3780</v>
      </c>
      <c r="AS17" s="120">
        <v>180</v>
      </c>
      <c r="AT17" s="120">
        <v>6920</v>
      </c>
      <c r="AU17" s="120">
        <v>300</v>
      </c>
      <c r="AV17" s="120">
        <v>6600</v>
      </c>
      <c r="AW17" s="120">
        <v>250</v>
      </c>
      <c r="AX17" s="120">
        <v>947</v>
      </c>
      <c r="AY17" s="120">
        <v>41</v>
      </c>
      <c r="AZ17" s="120">
        <v>303</v>
      </c>
      <c r="BA17" s="120">
        <v>20</v>
      </c>
      <c r="BB17" s="120">
        <v>520</v>
      </c>
      <c r="BC17" s="120">
        <v>22</v>
      </c>
      <c r="BD17" s="120">
        <v>298</v>
      </c>
      <c r="BE17" s="120">
        <v>26</v>
      </c>
      <c r="BF17" s="120">
        <v>657</v>
      </c>
      <c r="BG17" s="120">
        <v>65</v>
      </c>
      <c r="BH17" s="120">
        <v>411</v>
      </c>
      <c r="BI17" s="120">
        <v>54</v>
      </c>
      <c r="BJ17" s="120">
        <v>4090</v>
      </c>
      <c r="BK17" s="120">
        <v>120</v>
      </c>
      <c r="BL17" s="120">
        <v>0</v>
      </c>
      <c r="BM17" s="120">
        <v>1</v>
      </c>
      <c r="BN17" s="122">
        <v>2000000</v>
      </c>
      <c r="BO17" s="122">
        <v>1700000</v>
      </c>
      <c r="BP17" s="120">
        <v>40</v>
      </c>
      <c r="BQ17" s="120">
        <v>140</v>
      </c>
      <c r="BR17" s="122">
        <v>1420000</v>
      </c>
      <c r="BS17" s="122">
        <v>40000</v>
      </c>
      <c r="BT17" s="120">
        <v>1015</v>
      </c>
      <c r="BU17" s="120">
        <v>36</v>
      </c>
      <c r="BV17" s="120">
        <v>1562</v>
      </c>
      <c r="BW17" s="120">
        <v>65</v>
      </c>
      <c r="BX17" s="120">
        <v>531</v>
      </c>
      <c r="BY17" s="120">
        <v>19</v>
      </c>
      <c r="BZ17" s="120">
        <v>5.63</v>
      </c>
      <c r="CA17" s="120">
        <v>0.68</v>
      </c>
      <c r="CB17" s="120">
        <v>20</v>
      </c>
      <c r="CC17" s="120">
        <v>1.6</v>
      </c>
      <c r="CD17" s="120">
        <v>3.91</v>
      </c>
      <c r="CE17" s="120">
        <v>0.49</v>
      </c>
      <c r="CF17" s="120">
        <v>36.5</v>
      </c>
      <c r="CG17" s="120">
        <v>4</v>
      </c>
      <c r="CH17" s="120">
        <v>12.7</v>
      </c>
      <c r="CI17" s="120">
        <v>1.5</v>
      </c>
      <c r="CJ17" s="120">
        <v>3.26</v>
      </c>
      <c r="CK17" s="120">
        <v>0.38</v>
      </c>
      <c r="CL17" s="120">
        <v>26.4</v>
      </c>
      <c r="CM17" s="120">
        <v>2.6</v>
      </c>
      <c r="CN17" s="120">
        <v>5.16</v>
      </c>
      <c r="CO17" s="120">
        <v>0.31</v>
      </c>
      <c r="CP17" s="120">
        <v>52.8</v>
      </c>
      <c r="CQ17" s="120">
        <v>2.4</v>
      </c>
      <c r="CR17" s="120">
        <v>17.170000000000002</v>
      </c>
      <c r="CS17" s="120">
        <v>0.86</v>
      </c>
      <c r="CT17" s="120">
        <v>75.900000000000006</v>
      </c>
      <c r="CU17" s="120">
        <v>3.4</v>
      </c>
      <c r="CV17" s="120">
        <v>15.95</v>
      </c>
      <c r="CW17" s="120">
        <v>0.76</v>
      </c>
      <c r="CX17" s="120">
        <v>135.9</v>
      </c>
      <c r="CY17" s="120">
        <v>5.9</v>
      </c>
      <c r="CZ17" s="120">
        <v>26.6</v>
      </c>
      <c r="DA17" s="120">
        <v>1</v>
      </c>
      <c r="DB17" s="120">
        <v>580</v>
      </c>
      <c r="DC17" s="120">
        <v>41</v>
      </c>
      <c r="DD17" s="120">
        <v>62.6</v>
      </c>
      <c r="DE17" s="120">
        <v>6.2</v>
      </c>
      <c r="DF17" s="120">
        <v>8.58</v>
      </c>
      <c r="DG17" s="120">
        <v>0.38</v>
      </c>
      <c r="DH17" s="120">
        <v>5.43</v>
      </c>
      <c r="DI17" s="120">
        <v>0.5</v>
      </c>
      <c r="DJ17" s="120">
        <v>4.97</v>
      </c>
      <c r="DK17" s="120">
        <v>0.51</v>
      </c>
      <c r="DL17" s="120">
        <v>1.88</v>
      </c>
      <c r="DM17" s="120">
        <v>0.25</v>
      </c>
      <c r="DN17" s="120">
        <v>15.19</v>
      </c>
      <c r="DO17" s="120">
        <v>0.45</v>
      </c>
      <c r="DP17" s="120">
        <v>-2.6929999999999999E-2</v>
      </c>
      <c r="DQ17" s="120">
        <v>2.1999999999999999E-5</v>
      </c>
      <c r="DR17" s="120">
        <v>1.0740000000000001E-5</v>
      </c>
      <c r="DS17" s="120">
        <v>3.1E-7</v>
      </c>
      <c r="DT17" s="122">
        <v>102300</v>
      </c>
      <c r="DU17" s="122">
        <v>2900</v>
      </c>
      <c r="DV17" s="122">
        <v>1630000</v>
      </c>
      <c r="DW17" s="122">
        <v>62000</v>
      </c>
      <c r="DX17" s="120">
        <v>-90</v>
      </c>
      <c r="DY17" s="120">
        <v>290</v>
      </c>
      <c r="DZ17" s="122">
        <v>59600</v>
      </c>
      <c r="EA17" s="122">
        <v>2100</v>
      </c>
      <c r="EB17" s="120">
        <v>16170</v>
      </c>
      <c r="EC17" s="120">
        <v>680</v>
      </c>
      <c r="ED17" s="122">
        <v>55800</v>
      </c>
      <c r="EE17" s="122">
        <v>2000</v>
      </c>
      <c r="EF17" s="120">
        <v>776</v>
      </c>
      <c r="EG17" s="120">
        <v>94</v>
      </c>
      <c r="EH17" s="120">
        <v>2890</v>
      </c>
      <c r="EI17" s="120">
        <v>230</v>
      </c>
      <c r="EJ17" s="120">
        <v>763</v>
      </c>
      <c r="EK17" s="120">
        <v>95</v>
      </c>
      <c r="EL17" s="120">
        <v>1190</v>
      </c>
      <c r="EM17" s="120">
        <v>130</v>
      </c>
      <c r="EN17" s="120">
        <v>377</v>
      </c>
      <c r="EO17" s="120">
        <v>46</v>
      </c>
      <c r="EP17" s="120">
        <v>385</v>
      </c>
      <c r="EQ17" s="120">
        <v>45</v>
      </c>
      <c r="ER17" s="120">
        <v>864</v>
      </c>
      <c r="ES17" s="120">
        <v>85</v>
      </c>
      <c r="ET17" s="120">
        <v>1245</v>
      </c>
      <c r="EU17" s="120">
        <v>75</v>
      </c>
      <c r="EV17" s="120">
        <v>2940</v>
      </c>
      <c r="EW17" s="120">
        <v>130</v>
      </c>
      <c r="EX17" s="120">
        <v>4070</v>
      </c>
      <c r="EY17" s="120">
        <v>210</v>
      </c>
      <c r="EZ17" s="120">
        <v>5920</v>
      </c>
      <c r="FA17" s="120">
        <v>270</v>
      </c>
      <c r="FB17" s="120">
        <v>3780</v>
      </c>
      <c r="FC17" s="120">
        <v>180</v>
      </c>
      <c r="FD17" s="120">
        <v>6920</v>
      </c>
      <c r="FE17" s="120">
        <v>300</v>
      </c>
      <c r="FF17" s="120">
        <v>6600</v>
      </c>
      <c r="FG17" s="120">
        <v>250</v>
      </c>
      <c r="FH17" s="120">
        <v>200</v>
      </c>
      <c r="FI17" s="120">
        <v>20</v>
      </c>
      <c r="FJ17" s="120">
        <v>502</v>
      </c>
      <c r="FK17" s="120">
        <v>22</v>
      </c>
      <c r="FL17" s="120">
        <v>286</v>
      </c>
      <c r="FM17" s="120">
        <v>26</v>
      </c>
      <c r="FN17" s="120">
        <v>623</v>
      </c>
      <c r="FO17" s="120">
        <v>65</v>
      </c>
      <c r="FP17" s="120">
        <v>410</v>
      </c>
      <c r="FQ17" s="120">
        <v>54</v>
      </c>
      <c r="FR17" s="120">
        <v>4090</v>
      </c>
      <c r="FS17" s="120">
        <v>120</v>
      </c>
      <c r="FT17" s="120">
        <v>-5.9135999999999998E-3</v>
      </c>
      <c r="FU17" s="120">
        <v>1.9999999999999999E-6</v>
      </c>
      <c r="FV17" s="120">
        <v>0</v>
      </c>
      <c r="FW17" s="120">
        <v>0.75405999999999995</v>
      </c>
      <c r="FX17" s="120">
        <v>0.67801</v>
      </c>
      <c r="FY17" s="120">
        <v>555.46</v>
      </c>
      <c r="FZ17" s="120">
        <v>0.29055999999999998</v>
      </c>
      <c r="GA17" s="120">
        <v>3.0415999999999999</v>
      </c>
      <c r="GB17" s="120">
        <v>0.33540999999999999</v>
      </c>
      <c r="GC17" s="120">
        <v>6.3535999999999995E-2</v>
      </c>
      <c r="GD17" s="120">
        <v>0</v>
      </c>
      <c r="GE17" s="120">
        <v>0</v>
      </c>
      <c r="GF17" s="120">
        <v>0</v>
      </c>
      <c r="GG17" s="120">
        <v>0.14779</v>
      </c>
      <c r="GH17" s="120">
        <v>0</v>
      </c>
      <c r="GI17" s="120">
        <v>0</v>
      </c>
      <c r="GJ17" s="120">
        <v>0</v>
      </c>
      <c r="GK17" s="120">
        <v>0</v>
      </c>
      <c r="GL17" s="120">
        <v>0</v>
      </c>
      <c r="GM17" s="120">
        <v>0</v>
      </c>
      <c r="GN17" s="120">
        <v>1.8457999999999999E-2</v>
      </c>
      <c r="GO17" s="120">
        <v>0</v>
      </c>
      <c r="GP17" s="120">
        <v>0</v>
      </c>
      <c r="GQ17" s="120">
        <v>0</v>
      </c>
      <c r="GR17" s="120">
        <v>2.6101000000000001</v>
      </c>
      <c r="GS17" s="120">
        <v>6.3953999999999997E-2</v>
      </c>
      <c r="GT17" s="120">
        <v>0.18909999999999999</v>
      </c>
      <c r="GU17" s="120">
        <v>0.10036</v>
      </c>
      <c r="GV17" s="120">
        <v>1.9900999999999999E-2</v>
      </c>
      <c r="GW17" s="120">
        <v>5.5735000000000003E-3</v>
      </c>
      <c r="GX17" s="120">
        <v>0</v>
      </c>
      <c r="GY17" s="120">
        <v>0</v>
      </c>
      <c r="GZ17" s="120">
        <v>0</v>
      </c>
      <c r="HA17" s="120">
        <v>0</v>
      </c>
      <c r="HB17" s="120">
        <v>0</v>
      </c>
      <c r="HC17" s="120">
        <v>0</v>
      </c>
      <c r="HD17" s="120">
        <v>0</v>
      </c>
      <c r="HE17" s="120">
        <v>0</v>
      </c>
      <c r="HF17" s="120">
        <v>0</v>
      </c>
      <c r="HG17" s="120">
        <v>0</v>
      </c>
      <c r="HH17" s="120">
        <v>0</v>
      </c>
      <c r="HI17" s="120">
        <v>0</v>
      </c>
      <c r="HJ17" s="120">
        <v>0</v>
      </c>
      <c r="HK17" s="120">
        <v>0</v>
      </c>
      <c r="HL17" s="120">
        <v>0</v>
      </c>
      <c r="HM17" s="120">
        <v>0</v>
      </c>
      <c r="HN17" s="120">
        <v>0</v>
      </c>
      <c r="HO17" s="120">
        <v>0</v>
      </c>
      <c r="HP17" s="120">
        <v>0</v>
      </c>
      <c r="HQ17" s="120">
        <v>0</v>
      </c>
      <c r="HR17" s="120">
        <v>0</v>
      </c>
      <c r="HS17" s="120">
        <v>0</v>
      </c>
      <c r="HT17" s="120">
        <v>0</v>
      </c>
      <c r="HU17" s="120">
        <v>0</v>
      </c>
      <c r="HV17" s="120">
        <v>0</v>
      </c>
      <c r="HW17" s="120">
        <v>0</v>
      </c>
      <c r="HX17" s="120">
        <v>0</v>
      </c>
      <c r="HY17" s="120">
        <v>0</v>
      </c>
      <c r="HZ17" s="120">
        <v>0</v>
      </c>
      <c r="IA17" s="120">
        <v>0</v>
      </c>
      <c r="IB17" s="120">
        <v>0</v>
      </c>
      <c r="IC17" s="120">
        <v>0</v>
      </c>
      <c r="ID17" s="120">
        <v>0</v>
      </c>
      <c r="IE17" s="120">
        <v>0</v>
      </c>
      <c r="IF17" s="120">
        <v>0</v>
      </c>
      <c r="IG17" s="120">
        <v>0</v>
      </c>
      <c r="IH17" s="120">
        <v>0</v>
      </c>
      <c r="II17" s="120">
        <v>0</v>
      </c>
      <c r="IJ17" s="120">
        <v>0</v>
      </c>
      <c r="IK17" s="120">
        <v>0</v>
      </c>
      <c r="IL17" s="120">
        <v>0</v>
      </c>
      <c r="IM17" s="120">
        <v>0</v>
      </c>
      <c r="IN17" s="120">
        <v>0</v>
      </c>
      <c r="IO17" s="120">
        <v>0</v>
      </c>
      <c r="IP17" s="120">
        <v>0</v>
      </c>
      <c r="IQ17" s="120">
        <v>0</v>
      </c>
      <c r="IR17" s="120">
        <v>0</v>
      </c>
      <c r="IS17" s="120">
        <v>0</v>
      </c>
      <c r="IT17" s="120">
        <v>0</v>
      </c>
      <c r="IU17" s="120">
        <v>0</v>
      </c>
      <c r="IV17" s="120">
        <v>0</v>
      </c>
      <c r="IW17" s="120">
        <v>0</v>
      </c>
      <c r="IX17" s="120">
        <v>0</v>
      </c>
      <c r="IY17" s="120">
        <v>0</v>
      </c>
      <c r="IZ17" s="120">
        <v>0</v>
      </c>
      <c r="JA17" s="120">
        <v>0</v>
      </c>
      <c r="JB17" s="120">
        <v>0</v>
      </c>
    </row>
    <row r="18" spans="1:262" ht="14.4" x14ac:dyDescent="0.3">
      <c r="A18" s="120" t="s">
        <v>658</v>
      </c>
      <c r="B18" s="120" t="s">
        <v>454</v>
      </c>
      <c r="C18" s="120" t="s">
        <v>800</v>
      </c>
      <c r="D18" s="120" t="s">
        <v>455</v>
      </c>
      <c r="E18" s="121">
        <v>0.46453125000000001</v>
      </c>
      <c r="F18" s="120">
        <v>33.651000000000003</v>
      </c>
      <c r="G18" s="120" t="s">
        <v>659</v>
      </c>
      <c r="H18" s="122">
        <v>2129000</v>
      </c>
      <c r="I18" s="122">
        <v>60000</v>
      </c>
      <c r="J18" s="122">
        <v>1713000</v>
      </c>
      <c r="K18" s="122">
        <v>55000</v>
      </c>
      <c r="L18" s="120">
        <v>40590</v>
      </c>
      <c r="M18" s="120">
        <v>280</v>
      </c>
      <c r="N18" s="122">
        <v>104700</v>
      </c>
      <c r="O18" s="122">
        <v>2600</v>
      </c>
      <c r="P18" s="122">
        <v>165200</v>
      </c>
      <c r="Q18" s="122">
        <v>2100</v>
      </c>
      <c r="R18" s="122">
        <v>27600</v>
      </c>
      <c r="S18" s="122">
        <v>1000</v>
      </c>
      <c r="T18" s="122">
        <v>40600</v>
      </c>
      <c r="U18" s="122">
        <v>1600</v>
      </c>
      <c r="V18" s="120">
        <v>780</v>
      </c>
      <c r="W18" s="120">
        <v>94</v>
      </c>
      <c r="X18" s="120">
        <v>3240</v>
      </c>
      <c r="Y18" s="120">
        <v>250</v>
      </c>
      <c r="Z18" s="120">
        <v>840</v>
      </c>
      <c r="AA18" s="120">
        <v>100</v>
      </c>
      <c r="AB18" s="120">
        <v>1120</v>
      </c>
      <c r="AC18" s="120">
        <v>120</v>
      </c>
      <c r="AD18" s="120">
        <v>390</v>
      </c>
      <c r="AE18" s="120">
        <v>43</v>
      </c>
      <c r="AF18" s="120">
        <v>358</v>
      </c>
      <c r="AG18" s="120">
        <v>41</v>
      </c>
      <c r="AH18" s="120">
        <v>764</v>
      </c>
      <c r="AI18" s="120">
        <v>65</v>
      </c>
      <c r="AJ18" s="120">
        <v>961</v>
      </c>
      <c r="AK18" s="120">
        <v>86</v>
      </c>
      <c r="AL18" s="120">
        <v>1950</v>
      </c>
      <c r="AM18" s="120">
        <v>120</v>
      </c>
      <c r="AN18" s="120">
        <v>2500</v>
      </c>
      <c r="AO18" s="120">
        <v>150</v>
      </c>
      <c r="AP18" s="120">
        <v>3520</v>
      </c>
      <c r="AQ18" s="120">
        <v>190</v>
      </c>
      <c r="AR18" s="120">
        <v>2110</v>
      </c>
      <c r="AS18" s="120">
        <v>120</v>
      </c>
      <c r="AT18" s="120">
        <v>3740</v>
      </c>
      <c r="AU18" s="120">
        <v>180</v>
      </c>
      <c r="AV18" s="120">
        <v>3480</v>
      </c>
      <c r="AW18" s="120">
        <v>190</v>
      </c>
      <c r="AX18" s="120">
        <v>551</v>
      </c>
      <c r="AY18" s="120">
        <v>32</v>
      </c>
      <c r="AZ18" s="120">
        <v>207</v>
      </c>
      <c r="BA18" s="120">
        <v>16</v>
      </c>
      <c r="BB18" s="120">
        <v>776</v>
      </c>
      <c r="BC18" s="120">
        <v>31</v>
      </c>
      <c r="BD18" s="120">
        <v>515</v>
      </c>
      <c r="BE18" s="120">
        <v>32</v>
      </c>
      <c r="BF18" s="120">
        <v>1197</v>
      </c>
      <c r="BG18" s="120">
        <v>78</v>
      </c>
      <c r="BH18" s="120">
        <v>958</v>
      </c>
      <c r="BI18" s="120">
        <v>79</v>
      </c>
      <c r="BJ18" s="120">
        <v>4750</v>
      </c>
      <c r="BK18" s="120">
        <v>150</v>
      </c>
      <c r="BL18" s="120">
        <v>0</v>
      </c>
      <c r="BM18" s="120">
        <v>1</v>
      </c>
      <c r="BN18" s="122">
        <v>-241000</v>
      </c>
      <c r="BO18" s="122">
        <v>14000</v>
      </c>
      <c r="BP18" s="120">
        <v>-105</v>
      </c>
      <c r="BQ18" s="120">
        <v>96</v>
      </c>
      <c r="BR18" s="122">
        <v>1460000</v>
      </c>
      <c r="BS18" s="122">
        <v>37000</v>
      </c>
      <c r="BT18" s="120">
        <v>1036</v>
      </c>
      <c r="BU18" s="120">
        <v>37</v>
      </c>
      <c r="BV18" s="120">
        <v>2531</v>
      </c>
      <c r="BW18" s="120">
        <v>97</v>
      </c>
      <c r="BX18" s="120">
        <v>393</v>
      </c>
      <c r="BY18" s="120">
        <v>15</v>
      </c>
      <c r="BZ18" s="120">
        <v>5.72</v>
      </c>
      <c r="CA18" s="120">
        <v>0.69</v>
      </c>
      <c r="CB18" s="120">
        <v>22.6</v>
      </c>
      <c r="CC18" s="120">
        <v>1.7</v>
      </c>
      <c r="CD18" s="120">
        <v>4.32</v>
      </c>
      <c r="CE18" s="120">
        <v>0.51</v>
      </c>
      <c r="CF18" s="120">
        <v>34.799999999999997</v>
      </c>
      <c r="CG18" s="120">
        <v>3.7</v>
      </c>
      <c r="CH18" s="120">
        <v>13.2</v>
      </c>
      <c r="CI18" s="120">
        <v>1.5</v>
      </c>
      <c r="CJ18" s="120">
        <v>3.06</v>
      </c>
      <c r="CK18" s="120">
        <v>0.35</v>
      </c>
      <c r="CL18" s="120">
        <v>23.6</v>
      </c>
      <c r="CM18" s="120">
        <v>2</v>
      </c>
      <c r="CN18" s="120">
        <v>4.0199999999999996</v>
      </c>
      <c r="CO18" s="120">
        <v>0.36</v>
      </c>
      <c r="CP18" s="120">
        <v>35.4</v>
      </c>
      <c r="CQ18" s="120">
        <v>2.2000000000000002</v>
      </c>
      <c r="CR18" s="120">
        <v>10.66</v>
      </c>
      <c r="CS18" s="120">
        <v>0.65</v>
      </c>
      <c r="CT18" s="120">
        <v>45.5</v>
      </c>
      <c r="CU18" s="120">
        <v>2.5</v>
      </c>
      <c r="CV18" s="120">
        <v>8.99</v>
      </c>
      <c r="CW18" s="120">
        <v>0.51</v>
      </c>
      <c r="CX18" s="120">
        <v>74.099999999999994</v>
      </c>
      <c r="CY18" s="120">
        <v>3.6</v>
      </c>
      <c r="CZ18" s="120">
        <v>14.17</v>
      </c>
      <c r="DA18" s="120">
        <v>0.78</v>
      </c>
      <c r="DB18" s="120">
        <v>186</v>
      </c>
      <c r="DC18" s="120">
        <v>32</v>
      </c>
      <c r="DD18" s="120">
        <v>32.6</v>
      </c>
      <c r="DE18" s="120">
        <v>5.0999999999999996</v>
      </c>
      <c r="DF18" s="120">
        <v>13.04</v>
      </c>
      <c r="DG18" s="120">
        <v>0.52</v>
      </c>
      <c r="DH18" s="120">
        <v>9.6300000000000008</v>
      </c>
      <c r="DI18" s="120">
        <v>0.61</v>
      </c>
      <c r="DJ18" s="120">
        <v>9.34</v>
      </c>
      <c r="DK18" s="120">
        <v>0.63</v>
      </c>
      <c r="DL18" s="120">
        <v>4.42</v>
      </c>
      <c r="DM18" s="120">
        <v>0.36</v>
      </c>
      <c r="DN18" s="120">
        <v>17.739999999999998</v>
      </c>
      <c r="DO18" s="120">
        <v>0.56999999999999995</v>
      </c>
      <c r="DP18" s="120">
        <v>-2.7576E-2</v>
      </c>
      <c r="DQ18" s="120">
        <v>2.1999999999999999E-5</v>
      </c>
      <c r="DR18" s="120">
        <v>1.205E-5</v>
      </c>
      <c r="DS18" s="120">
        <v>3.7E-7</v>
      </c>
      <c r="DT18" s="122">
        <v>104000</v>
      </c>
      <c r="DU18" s="122">
        <v>2600</v>
      </c>
      <c r="DV18" s="122">
        <v>1661000</v>
      </c>
      <c r="DW18" s="122">
        <v>55000</v>
      </c>
      <c r="DX18" s="120">
        <v>310</v>
      </c>
      <c r="DY18" s="120">
        <v>290</v>
      </c>
      <c r="DZ18" s="122">
        <v>60000</v>
      </c>
      <c r="EA18" s="122">
        <v>2100</v>
      </c>
      <c r="EB18" s="122">
        <v>25900</v>
      </c>
      <c r="EC18" s="122">
        <v>1000</v>
      </c>
      <c r="ED18" s="122">
        <v>40600</v>
      </c>
      <c r="EE18" s="122">
        <v>1600</v>
      </c>
      <c r="EF18" s="120">
        <v>780</v>
      </c>
      <c r="EG18" s="120">
        <v>94</v>
      </c>
      <c r="EH18" s="120">
        <v>3240</v>
      </c>
      <c r="EI18" s="120">
        <v>250</v>
      </c>
      <c r="EJ18" s="120">
        <v>840</v>
      </c>
      <c r="EK18" s="120">
        <v>100</v>
      </c>
      <c r="EL18" s="120">
        <v>1120</v>
      </c>
      <c r="EM18" s="120">
        <v>120</v>
      </c>
      <c r="EN18" s="120">
        <v>390</v>
      </c>
      <c r="EO18" s="120">
        <v>43</v>
      </c>
      <c r="EP18" s="120">
        <v>358</v>
      </c>
      <c r="EQ18" s="120">
        <v>41</v>
      </c>
      <c r="ER18" s="120">
        <v>764</v>
      </c>
      <c r="ES18" s="120">
        <v>65</v>
      </c>
      <c r="ET18" s="120">
        <v>961</v>
      </c>
      <c r="EU18" s="120">
        <v>86</v>
      </c>
      <c r="EV18" s="120">
        <v>1950</v>
      </c>
      <c r="EW18" s="120">
        <v>120</v>
      </c>
      <c r="EX18" s="120">
        <v>2500</v>
      </c>
      <c r="EY18" s="120">
        <v>150</v>
      </c>
      <c r="EZ18" s="120">
        <v>3520</v>
      </c>
      <c r="FA18" s="120">
        <v>190</v>
      </c>
      <c r="FB18" s="120">
        <v>2110</v>
      </c>
      <c r="FC18" s="120">
        <v>120</v>
      </c>
      <c r="FD18" s="120">
        <v>3740</v>
      </c>
      <c r="FE18" s="120">
        <v>180</v>
      </c>
      <c r="FF18" s="120">
        <v>3480</v>
      </c>
      <c r="FG18" s="120">
        <v>190</v>
      </c>
      <c r="FH18" s="120">
        <v>103</v>
      </c>
      <c r="FI18" s="120">
        <v>16</v>
      </c>
      <c r="FJ18" s="120">
        <v>758</v>
      </c>
      <c r="FK18" s="120">
        <v>31</v>
      </c>
      <c r="FL18" s="120">
        <v>503</v>
      </c>
      <c r="FM18" s="120">
        <v>32</v>
      </c>
      <c r="FN18" s="120">
        <v>1164</v>
      </c>
      <c r="FO18" s="120">
        <v>78</v>
      </c>
      <c r="FP18" s="120">
        <v>958</v>
      </c>
      <c r="FQ18" s="120">
        <v>79</v>
      </c>
      <c r="FR18" s="120">
        <v>4750</v>
      </c>
      <c r="FS18" s="120">
        <v>150</v>
      </c>
      <c r="FT18" s="120">
        <v>-5.9708000000000001E-3</v>
      </c>
      <c r="FU18" s="120">
        <v>1.9E-6</v>
      </c>
      <c r="FV18" s="120">
        <v>0</v>
      </c>
      <c r="FW18" s="120">
        <v>0.85582999999999998</v>
      </c>
      <c r="FX18" s="120">
        <v>0.75551999999999997</v>
      </c>
      <c r="FY18" s="120">
        <v>635.39</v>
      </c>
      <c r="FZ18" s="120">
        <v>0.29093000000000002</v>
      </c>
      <c r="GA18" s="120">
        <v>2.6335999999999999</v>
      </c>
      <c r="GB18" s="120">
        <v>0</v>
      </c>
      <c r="GC18" s="120">
        <v>0</v>
      </c>
      <c r="GD18" s="120">
        <v>0</v>
      </c>
      <c r="GE18" s="120">
        <v>0</v>
      </c>
      <c r="GF18" s="120">
        <v>0</v>
      </c>
      <c r="GG18" s="120">
        <v>0</v>
      </c>
      <c r="GH18" s="120">
        <v>0</v>
      </c>
      <c r="GI18" s="120">
        <v>0</v>
      </c>
      <c r="GJ18" s="120">
        <v>0</v>
      </c>
      <c r="GK18" s="120">
        <v>0</v>
      </c>
      <c r="GL18" s="120">
        <v>0</v>
      </c>
      <c r="GM18" s="120">
        <v>0</v>
      </c>
      <c r="GN18" s="120">
        <v>0</v>
      </c>
      <c r="GO18" s="120">
        <v>0.10087</v>
      </c>
      <c r="GP18" s="120">
        <v>2.0753000000000001E-2</v>
      </c>
      <c r="GQ18" s="120">
        <v>207.53</v>
      </c>
      <c r="GR18" s="120">
        <v>2.4053</v>
      </c>
      <c r="GS18" s="120">
        <v>7.2599999999999998E-2</v>
      </c>
      <c r="GT18" s="120">
        <v>0.13815</v>
      </c>
      <c r="GU18" s="120">
        <v>0.10747</v>
      </c>
      <c r="GV18" s="120">
        <v>0</v>
      </c>
      <c r="GW18" s="120">
        <v>8.7226999999999999E-3</v>
      </c>
      <c r="GX18" s="120">
        <v>0</v>
      </c>
      <c r="GY18" s="120">
        <v>0</v>
      </c>
      <c r="GZ18" s="120">
        <v>0</v>
      </c>
      <c r="HA18" s="120">
        <v>0</v>
      </c>
      <c r="HB18" s="120">
        <v>0</v>
      </c>
      <c r="HC18" s="120">
        <v>0</v>
      </c>
      <c r="HD18" s="120">
        <v>0</v>
      </c>
      <c r="HE18" s="120">
        <v>0</v>
      </c>
      <c r="HF18" s="120">
        <v>0</v>
      </c>
      <c r="HG18" s="120">
        <v>0</v>
      </c>
      <c r="HH18" s="120">
        <v>0</v>
      </c>
      <c r="HI18" s="120">
        <v>0</v>
      </c>
      <c r="HJ18" s="120">
        <v>0</v>
      </c>
      <c r="HK18" s="120">
        <v>0</v>
      </c>
      <c r="HL18" s="120">
        <v>0</v>
      </c>
      <c r="HM18" s="120">
        <v>0</v>
      </c>
      <c r="HN18" s="120">
        <v>0</v>
      </c>
      <c r="HO18" s="120">
        <v>0</v>
      </c>
      <c r="HP18" s="120">
        <v>0</v>
      </c>
      <c r="HQ18" s="120">
        <v>0</v>
      </c>
      <c r="HR18" s="120">
        <v>0</v>
      </c>
      <c r="HS18" s="120">
        <v>0</v>
      </c>
      <c r="HT18" s="120">
        <v>0</v>
      </c>
      <c r="HU18" s="120">
        <v>0</v>
      </c>
      <c r="HV18" s="120">
        <v>0</v>
      </c>
      <c r="HW18" s="120">
        <v>0</v>
      </c>
      <c r="HX18" s="120">
        <v>0</v>
      </c>
      <c r="HY18" s="120">
        <v>0</v>
      </c>
      <c r="HZ18" s="120">
        <v>0</v>
      </c>
      <c r="IA18" s="120">
        <v>0</v>
      </c>
      <c r="IB18" s="120">
        <v>0</v>
      </c>
      <c r="IC18" s="120">
        <v>0</v>
      </c>
      <c r="ID18" s="120">
        <v>0</v>
      </c>
      <c r="IE18" s="120">
        <v>0</v>
      </c>
      <c r="IF18" s="120">
        <v>0</v>
      </c>
      <c r="IG18" s="120">
        <v>0</v>
      </c>
      <c r="IH18" s="120">
        <v>0</v>
      </c>
      <c r="II18" s="120">
        <v>0</v>
      </c>
      <c r="IJ18" s="120">
        <v>0</v>
      </c>
      <c r="IK18" s="120">
        <v>0</v>
      </c>
      <c r="IL18" s="120">
        <v>0</v>
      </c>
      <c r="IM18" s="120">
        <v>0</v>
      </c>
      <c r="IN18" s="120">
        <v>0</v>
      </c>
      <c r="IO18" s="120">
        <v>0</v>
      </c>
      <c r="IP18" s="120">
        <v>0</v>
      </c>
      <c r="IQ18" s="120">
        <v>0</v>
      </c>
      <c r="IR18" s="120">
        <v>0</v>
      </c>
      <c r="IS18" s="120">
        <v>0</v>
      </c>
      <c r="IT18" s="120">
        <v>0</v>
      </c>
      <c r="IU18" s="120">
        <v>0</v>
      </c>
      <c r="IV18" s="120">
        <v>0</v>
      </c>
      <c r="IW18" s="120">
        <v>0</v>
      </c>
      <c r="IX18" s="120">
        <v>0</v>
      </c>
      <c r="IY18" s="120">
        <v>0</v>
      </c>
      <c r="IZ18" s="120">
        <v>0</v>
      </c>
      <c r="JA18" s="120">
        <v>0</v>
      </c>
      <c r="JB18" s="120">
        <v>0</v>
      </c>
    </row>
    <row r="19" spans="1:262" ht="14.4" x14ac:dyDescent="0.3">
      <c r="A19" s="120" t="s">
        <v>660</v>
      </c>
      <c r="B19" s="120" t="s">
        <v>454</v>
      </c>
      <c r="C19" s="120" t="s">
        <v>801</v>
      </c>
      <c r="D19" s="120" t="s">
        <v>455</v>
      </c>
      <c r="E19" s="121">
        <v>0.46530011574074076</v>
      </c>
      <c r="F19" s="120">
        <v>36.781999999999996</v>
      </c>
      <c r="G19" s="120" t="s">
        <v>661</v>
      </c>
      <c r="H19" s="122">
        <v>2120000</v>
      </c>
      <c r="I19" s="122">
        <v>56000</v>
      </c>
      <c r="J19" s="122">
        <v>1647000</v>
      </c>
      <c r="K19" s="122">
        <v>52000</v>
      </c>
      <c r="L19" s="120">
        <v>39420</v>
      </c>
      <c r="M19" s="120">
        <v>310</v>
      </c>
      <c r="N19" s="122">
        <v>102400</v>
      </c>
      <c r="O19" s="122">
        <v>2800</v>
      </c>
      <c r="P19" s="122">
        <v>170900</v>
      </c>
      <c r="Q19" s="122">
        <v>2100</v>
      </c>
      <c r="R19" s="120">
        <v>21900</v>
      </c>
      <c r="S19" s="120">
        <v>550</v>
      </c>
      <c r="T19" s="122">
        <v>68300</v>
      </c>
      <c r="U19" s="122">
        <v>2400</v>
      </c>
      <c r="V19" s="120">
        <v>1550</v>
      </c>
      <c r="W19" s="120">
        <v>130</v>
      </c>
      <c r="X19" s="120">
        <v>6150</v>
      </c>
      <c r="Y19" s="120">
        <v>410</v>
      </c>
      <c r="Z19" s="120">
        <v>1650</v>
      </c>
      <c r="AA19" s="120">
        <v>140</v>
      </c>
      <c r="AB19" s="120">
        <v>2140</v>
      </c>
      <c r="AC19" s="120">
        <v>190</v>
      </c>
      <c r="AD19" s="120">
        <v>708</v>
      </c>
      <c r="AE19" s="120">
        <v>53</v>
      </c>
      <c r="AF19" s="120">
        <v>539</v>
      </c>
      <c r="AG19" s="120">
        <v>49</v>
      </c>
      <c r="AH19" s="120">
        <v>1205</v>
      </c>
      <c r="AI19" s="120">
        <v>82</v>
      </c>
      <c r="AJ19" s="120">
        <v>1374</v>
      </c>
      <c r="AK19" s="120">
        <v>99</v>
      </c>
      <c r="AL19" s="120">
        <v>3130</v>
      </c>
      <c r="AM19" s="120">
        <v>160</v>
      </c>
      <c r="AN19" s="120">
        <v>4370</v>
      </c>
      <c r="AO19" s="120">
        <v>170</v>
      </c>
      <c r="AP19" s="120">
        <v>7440</v>
      </c>
      <c r="AQ19" s="120">
        <v>250</v>
      </c>
      <c r="AR19" s="120">
        <v>4910</v>
      </c>
      <c r="AS19" s="120">
        <v>170</v>
      </c>
      <c r="AT19" s="120">
        <v>9810</v>
      </c>
      <c r="AU19" s="120">
        <v>380</v>
      </c>
      <c r="AV19" s="120">
        <v>9410</v>
      </c>
      <c r="AW19" s="120">
        <v>350</v>
      </c>
      <c r="AX19" s="120">
        <v>424</v>
      </c>
      <c r="AY19" s="120">
        <v>24</v>
      </c>
      <c r="AZ19" s="120">
        <v>140</v>
      </c>
      <c r="BA19" s="120">
        <v>16</v>
      </c>
      <c r="BB19" s="120">
        <v>890</v>
      </c>
      <c r="BC19" s="120">
        <v>32</v>
      </c>
      <c r="BD19" s="120">
        <v>390</v>
      </c>
      <c r="BE19" s="120">
        <v>31</v>
      </c>
      <c r="BF19" s="120">
        <v>899</v>
      </c>
      <c r="BG19" s="120">
        <v>67</v>
      </c>
      <c r="BH19" s="120">
        <v>1148</v>
      </c>
      <c r="BI19" s="120">
        <v>77</v>
      </c>
      <c r="BJ19" s="120">
        <v>10610</v>
      </c>
      <c r="BK19" s="120">
        <v>260</v>
      </c>
      <c r="BL19" s="120">
        <v>0</v>
      </c>
      <c r="BM19" s="120">
        <v>1</v>
      </c>
      <c r="BN19" s="122">
        <v>-118200</v>
      </c>
      <c r="BO19" s="122">
        <v>4700</v>
      </c>
      <c r="BP19" s="120">
        <v>-136</v>
      </c>
      <c r="BQ19" s="120">
        <v>87</v>
      </c>
      <c r="BR19" s="122">
        <v>1444000</v>
      </c>
      <c r="BS19" s="122">
        <v>39000</v>
      </c>
      <c r="BT19" s="120">
        <v>1136</v>
      </c>
      <c r="BU19" s="120">
        <v>36</v>
      </c>
      <c r="BV19" s="120">
        <v>1992</v>
      </c>
      <c r="BW19" s="120">
        <v>53</v>
      </c>
      <c r="BX19" s="120">
        <v>668</v>
      </c>
      <c r="BY19" s="120">
        <v>24</v>
      </c>
      <c r="BZ19" s="120">
        <v>11.49</v>
      </c>
      <c r="CA19" s="120">
        <v>0.95</v>
      </c>
      <c r="CB19" s="120">
        <v>43.3</v>
      </c>
      <c r="CC19" s="120">
        <v>2.9</v>
      </c>
      <c r="CD19" s="120">
        <v>8.6199999999999992</v>
      </c>
      <c r="CE19" s="120">
        <v>0.75</v>
      </c>
      <c r="CF19" s="120">
        <v>66.8</v>
      </c>
      <c r="CG19" s="120">
        <v>6</v>
      </c>
      <c r="CH19" s="120">
        <v>24.2</v>
      </c>
      <c r="CI19" s="120">
        <v>1.8</v>
      </c>
      <c r="CJ19" s="120">
        <v>4.6500000000000004</v>
      </c>
      <c r="CK19" s="120">
        <v>0.43</v>
      </c>
      <c r="CL19" s="120">
        <v>36.9</v>
      </c>
      <c r="CM19" s="120">
        <v>2.7</v>
      </c>
      <c r="CN19" s="120">
        <v>5.8</v>
      </c>
      <c r="CO19" s="120">
        <v>0.42</v>
      </c>
      <c r="CP19" s="120">
        <v>57.3</v>
      </c>
      <c r="CQ19" s="120">
        <v>3</v>
      </c>
      <c r="CR19" s="120">
        <v>18.78</v>
      </c>
      <c r="CS19" s="120">
        <v>0.72</v>
      </c>
      <c r="CT19" s="120">
        <v>97.4</v>
      </c>
      <c r="CU19" s="120">
        <v>3.3</v>
      </c>
      <c r="CV19" s="120">
        <v>21.1</v>
      </c>
      <c r="CW19" s="120">
        <v>0.74</v>
      </c>
      <c r="CX19" s="120">
        <v>196.2</v>
      </c>
      <c r="CY19" s="120">
        <v>7.6</v>
      </c>
      <c r="CZ19" s="120">
        <v>38.6</v>
      </c>
      <c r="DA19" s="120">
        <v>1.4</v>
      </c>
      <c r="DB19" s="120">
        <v>62</v>
      </c>
      <c r="DC19" s="120">
        <v>24</v>
      </c>
      <c r="DD19" s="120">
        <v>11.7</v>
      </c>
      <c r="DE19" s="120">
        <v>5.2</v>
      </c>
      <c r="DF19" s="120">
        <v>15.1</v>
      </c>
      <c r="DG19" s="120">
        <v>0.56000000000000005</v>
      </c>
      <c r="DH19" s="120">
        <v>7.28</v>
      </c>
      <c r="DI19" s="120">
        <v>0.6</v>
      </c>
      <c r="DJ19" s="120">
        <v>7</v>
      </c>
      <c r="DK19" s="120">
        <v>0.54</v>
      </c>
      <c r="DL19" s="120">
        <v>5.34</v>
      </c>
      <c r="DM19" s="120">
        <v>0.36</v>
      </c>
      <c r="DN19" s="120">
        <v>39.909999999999997</v>
      </c>
      <c r="DO19" s="120">
        <v>0.98</v>
      </c>
      <c r="DP19" s="120">
        <v>-2.8215E-2</v>
      </c>
      <c r="DQ19" s="120">
        <v>2.3E-5</v>
      </c>
      <c r="DR19" s="120">
        <v>2.8070000000000001E-5</v>
      </c>
      <c r="DS19" s="120">
        <v>6.3E-7</v>
      </c>
      <c r="DT19" s="122">
        <v>101700</v>
      </c>
      <c r="DU19" s="122">
        <v>2800</v>
      </c>
      <c r="DV19" s="122">
        <v>1595000</v>
      </c>
      <c r="DW19" s="122">
        <v>52000</v>
      </c>
      <c r="DX19" s="120">
        <v>560</v>
      </c>
      <c r="DY19" s="120">
        <v>320</v>
      </c>
      <c r="DZ19" s="122">
        <v>65000</v>
      </c>
      <c r="EA19" s="122">
        <v>2100</v>
      </c>
      <c r="EB19" s="120">
        <v>20190</v>
      </c>
      <c r="EC19" s="120">
        <v>540</v>
      </c>
      <c r="ED19" s="122">
        <v>68300</v>
      </c>
      <c r="EE19" s="122">
        <v>2400</v>
      </c>
      <c r="EF19" s="120">
        <v>1550</v>
      </c>
      <c r="EG19" s="120">
        <v>130</v>
      </c>
      <c r="EH19" s="120">
        <v>6150</v>
      </c>
      <c r="EI19" s="120">
        <v>410</v>
      </c>
      <c r="EJ19" s="120">
        <v>1650</v>
      </c>
      <c r="EK19" s="120">
        <v>140</v>
      </c>
      <c r="EL19" s="120">
        <v>2140</v>
      </c>
      <c r="EM19" s="120">
        <v>190</v>
      </c>
      <c r="EN19" s="120">
        <v>708</v>
      </c>
      <c r="EO19" s="120">
        <v>53</v>
      </c>
      <c r="EP19" s="120">
        <v>539</v>
      </c>
      <c r="EQ19" s="120">
        <v>49</v>
      </c>
      <c r="ER19" s="120">
        <v>1205</v>
      </c>
      <c r="ES19" s="120">
        <v>82</v>
      </c>
      <c r="ET19" s="120">
        <v>1374</v>
      </c>
      <c r="EU19" s="120">
        <v>99</v>
      </c>
      <c r="EV19" s="120">
        <v>3130</v>
      </c>
      <c r="EW19" s="120">
        <v>160</v>
      </c>
      <c r="EX19" s="120">
        <v>4370</v>
      </c>
      <c r="EY19" s="120">
        <v>170</v>
      </c>
      <c r="EZ19" s="120">
        <v>7440</v>
      </c>
      <c r="FA19" s="120">
        <v>250</v>
      </c>
      <c r="FB19" s="120">
        <v>4910</v>
      </c>
      <c r="FC19" s="120">
        <v>170</v>
      </c>
      <c r="FD19" s="120">
        <v>9810</v>
      </c>
      <c r="FE19" s="120">
        <v>380</v>
      </c>
      <c r="FF19" s="120">
        <v>9410</v>
      </c>
      <c r="FG19" s="120">
        <v>350</v>
      </c>
      <c r="FH19" s="120">
        <v>37</v>
      </c>
      <c r="FI19" s="120">
        <v>16</v>
      </c>
      <c r="FJ19" s="120">
        <v>872</v>
      </c>
      <c r="FK19" s="120">
        <v>32</v>
      </c>
      <c r="FL19" s="120">
        <v>378</v>
      </c>
      <c r="FM19" s="120">
        <v>31</v>
      </c>
      <c r="FN19" s="120">
        <v>867</v>
      </c>
      <c r="FO19" s="120">
        <v>67</v>
      </c>
      <c r="FP19" s="120">
        <v>1148</v>
      </c>
      <c r="FQ19" s="120">
        <v>77</v>
      </c>
      <c r="FR19" s="120">
        <v>10610</v>
      </c>
      <c r="FS19" s="120">
        <v>260</v>
      </c>
      <c r="FT19" s="120">
        <v>-6.0258999999999998E-3</v>
      </c>
      <c r="FU19" s="120">
        <v>1.9999999999999999E-6</v>
      </c>
      <c r="FV19" s="120">
        <v>0</v>
      </c>
      <c r="FW19" s="120">
        <v>0.86858999999999997</v>
      </c>
      <c r="FX19" s="120">
        <v>0.76100000000000001</v>
      </c>
      <c r="FY19" s="120">
        <v>647.64</v>
      </c>
      <c r="FZ19" s="120">
        <v>0.29385</v>
      </c>
      <c r="GA19" s="120">
        <v>2.6709999999999998</v>
      </c>
      <c r="GB19" s="120">
        <v>0</v>
      </c>
      <c r="GC19" s="120">
        <v>0</v>
      </c>
      <c r="GD19" s="120">
        <v>0</v>
      </c>
      <c r="GE19" s="120">
        <v>0</v>
      </c>
      <c r="GF19" s="120">
        <v>0</v>
      </c>
      <c r="GG19" s="120">
        <v>0</v>
      </c>
      <c r="GH19" s="120">
        <v>0</v>
      </c>
      <c r="GI19" s="120">
        <v>0</v>
      </c>
      <c r="GJ19" s="120">
        <v>0</v>
      </c>
      <c r="GK19" s="120">
        <v>0</v>
      </c>
      <c r="GL19" s="120">
        <v>0</v>
      </c>
      <c r="GM19" s="120">
        <v>0</v>
      </c>
      <c r="GN19" s="120">
        <v>0</v>
      </c>
      <c r="GO19" s="120">
        <v>0.10274999999999999</v>
      </c>
      <c r="GP19" s="120">
        <v>2.1125999999999999E-2</v>
      </c>
      <c r="GQ19" s="120">
        <v>211.26</v>
      </c>
      <c r="GR19" s="120">
        <v>2.4392999999999998</v>
      </c>
      <c r="GS19" s="120">
        <v>7.3770000000000002E-2</v>
      </c>
      <c r="GT19" s="120">
        <v>0.14041000000000001</v>
      </c>
      <c r="GU19" s="120">
        <v>0.10922999999999999</v>
      </c>
      <c r="GV19" s="120">
        <v>0</v>
      </c>
      <c r="GW19" s="120">
        <v>8.8675999999999998E-3</v>
      </c>
      <c r="GX19" s="120">
        <v>0</v>
      </c>
      <c r="GY19" s="120">
        <v>0</v>
      </c>
      <c r="GZ19" s="120">
        <v>0</v>
      </c>
      <c r="HA19" s="120">
        <v>0</v>
      </c>
      <c r="HB19" s="120">
        <v>0</v>
      </c>
      <c r="HC19" s="120">
        <v>0</v>
      </c>
      <c r="HD19" s="120">
        <v>0</v>
      </c>
      <c r="HE19" s="120">
        <v>0</v>
      </c>
      <c r="HF19" s="120">
        <v>0</v>
      </c>
      <c r="HG19" s="120">
        <v>0</v>
      </c>
      <c r="HH19" s="120">
        <v>0</v>
      </c>
      <c r="HI19" s="120">
        <v>0</v>
      </c>
      <c r="HJ19" s="120">
        <v>0</v>
      </c>
      <c r="HK19" s="120">
        <v>0</v>
      </c>
      <c r="HL19" s="120">
        <v>0</v>
      </c>
      <c r="HM19" s="120">
        <v>0</v>
      </c>
      <c r="HN19" s="120">
        <v>0</v>
      </c>
      <c r="HO19" s="120">
        <v>0</v>
      </c>
      <c r="HP19" s="120">
        <v>0</v>
      </c>
      <c r="HQ19" s="120">
        <v>0</v>
      </c>
      <c r="HR19" s="120">
        <v>0</v>
      </c>
      <c r="HS19" s="120">
        <v>0</v>
      </c>
      <c r="HT19" s="120">
        <v>0</v>
      </c>
      <c r="HU19" s="120">
        <v>0</v>
      </c>
      <c r="HV19" s="120">
        <v>0</v>
      </c>
      <c r="HW19" s="120">
        <v>0</v>
      </c>
      <c r="HX19" s="120">
        <v>0</v>
      </c>
      <c r="HY19" s="120">
        <v>0</v>
      </c>
      <c r="HZ19" s="120">
        <v>0</v>
      </c>
      <c r="IA19" s="120">
        <v>0</v>
      </c>
      <c r="IB19" s="120">
        <v>0</v>
      </c>
      <c r="IC19" s="120">
        <v>0</v>
      </c>
      <c r="ID19" s="120">
        <v>0</v>
      </c>
      <c r="IE19" s="120">
        <v>0</v>
      </c>
      <c r="IF19" s="120">
        <v>0</v>
      </c>
      <c r="IG19" s="120">
        <v>0</v>
      </c>
      <c r="IH19" s="120">
        <v>0</v>
      </c>
      <c r="II19" s="120">
        <v>0</v>
      </c>
      <c r="IJ19" s="120">
        <v>0</v>
      </c>
      <c r="IK19" s="120">
        <v>0</v>
      </c>
      <c r="IL19" s="120">
        <v>0</v>
      </c>
      <c r="IM19" s="120">
        <v>0</v>
      </c>
      <c r="IN19" s="120">
        <v>0</v>
      </c>
      <c r="IO19" s="120">
        <v>0</v>
      </c>
      <c r="IP19" s="120">
        <v>0</v>
      </c>
      <c r="IQ19" s="120">
        <v>0</v>
      </c>
      <c r="IR19" s="120">
        <v>0</v>
      </c>
      <c r="IS19" s="120">
        <v>0</v>
      </c>
      <c r="IT19" s="120">
        <v>0</v>
      </c>
      <c r="IU19" s="120">
        <v>0</v>
      </c>
      <c r="IV19" s="120">
        <v>0</v>
      </c>
      <c r="IW19" s="120">
        <v>0</v>
      </c>
      <c r="IX19" s="120">
        <v>0</v>
      </c>
      <c r="IY19" s="120">
        <v>0</v>
      </c>
      <c r="IZ19" s="120">
        <v>0</v>
      </c>
      <c r="JA19" s="120">
        <v>0</v>
      </c>
      <c r="JB19" s="120">
        <v>0</v>
      </c>
    </row>
    <row r="20" spans="1:262" ht="14.4" x14ac:dyDescent="0.3">
      <c r="A20" s="120" t="s">
        <v>662</v>
      </c>
      <c r="B20" s="120" t="s">
        <v>454</v>
      </c>
      <c r="C20" s="120" t="s">
        <v>802</v>
      </c>
      <c r="D20" s="120" t="s">
        <v>455</v>
      </c>
      <c r="E20" s="121">
        <v>0.46612800925925924</v>
      </c>
      <c r="F20" s="120">
        <v>35.843000000000004</v>
      </c>
      <c r="G20" s="120" t="s">
        <v>663</v>
      </c>
      <c r="H20" s="122">
        <v>2128000</v>
      </c>
      <c r="I20" s="122">
        <v>65000</v>
      </c>
      <c r="J20" s="122">
        <v>1710000</v>
      </c>
      <c r="K20" s="122">
        <v>59000</v>
      </c>
      <c r="L20" s="120">
        <v>38270</v>
      </c>
      <c r="M20" s="120">
        <v>280</v>
      </c>
      <c r="N20" s="122">
        <v>105700</v>
      </c>
      <c r="O20" s="122">
        <v>3000</v>
      </c>
      <c r="P20" s="122">
        <v>174400</v>
      </c>
      <c r="Q20" s="122">
        <v>2300</v>
      </c>
      <c r="R20" s="122">
        <v>26600</v>
      </c>
      <c r="S20" s="122">
        <v>1100</v>
      </c>
      <c r="T20" s="122">
        <v>41800</v>
      </c>
      <c r="U20" s="122">
        <v>1500</v>
      </c>
      <c r="V20" s="120">
        <v>217</v>
      </c>
      <c r="W20" s="120">
        <v>47</v>
      </c>
      <c r="X20" s="120">
        <v>1580</v>
      </c>
      <c r="Y20" s="120">
        <v>140</v>
      </c>
      <c r="Z20" s="120">
        <v>565</v>
      </c>
      <c r="AA20" s="120">
        <v>71</v>
      </c>
      <c r="AB20" s="120">
        <v>835</v>
      </c>
      <c r="AC20" s="120">
        <v>97</v>
      </c>
      <c r="AD20" s="120">
        <v>318</v>
      </c>
      <c r="AE20" s="120">
        <v>40</v>
      </c>
      <c r="AF20" s="120">
        <v>231</v>
      </c>
      <c r="AG20" s="120">
        <v>33</v>
      </c>
      <c r="AH20" s="120">
        <v>779</v>
      </c>
      <c r="AI20" s="120">
        <v>67</v>
      </c>
      <c r="AJ20" s="120">
        <v>977</v>
      </c>
      <c r="AK20" s="120">
        <v>72</v>
      </c>
      <c r="AL20" s="120">
        <v>2250</v>
      </c>
      <c r="AM20" s="120">
        <v>120</v>
      </c>
      <c r="AN20" s="120">
        <v>2910</v>
      </c>
      <c r="AO20" s="120">
        <v>150</v>
      </c>
      <c r="AP20" s="120">
        <v>3940</v>
      </c>
      <c r="AQ20" s="120">
        <v>180</v>
      </c>
      <c r="AR20" s="120">
        <v>2230</v>
      </c>
      <c r="AS20" s="120">
        <v>120</v>
      </c>
      <c r="AT20" s="120">
        <v>3440</v>
      </c>
      <c r="AU20" s="120">
        <v>180</v>
      </c>
      <c r="AV20" s="120">
        <v>3100</v>
      </c>
      <c r="AW20" s="120">
        <v>160</v>
      </c>
      <c r="AX20" s="120">
        <v>1061</v>
      </c>
      <c r="AY20" s="120">
        <v>46</v>
      </c>
      <c r="AZ20" s="120">
        <v>366</v>
      </c>
      <c r="BA20" s="120">
        <v>24</v>
      </c>
      <c r="BB20" s="120">
        <v>713</v>
      </c>
      <c r="BC20" s="120">
        <v>28</v>
      </c>
      <c r="BD20" s="120">
        <v>442</v>
      </c>
      <c r="BE20" s="120">
        <v>29</v>
      </c>
      <c r="BF20" s="120">
        <v>1114</v>
      </c>
      <c r="BG20" s="120">
        <v>76</v>
      </c>
      <c r="BH20" s="120">
        <v>424</v>
      </c>
      <c r="BI20" s="120">
        <v>47</v>
      </c>
      <c r="BJ20" s="120">
        <v>4030</v>
      </c>
      <c r="BK20" s="120">
        <v>120</v>
      </c>
      <c r="BL20" s="120">
        <v>0</v>
      </c>
      <c r="BM20" s="120">
        <v>1</v>
      </c>
      <c r="BN20" s="122">
        <v>-82000</v>
      </c>
      <c r="BO20" s="122">
        <v>3500</v>
      </c>
      <c r="BP20" s="120">
        <v>65</v>
      </c>
      <c r="BQ20" s="120">
        <v>60</v>
      </c>
      <c r="BR20" s="122">
        <v>1507000</v>
      </c>
      <c r="BS20" s="122">
        <v>43000</v>
      </c>
      <c r="BT20" s="120">
        <v>1203</v>
      </c>
      <c r="BU20" s="120">
        <v>40</v>
      </c>
      <c r="BV20" s="120">
        <v>2480</v>
      </c>
      <c r="BW20" s="120">
        <v>110</v>
      </c>
      <c r="BX20" s="120">
        <v>413</v>
      </c>
      <c r="BY20" s="120">
        <v>14</v>
      </c>
      <c r="BZ20" s="120">
        <v>1.62</v>
      </c>
      <c r="CA20" s="120">
        <v>0.35</v>
      </c>
      <c r="CB20" s="120">
        <v>11.19</v>
      </c>
      <c r="CC20" s="120">
        <v>0.98</v>
      </c>
      <c r="CD20" s="120">
        <v>2.98</v>
      </c>
      <c r="CE20" s="120">
        <v>0.38</v>
      </c>
      <c r="CF20" s="120">
        <v>26.4</v>
      </c>
      <c r="CG20" s="120">
        <v>3.1</v>
      </c>
      <c r="CH20" s="120">
        <v>11</v>
      </c>
      <c r="CI20" s="120">
        <v>1.4</v>
      </c>
      <c r="CJ20" s="120">
        <v>2.0099999999999998</v>
      </c>
      <c r="CK20" s="120">
        <v>0.28999999999999998</v>
      </c>
      <c r="CL20" s="120">
        <v>24.5</v>
      </c>
      <c r="CM20" s="120">
        <v>2.1</v>
      </c>
      <c r="CN20" s="120">
        <v>4.16</v>
      </c>
      <c r="CO20" s="120">
        <v>0.3</v>
      </c>
      <c r="CP20" s="120">
        <v>41.5</v>
      </c>
      <c r="CQ20" s="120">
        <v>2.2000000000000002</v>
      </c>
      <c r="CR20" s="120">
        <v>12.6</v>
      </c>
      <c r="CS20" s="120">
        <v>0.65</v>
      </c>
      <c r="CT20" s="120">
        <v>51.9</v>
      </c>
      <c r="CU20" s="120">
        <v>2.2999999999999998</v>
      </c>
      <c r="CV20" s="120">
        <v>9.67</v>
      </c>
      <c r="CW20" s="120">
        <v>0.51</v>
      </c>
      <c r="CX20" s="120">
        <v>69.5</v>
      </c>
      <c r="CY20" s="120">
        <v>3.6</v>
      </c>
      <c r="CZ20" s="120">
        <v>12.84</v>
      </c>
      <c r="DA20" s="120">
        <v>0.64</v>
      </c>
      <c r="DB20" s="120">
        <v>702</v>
      </c>
      <c r="DC20" s="120">
        <v>46</v>
      </c>
      <c r="DD20" s="120">
        <v>84.1</v>
      </c>
      <c r="DE20" s="120">
        <v>7.7</v>
      </c>
      <c r="DF20" s="120">
        <v>12.12</v>
      </c>
      <c r="DG20" s="120">
        <v>0.49</v>
      </c>
      <c r="DH20" s="120">
        <v>8.33</v>
      </c>
      <c r="DI20" s="120">
        <v>0.56000000000000005</v>
      </c>
      <c r="DJ20" s="120">
        <v>8.81</v>
      </c>
      <c r="DK20" s="120">
        <v>0.61</v>
      </c>
      <c r="DL20" s="120">
        <v>1.99</v>
      </c>
      <c r="DM20" s="120">
        <v>0.22</v>
      </c>
      <c r="DN20" s="120">
        <v>15.25</v>
      </c>
      <c r="DO20" s="120">
        <v>0.46</v>
      </c>
      <c r="DP20" s="120">
        <v>-2.8889999999999999E-2</v>
      </c>
      <c r="DQ20" s="120">
        <v>2.3E-5</v>
      </c>
      <c r="DR20" s="120">
        <v>1.013E-5</v>
      </c>
      <c r="DS20" s="120">
        <v>4.2E-7</v>
      </c>
      <c r="DT20" s="122">
        <v>105000</v>
      </c>
      <c r="DU20" s="122">
        <v>3000</v>
      </c>
      <c r="DV20" s="122">
        <v>1658000</v>
      </c>
      <c r="DW20" s="122">
        <v>59000</v>
      </c>
      <c r="DX20" s="120">
        <v>-300</v>
      </c>
      <c r="DY20" s="120">
        <v>280</v>
      </c>
      <c r="DZ20" s="122">
        <v>67900</v>
      </c>
      <c r="EA20" s="122">
        <v>2300</v>
      </c>
      <c r="EB20" s="122">
        <v>24900</v>
      </c>
      <c r="EC20" s="122">
        <v>1100</v>
      </c>
      <c r="ED20" s="122">
        <v>41800</v>
      </c>
      <c r="EE20" s="122">
        <v>1500</v>
      </c>
      <c r="EF20" s="120">
        <v>217</v>
      </c>
      <c r="EG20" s="120">
        <v>47</v>
      </c>
      <c r="EH20" s="120">
        <v>1580</v>
      </c>
      <c r="EI20" s="120">
        <v>140</v>
      </c>
      <c r="EJ20" s="120">
        <v>565</v>
      </c>
      <c r="EK20" s="120">
        <v>71</v>
      </c>
      <c r="EL20" s="120">
        <v>835</v>
      </c>
      <c r="EM20" s="120">
        <v>97</v>
      </c>
      <c r="EN20" s="120">
        <v>318</v>
      </c>
      <c r="EO20" s="120">
        <v>40</v>
      </c>
      <c r="EP20" s="120">
        <v>231</v>
      </c>
      <c r="EQ20" s="120">
        <v>33</v>
      </c>
      <c r="ER20" s="120">
        <v>779</v>
      </c>
      <c r="ES20" s="120">
        <v>67</v>
      </c>
      <c r="ET20" s="120">
        <v>977</v>
      </c>
      <c r="EU20" s="120">
        <v>72</v>
      </c>
      <c r="EV20" s="120">
        <v>2250</v>
      </c>
      <c r="EW20" s="120">
        <v>120</v>
      </c>
      <c r="EX20" s="120">
        <v>2910</v>
      </c>
      <c r="EY20" s="120">
        <v>150</v>
      </c>
      <c r="EZ20" s="120">
        <v>3940</v>
      </c>
      <c r="FA20" s="120">
        <v>180</v>
      </c>
      <c r="FB20" s="120">
        <v>2230</v>
      </c>
      <c r="FC20" s="120">
        <v>120</v>
      </c>
      <c r="FD20" s="120">
        <v>3440</v>
      </c>
      <c r="FE20" s="120">
        <v>180</v>
      </c>
      <c r="FF20" s="120">
        <v>3100</v>
      </c>
      <c r="FG20" s="120">
        <v>160</v>
      </c>
      <c r="FH20" s="120">
        <v>263</v>
      </c>
      <c r="FI20" s="120">
        <v>24</v>
      </c>
      <c r="FJ20" s="120">
        <v>696</v>
      </c>
      <c r="FK20" s="120">
        <v>28</v>
      </c>
      <c r="FL20" s="120">
        <v>430</v>
      </c>
      <c r="FM20" s="120">
        <v>29</v>
      </c>
      <c r="FN20" s="120">
        <v>1084</v>
      </c>
      <c r="FO20" s="120">
        <v>76</v>
      </c>
      <c r="FP20" s="120">
        <v>424</v>
      </c>
      <c r="FQ20" s="120">
        <v>47</v>
      </c>
      <c r="FR20" s="120">
        <v>4030</v>
      </c>
      <c r="FS20" s="120">
        <v>120</v>
      </c>
      <c r="FT20" s="120">
        <v>-6.0826999999999999E-3</v>
      </c>
      <c r="FU20" s="120">
        <v>1.9E-6</v>
      </c>
      <c r="FV20" s="120">
        <v>0</v>
      </c>
      <c r="FW20" s="120">
        <v>0.62019000000000002</v>
      </c>
      <c r="FX20" s="120">
        <v>0.49145</v>
      </c>
      <c r="FY20" s="120">
        <v>458.85</v>
      </c>
      <c r="FZ20" s="120">
        <v>0.21690999999999999</v>
      </c>
      <c r="GA20" s="120">
        <v>1.611</v>
      </c>
      <c r="GB20" s="120">
        <v>0.18989</v>
      </c>
      <c r="GC20" s="120">
        <v>0</v>
      </c>
      <c r="GD20" s="120">
        <v>0</v>
      </c>
      <c r="GE20" s="120">
        <v>3.3196000000000003E-2</v>
      </c>
      <c r="GF20" s="120">
        <v>0</v>
      </c>
      <c r="GG20" s="120">
        <v>0.10947999999999999</v>
      </c>
      <c r="GH20" s="120">
        <v>0</v>
      </c>
      <c r="GI20" s="120">
        <v>9.9048999999999998E-2</v>
      </c>
      <c r="GJ20" s="120">
        <v>0</v>
      </c>
      <c r="GK20" s="120">
        <v>5.8395000000000002E-2</v>
      </c>
      <c r="GL20" s="120">
        <v>1.9199999999999998E-2</v>
      </c>
      <c r="GM20" s="120">
        <v>9.9787000000000001E-2</v>
      </c>
      <c r="GN20" s="120">
        <v>1.3703999999999999E-2</v>
      </c>
      <c r="GO20" s="120">
        <v>0</v>
      </c>
      <c r="GP20" s="120">
        <v>1.3032E-2</v>
      </c>
      <c r="GQ20" s="120">
        <v>130.32</v>
      </c>
      <c r="GR20" s="120">
        <v>2.2743000000000002</v>
      </c>
      <c r="GS20" s="120">
        <v>6.4892000000000005E-2</v>
      </c>
      <c r="GT20" s="120">
        <v>6.3519000000000006E-2</v>
      </c>
      <c r="GU20" s="120">
        <v>8.9574000000000001E-2</v>
      </c>
      <c r="GV20" s="120">
        <v>0</v>
      </c>
      <c r="GW20" s="120">
        <v>4.9781000000000001E-3</v>
      </c>
      <c r="GX20" s="120">
        <v>0</v>
      </c>
      <c r="GY20" s="120">
        <v>0</v>
      </c>
      <c r="GZ20" s="120">
        <v>0</v>
      </c>
      <c r="HA20" s="120">
        <v>0</v>
      </c>
      <c r="HB20" s="120">
        <v>0</v>
      </c>
      <c r="HC20" s="120">
        <v>0</v>
      </c>
      <c r="HD20" s="120">
        <v>0</v>
      </c>
      <c r="HE20" s="120">
        <v>0</v>
      </c>
      <c r="HF20" s="120">
        <v>0</v>
      </c>
      <c r="HG20" s="120">
        <v>0</v>
      </c>
      <c r="HH20" s="120">
        <v>0</v>
      </c>
      <c r="HI20" s="120">
        <v>0</v>
      </c>
      <c r="HJ20" s="120">
        <v>0</v>
      </c>
      <c r="HK20" s="120">
        <v>0</v>
      </c>
      <c r="HL20" s="120">
        <v>0</v>
      </c>
      <c r="HM20" s="120">
        <v>0</v>
      </c>
      <c r="HN20" s="120">
        <v>0</v>
      </c>
      <c r="HO20" s="120">
        <v>0</v>
      </c>
      <c r="HP20" s="120">
        <v>0</v>
      </c>
      <c r="HQ20" s="120">
        <v>0</v>
      </c>
      <c r="HR20" s="120">
        <v>0</v>
      </c>
      <c r="HS20" s="120">
        <v>0</v>
      </c>
      <c r="HT20" s="120">
        <v>0</v>
      </c>
      <c r="HU20" s="120">
        <v>0</v>
      </c>
      <c r="HV20" s="120">
        <v>0</v>
      </c>
      <c r="HW20" s="120">
        <v>0</v>
      </c>
      <c r="HX20" s="120">
        <v>0</v>
      </c>
      <c r="HY20" s="120">
        <v>0</v>
      </c>
      <c r="HZ20" s="120">
        <v>0</v>
      </c>
      <c r="IA20" s="120">
        <v>0</v>
      </c>
      <c r="IB20" s="120">
        <v>0</v>
      </c>
      <c r="IC20" s="120">
        <v>0</v>
      </c>
      <c r="ID20" s="120">
        <v>0</v>
      </c>
      <c r="IE20" s="120">
        <v>0</v>
      </c>
      <c r="IF20" s="120">
        <v>0</v>
      </c>
      <c r="IG20" s="120">
        <v>0</v>
      </c>
      <c r="IH20" s="120">
        <v>0</v>
      </c>
      <c r="II20" s="120">
        <v>0</v>
      </c>
      <c r="IJ20" s="120">
        <v>0</v>
      </c>
      <c r="IK20" s="120">
        <v>0</v>
      </c>
      <c r="IL20" s="120">
        <v>0</v>
      </c>
      <c r="IM20" s="120">
        <v>0</v>
      </c>
      <c r="IN20" s="120">
        <v>0</v>
      </c>
      <c r="IO20" s="120">
        <v>0</v>
      </c>
      <c r="IP20" s="120">
        <v>0</v>
      </c>
      <c r="IQ20" s="120">
        <v>0</v>
      </c>
      <c r="IR20" s="120">
        <v>0</v>
      </c>
      <c r="IS20" s="120">
        <v>0</v>
      </c>
      <c r="IT20" s="120">
        <v>0</v>
      </c>
      <c r="IU20" s="120">
        <v>0</v>
      </c>
      <c r="IV20" s="120">
        <v>0</v>
      </c>
      <c r="IW20" s="120">
        <v>0</v>
      </c>
      <c r="IX20" s="120">
        <v>0</v>
      </c>
      <c r="IY20" s="120">
        <v>0</v>
      </c>
      <c r="IZ20" s="120">
        <v>0</v>
      </c>
      <c r="JA20" s="120">
        <v>0</v>
      </c>
      <c r="JB20" s="120">
        <v>0</v>
      </c>
    </row>
    <row r="21" spans="1:262" ht="14.4" x14ac:dyDescent="0.3">
      <c r="A21" s="120" t="s">
        <v>664</v>
      </c>
      <c r="B21" s="120" t="s">
        <v>454</v>
      </c>
      <c r="C21" s="120" t="s">
        <v>803</v>
      </c>
      <c r="D21" s="120" t="s">
        <v>455</v>
      </c>
      <c r="E21" s="121">
        <v>0.46694745370370372</v>
      </c>
      <c r="F21" s="120">
        <v>35.999000000000002</v>
      </c>
      <c r="G21" s="120" t="s">
        <v>665</v>
      </c>
      <c r="H21" s="122">
        <v>2117000</v>
      </c>
      <c r="I21" s="122">
        <v>62000</v>
      </c>
      <c r="J21" s="122">
        <v>1663000</v>
      </c>
      <c r="K21" s="122">
        <v>58000</v>
      </c>
      <c r="L21" s="120">
        <v>39750</v>
      </c>
      <c r="M21" s="120">
        <v>230</v>
      </c>
      <c r="N21" s="122">
        <v>105100</v>
      </c>
      <c r="O21" s="122">
        <v>2900</v>
      </c>
      <c r="P21" s="122">
        <v>176100</v>
      </c>
      <c r="Q21" s="122">
        <v>2300</v>
      </c>
      <c r="R21" s="120">
        <v>13440</v>
      </c>
      <c r="S21" s="120">
        <v>390</v>
      </c>
      <c r="T21" s="122">
        <v>79000</v>
      </c>
      <c r="U21" s="122">
        <v>2200</v>
      </c>
      <c r="V21" s="120">
        <v>284</v>
      </c>
      <c r="W21" s="120">
        <v>58</v>
      </c>
      <c r="X21" s="120">
        <v>1220</v>
      </c>
      <c r="Y21" s="120">
        <v>120</v>
      </c>
      <c r="Z21" s="120">
        <v>309</v>
      </c>
      <c r="AA21" s="120">
        <v>54</v>
      </c>
      <c r="AB21" s="120">
        <v>403</v>
      </c>
      <c r="AC21" s="120">
        <v>63</v>
      </c>
      <c r="AD21" s="120">
        <v>242</v>
      </c>
      <c r="AE21" s="120">
        <v>31</v>
      </c>
      <c r="AF21" s="120">
        <v>208</v>
      </c>
      <c r="AG21" s="120">
        <v>32</v>
      </c>
      <c r="AH21" s="120">
        <v>696</v>
      </c>
      <c r="AI21" s="120">
        <v>59</v>
      </c>
      <c r="AJ21" s="120">
        <v>1426</v>
      </c>
      <c r="AK21" s="120">
        <v>85</v>
      </c>
      <c r="AL21" s="120">
        <v>3910</v>
      </c>
      <c r="AM21" s="120">
        <v>190</v>
      </c>
      <c r="AN21" s="120">
        <v>5360</v>
      </c>
      <c r="AO21" s="120">
        <v>200</v>
      </c>
      <c r="AP21" s="120">
        <v>7420</v>
      </c>
      <c r="AQ21" s="120">
        <v>250</v>
      </c>
      <c r="AR21" s="120">
        <v>3700</v>
      </c>
      <c r="AS21" s="120">
        <v>130</v>
      </c>
      <c r="AT21" s="120">
        <v>5100</v>
      </c>
      <c r="AU21" s="120">
        <v>220</v>
      </c>
      <c r="AV21" s="120">
        <v>4450</v>
      </c>
      <c r="AW21" s="120">
        <v>170</v>
      </c>
      <c r="AX21" s="120">
        <v>428</v>
      </c>
      <c r="AY21" s="120">
        <v>29</v>
      </c>
      <c r="AZ21" s="120">
        <v>176</v>
      </c>
      <c r="BA21" s="120">
        <v>20</v>
      </c>
      <c r="BB21" s="120">
        <v>544</v>
      </c>
      <c r="BC21" s="120">
        <v>24</v>
      </c>
      <c r="BD21" s="120">
        <v>425</v>
      </c>
      <c r="BE21" s="120">
        <v>32</v>
      </c>
      <c r="BF21" s="120">
        <v>1055</v>
      </c>
      <c r="BG21" s="120">
        <v>73</v>
      </c>
      <c r="BH21" s="120">
        <v>58</v>
      </c>
      <c r="BI21" s="120">
        <v>18</v>
      </c>
      <c r="BJ21" s="120">
        <v>928</v>
      </c>
      <c r="BK21" s="120">
        <v>49</v>
      </c>
      <c r="BL21" s="120">
        <v>0</v>
      </c>
      <c r="BM21" s="120">
        <v>1</v>
      </c>
      <c r="BN21" s="122">
        <v>-60200</v>
      </c>
      <c r="BO21" s="122">
        <v>2500</v>
      </c>
      <c r="BP21" s="120">
        <v>121</v>
      </c>
      <c r="BQ21" s="120">
        <v>45</v>
      </c>
      <c r="BR21" s="122">
        <v>1515000</v>
      </c>
      <c r="BS21" s="122">
        <v>42000</v>
      </c>
      <c r="BT21" s="120">
        <v>1249</v>
      </c>
      <c r="BU21" s="120">
        <v>42</v>
      </c>
      <c r="BV21" s="120">
        <v>1185</v>
      </c>
      <c r="BW21" s="120">
        <v>39</v>
      </c>
      <c r="BX21" s="120">
        <v>790</v>
      </c>
      <c r="BY21" s="120">
        <v>22</v>
      </c>
      <c r="BZ21" s="120">
        <v>2.14</v>
      </c>
      <c r="CA21" s="120">
        <v>0.43</v>
      </c>
      <c r="CB21" s="120">
        <v>8.7200000000000006</v>
      </c>
      <c r="CC21" s="120">
        <v>0.83</v>
      </c>
      <c r="CD21" s="120">
        <v>1.64</v>
      </c>
      <c r="CE21" s="120">
        <v>0.28999999999999998</v>
      </c>
      <c r="CF21" s="120">
        <v>12.9</v>
      </c>
      <c r="CG21" s="120">
        <v>2</v>
      </c>
      <c r="CH21" s="120">
        <v>8.4</v>
      </c>
      <c r="CI21" s="120">
        <v>1.1000000000000001</v>
      </c>
      <c r="CJ21" s="120">
        <v>1.83</v>
      </c>
      <c r="CK21" s="120">
        <v>0.28000000000000003</v>
      </c>
      <c r="CL21" s="120">
        <v>22.3</v>
      </c>
      <c r="CM21" s="120">
        <v>1.9</v>
      </c>
      <c r="CN21" s="120">
        <v>6.13</v>
      </c>
      <c r="CO21" s="120">
        <v>0.37</v>
      </c>
      <c r="CP21" s="120">
        <v>72.900000000000006</v>
      </c>
      <c r="CQ21" s="120">
        <v>3.6</v>
      </c>
      <c r="CR21" s="120">
        <v>23.42</v>
      </c>
      <c r="CS21" s="120">
        <v>0.88</v>
      </c>
      <c r="CT21" s="120">
        <v>98.6</v>
      </c>
      <c r="CU21" s="120">
        <v>3.3</v>
      </c>
      <c r="CV21" s="120">
        <v>16.239999999999998</v>
      </c>
      <c r="CW21" s="120">
        <v>0.57999999999999996</v>
      </c>
      <c r="CX21" s="120">
        <v>104</v>
      </c>
      <c r="CY21" s="120">
        <v>4.5</v>
      </c>
      <c r="CZ21" s="120">
        <v>18.559999999999999</v>
      </c>
      <c r="DA21" s="120">
        <v>0.69</v>
      </c>
      <c r="DB21" s="120">
        <v>71</v>
      </c>
      <c r="DC21" s="120">
        <v>29</v>
      </c>
      <c r="DD21" s="120">
        <v>23.3</v>
      </c>
      <c r="DE21" s="120">
        <v>6.4</v>
      </c>
      <c r="DF21" s="120">
        <v>9.24</v>
      </c>
      <c r="DG21" s="120">
        <v>0.41</v>
      </c>
      <c r="DH21" s="120">
        <v>8.06</v>
      </c>
      <c r="DI21" s="120">
        <v>0.62</v>
      </c>
      <c r="DJ21" s="120">
        <v>8.4</v>
      </c>
      <c r="DK21" s="120">
        <v>0.6</v>
      </c>
      <c r="DL21" s="120">
        <v>0.27600000000000002</v>
      </c>
      <c r="DM21" s="120">
        <v>8.3000000000000004E-2</v>
      </c>
      <c r="DN21" s="120">
        <v>3.54</v>
      </c>
      <c r="DO21" s="120">
        <v>0.19</v>
      </c>
      <c r="DP21" s="120">
        <v>-2.9578E-2</v>
      </c>
      <c r="DQ21" s="120">
        <v>2.5000000000000001E-5</v>
      </c>
      <c r="DR21" s="120">
        <v>2.3420000000000002E-6</v>
      </c>
      <c r="DS21" s="120">
        <v>9.8000000000000004E-8</v>
      </c>
      <c r="DT21" s="122">
        <v>104400</v>
      </c>
      <c r="DU21" s="122">
        <v>2900</v>
      </c>
      <c r="DV21" s="122">
        <v>1612000</v>
      </c>
      <c r="DW21" s="122">
        <v>58000</v>
      </c>
      <c r="DX21" s="120">
        <v>-660</v>
      </c>
      <c r="DY21" s="120">
        <v>240</v>
      </c>
      <c r="DZ21" s="122">
        <v>69600</v>
      </c>
      <c r="EA21" s="122">
        <v>2300</v>
      </c>
      <c r="EB21" s="120">
        <v>11750</v>
      </c>
      <c r="EC21" s="120">
        <v>390</v>
      </c>
      <c r="ED21" s="122">
        <v>79000</v>
      </c>
      <c r="EE21" s="122">
        <v>2200</v>
      </c>
      <c r="EF21" s="120">
        <v>284</v>
      </c>
      <c r="EG21" s="120">
        <v>58</v>
      </c>
      <c r="EH21" s="120">
        <v>1220</v>
      </c>
      <c r="EI21" s="120">
        <v>120</v>
      </c>
      <c r="EJ21" s="120">
        <v>309</v>
      </c>
      <c r="EK21" s="120">
        <v>54</v>
      </c>
      <c r="EL21" s="120">
        <v>403</v>
      </c>
      <c r="EM21" s="120">
        <v>63</v>
      </c>
      <c r="EN21" s="120">
        <v>242</v>
      </c>
      <c r="EO21" s="120">
        <v>31</v>
      </c>
      <c r="EP21" s="120">
        <v>208</v>
      </c>
      <c r="EQ21" s="120">
        <v>32</v>
      </c>
      <c r="ER21" s="120">
        <v>696</v>
      </c>
      <c r="ES21" s="120">
        <v>59</v>
      </c>
      <c r="ET21" s="120">
        <v>1426</v>
      </c>
      <c r="EU21" s="120">
        <v>85</v>
      </c>
      <c r="EV21" s="120">
        <v>3910</v>
      </c>
      <c r="EW21" s="120">
        <v>190</v>
      </c>
      <c r="EX21" s="120">
        <v>5360</v>
      </c>
      <c r="EY21" s="120">
        <v>200</v>
      </c>
      <c r="EZ21" s="120">
        <v>7420</v>
      </c>
      <c r="FA21" s="120">
        <v>250</v>
      </c>
      <c r="FB21" s="120">
        <v>3700</v>
      </c>
      <c r="FC21" s="120">
        <v>130</v>
      </c>
      <c r="FD21" s="120">
        <v>5100</v>
      </c>
      <c r="FE21" s="120">
        <v>220</v>
      </c>
      <c r="FF21" s="120">
        <v>4450</v>
      </c>
      <c r="FG21" s="120">
        <v>170</v>
      </c>
      <c r="FH21" s="120">
        <v>72</v>
      </c>
      <c r="FI21" s="120">
        <v>20</v>
      </c>
      <c r="FJ21" s="120">
        <v>527</v>
      </c>
      <c r="FK21" s="120">
        <v>24</v>
      </c>
      <c r="FL21" s="120">
        <v>413</v>
      </c>
      <c r="FM21" s="120">
        <v>32</v>
      </c>
      <c r="FN21" s="120">
        <v>1027</v>
      </c>
      <c r="FO21" s="120">
        <v>73</v>
      </c>
      <c r="FP21" s="120">
        <v>58</v>
      </c>
      <c r="FQ21" s="120">
        <v>18</v>
      </c>
      <c r="FR21" s="120">
        <v>928</v>
      </c>
      <c r="FS21" s="120">
        <v>49</v>
      </c>
      <c r="FT21" s="120">
        <v>-6.1390999999999998E-3</v>
      </c>
      <c r="FU21" s="120">
        <v>1.9999999999999999E-6</v>
      </c>
      <c r="FV21" s="120">
        <v>0</v>
      </c>
      <c r="FW21" s="120">
        <v>0.73333999999999999</v>
      </c>
      <c r="FX21" s="120">
        <v>0.61687999999999998</v>
      </c>
      <c r="FY21" s="120">
        <v>569.72</v>
      </c>
      <c r="FZ21" s="120">
        <v>0.26738000000000001</v>
      </c>
      <c r="GA21" s="120">
        <v>1.9156</v>
      </c>
      <c r="GB21" s="120">
        <v>0.20014999999999999</v>
      </c>
      <c r="GC21" s="120">
        <v>0</v>
      </c>
      <c r="GD21" s="120">
        <v>0</v>
      </c>
      <c r="GE21" s="120">
        <v>0</v>
      </c>
      <c r="GF21" s="120">
        <v>0</v>
      </c>
      <c r="GG21" s="120">
        <v>0.16234999999999999</v>
      </c>
      <c r="GH21" s="120">
        <v>0</v>
      </c>
      <c r="GI21" s="120">
        <v>0</v>
      </c>
      <c r="GJ21" s="120">
        <v>0</v>
      </c>
      <c r="GK21" s="120">
        <v>0.12449</v>
      </c>
      <c r="GL21" s="120">
        <v>1.4682000000000001E-2</v>
      </c>
      <c r="GM21" s="120">
        <v>0</v>
      </c>
      <c r="GN21" s="120">
        <v>0</v>
      </c>
      <c r="GO21" s="120">
        <v>0</v>
      </c>
      <c r="GP21" s="120">
        <v>1.3878E-2</v>
      </c>
      <c r="GQ21" s="120">
        <v>138.78</v>
      </c>
      <c r="GR21" s="120">
        <v>2.4775999999999998</v>
      </c>
      <c r="GS21" s="120">
        <v>7.2853000000000001E-2</v>
      </c>
      <c r="GT21" s="120">
        <v>8.0426999999999998E-2</v>
      </c>
      <c r="GU21" s="120">
        <v>7.3669999999999999E-2</v>
      </c>
      <c r="GV21" s="120">
        <v>0</v>
      </c>
      <c r="GW21" s="120">
        <v>3.1494000000000001E-3</v>
      </c>
      <c r="GX21" s="120">
        <v>0</v>
      </c>
      <c r="GY21" s="120">
        <v>0</v>
      </c>
      <c r="GZ21" s="120">
        <v>0</v>
      </c>
      <c r="HA21" s="120">
        <v>0</v>
      </c>
      <c r="HB21" s="120">
        <v>0</v>
      </c>
      <c r="HC21" s="120">
        <v>0</v>
      </c>
      <c r="HD21" s="120">
        <v>0</v>
      </c>
      <c r="HE21" s="120">
        <v>0</v>
      </c>
      <c r="HF21" s="120">
        <v>0</v>
      </c>
      <c r="HG21" s="120">
        <v>0</v>
      </c>
      <c r="HH21" s="120">
        <v>0</v>
      </c>
      <c r="HI21" s="120">
        <v>0</v>
      </c>
      <c r="HJ21" s="120">
        <v>0</v>
      </c>
      <c r="HK21" s="120">
        <v>0</v>
      </c>
      <c r="HL21" s="120">
        <v>0</v>
      </c>
      <c r="HM21" s="120">
        <v>0</v>
      </c>
      <c r="HN21" s="120">
        <v>0</v>
      </c>
      <c r="HO21" s="120">
        <v>0</v>
      </c>
      <c r="HP21" s="120">
        <v>0</v>
      </c>
      <c r="HQ21" s="120">
        <v>0</v>
      </c>
      <c r="HR21" s="120">
        <v>0</v>
      </c>
      <c r="HS21" s="120">
        <v>0</v>
      </c>
      <c r="HT21" s="120">
        <v>0</v>
      </c>
      <c r="HU21" s="120">
        <v>0</v>
      </c>
      <c r="HV21" s="120">
        <v>0</v>
      </c>
      <c r="HW21" s="120">
        <v>0</v>
      </c>
      <c r="HX21" s="120">
        <v>0</v>
      </c>
      <c r="HY21" s="120">
        <v>0</v>
      </c>
      <c r="HZ21" s="120">
        <v>0</v>
      </c>
      <c r="IA21" s="120">
        <v>0</v>
      </c>
      <c r="IB21" s="120">
        <v>0</v>
      </c>
      <c r="IC21" s="120">
        <v>0</v>
      </c>
      <c r="ID21" s="120">
        <v>0</v>
      </c>
      <c r="IE21" s="120">
        <v>0</v>
      </c>
      <c r="IF21" s="120">
        <v>0</v>
      </c>
      <c r="IG21" s="120">
        <v>0</v>
      </c>
      <c r="IH21" s="120">
        <v>0</v>
      </c>
      <c r="II21" s="120">
        <v>0</v>
      </c>
      <c r="IJ21" s="120">
        <v>0</v>
      </c>
      <c r="IK21" s="120">
        <v>0</v>
      </c>
      <c r="IL21" s="120">
        <v>0</v>
      </c>
      <c r="IM21" s="120">
        <v>0</v>
      </c>
      <c r="IN21" s="120">
        <v>0</v>
      </c>
      <c r="IO21" s="120">
        <v>0</v>
      </c>
      <c r="IP21" s="120">
        <v>0</v>
      </c>
      <c r="IQ21" s="120">
        <v>0</v>
      </c>
      <c r="IR21" s="120">
        <v>0</v>
      </c>
      <c r="IS21" s="120">
        <v>0</v>
      </c>
      <c r="IT21" s="120">
        <v>0</v>
      </c>
      <c r="IU21" s="120">
        <v>0</v>
      </c>
      <c r="IV21" s="120">
        <v>0</v>
      </c>
      <c r="IW21" s="120">
        <v>0</v>
      </c>
      <c r="IX21" s="120">
        <v>0</v>
      </c>
      <c r="IY21" s="120">
        <v>0</v>
      </c>
      <c r="IZ21" s="120">
        <v>0</v>
      </c>
      <c r="JA21" s="120">
        <v>0</v>
      </c>
      <c r="JB21" s="120">
        <v>0</v>
      </c>
    </row>
    <row r="22" spans="1:262" ht="14.4" x14ac:dyDescent="0.3">
      <c r="A22" s="120" t="s">
        <v>666</v>
      </c>
      <c r="B22" s="120" t="s">
        <v>454</v>
      </c>
      <c r="C22" s="120" t="s">
        <v>804</v>
      </c>
      <c r="D22" s="120" t="s">
        <v>455</v>
      </c>
      <c r="E22" s="121">
        <v>0.46776273148148145</v>
      </c>
      <c r="F22" s="120">
        <v>34.747</v>
      </c>
      <c r="G22" s="120" t="s">
        <v>667</v>
      </c>
      <c r="H22" s="122">
        <v>2182000</v>
      </c>
      <c r="I22" s="122">
        <v>78000</v>
      </c>
      <c r="J22" s="122">
        <v>1685000</v>
      </c>
      <c r="K22" s="122">
        <v>75000</v>
      </c>
      <c r="L22" s="120">
        <v>43920</v>
      </c>
      <c r="M22" s="120">
        <v>260</v>
      </c>
      <c r="N22" s="122">
        <v>103000</v>
      </c>
      <c r="O22" s="122">
        <v>2900</v>
      </c>
      <c r="P22" s="122">
        <v>174000</v>
      </c>
      <c r="Q22" s="122">
        <v>2500</v>
      </c>
      <c r="R22" s="120">
        <v>13390</v>
      </c>
      <c r="S22" s="120">
        <v>370</v>
      </c>
      <c r="T22" s="122">
        <v>104400</v>
      </c>
      <c r="U22" s="122">
        <v>3600</v>
      </c>
      <c r="V22" s="120">
        <v>254</v>
      </c>
      <c r="W22" s="120">
        <v>47</v>
      </c>
      <c r="X22" s="120">
        <v>1080</v>
      </c>
      <c r="Y22" s="120">
        <v>110</v>
      </c>
      <c r="Z22" s="120">
        <v>333</v>
      </c>
      <c r="AA22" s="120">
        <v>59</v>
      </c>
      <c r="AB22" s="120">
        <v>418</v>
      </c>
      <c r="AC22" s="120">
        <v>58</v>
      </c>
      <c r="AD22" s="120">
        <v>260</v>
      </c>
      <c r="AE22" s="120">
        <v>36</v>
      </c>
      <c r="AF22" s="120">
        <v>240</v>
      </c>
      <c r="AG22" s="120">
        <v>39</v>
      </c>
      <c r="AH22" s="120">
        <v>988</v>
      </c>
      <c r="AI22" s="120">
        <v>73</v>
      </c>
      <c r="AJ22" s="120">
        <v>2030</v>
      </c>
      <c r="AK22" s="120">
        <v>130</v>
      </c>
      <c r="AL22" s="120">
        <v>5170</v>
      </c>
      <c r="AM22" s="120">
        <v>240</v>
      </c>
      <c r="AN22" s="120">
        <v>7360</v>
      </c>
      <c r="AO22" s="120">
        <v>290</v>
      </c>
      <c r="AP22" s="120">
        <v>9950</v>
      </c>
      <c r="AQ22" s="120">
        <v>340</v>
      </c>
      <c r="AR22" s="120">
        <v>4770</v>
      </c>
      <c r="AS22" s="120">
        <v>220</v>
      </c>
      <c r="AT22" s="120">
        <v>7120</v>
      </c>
      <c r="AU22" s="120">
        <v>310</v>
      </c>
      <c r="AV22" s="120">
        <v>5970</v>
      </c>
      <c r="AW22" s="120">
        <v>220</v>
      </c>
      <c r="AX22" s="120">
        <v>406</v>
      </c>
      <c r="AY22" s="120">
        <v>30</v>
      </c>
      <c r="AZ22" s="120">
        <v>143</v>
      </c>
      <c r="BA22" s="120">
        <v>17</v>
      </c>
      <c r="BB22" s="120">
        <v>644</v>
      </c>
      <c r="BC22" s="120">
        <v>28</v>
      </c>
      <c r="BD22" s="120">
        <v>451</v>
      </c>
      <c r="BE22" s="120">
        <v>31</v>
      </c>
      <c r="BF22" s="120">
        <v>1045</v>
      </c>
      <c r="BG22" s="120">
        <v>69</v>
      </c>
      <c r="BH22" s="120">
        <v>162</v>
      </c>
      <c r="BI22" s="120">
        <v>30</v>
      </c>
      <c r="BJ22" s="120">
        <v>3320</v>
      </c>
      <c r="BK22" s="120">
        <v>110</v>
      </c>
      <c r="BL22" s="120">
        <v>0</v>
      </c>
      <c r="BM22" s="120">
        <v>1</v>
      </c>
      <c r="BN22" s="122">
        <v>-49100</v>
      </c>
      <c r="BO22" s="122">
        <v>2400</v>
      </c>
      <c r="BP22" s="120">
        <v>-40</v>
      </c>
      <c r="BQ22" s="120">
        <v>45</v>
      </c>
      <c r="BR22" s="122">
        <v>1502000</v>
      </c>
      <c r="BS22" s="122">
        <v>43000</v>
      </c>
      <c r="BT22" s="120">
        <v>1230</v>
      </c>
      <c r="BU22" s="120">
        <v>45</v>
      </c>
      <c r="BV22" s="120">
        <v>1194</v>
      </c>
      <c r="BW22" s="120">
        <v>38</v>
      </c>
      <c r="BX22" s="120">
        <v>1056</v>
      </c>
      <c r="BY22" s="120">
        <v>36</v>
      </c>
      <c r="BZ22" s="120">
        <v>1.94</v>
      </c>
      <c r="CA22" s="120">
        <v>0.36</v>
      </c>
      <c r="CB22" s="120">
        <v>7.8</v>
      </c>
      <c r="CC22" s="120">
        <v>0.76</v>
      </c>
      <c r="CD22" s="120">
        <v>1.79</v>
      </c>
      <c r="CE22" s="120">
        <v>0.32</v>
      </c>
      <c r="CF22" s="120">
        <v>13.5</v>
      </c>
      <c r="CG22" s="120">
        <v>1.9</v>
      </c>
      <c r="CH22" s="120">
        <v>9.1</v>
      </c>
      <c r="CI22" s="120">
        <v>1.3</v>
      </c>
      <c r="CJ22" s="120">
        <v>2.13</v>
      </c>
      <c r="CK22" s="120">
        <v>0.35</v>
      </c>
      <c r="CL22" s="120">
        <v>31.6</v>
      </c>
      <c r="CM22" s="120">
        <v>2.2999999999999998</v>
      </c>
      <c r="CN22" s="120">
        <v>8.7899999999999991</v>
      </c>
      <c r="CO22" s="120">
        <v>0.54</v>
      </c>
      <c r="CP22" s="120">
        <v>97.4</v>
      </c>
      <c r="CQ22" s="120">
        <v>4.5</v>
      </c>
      <c r="CR22" s="120">
        <v>32.5</v>
      </c>
      <c r="CS22" s="120">
        <v>1.3</v>
      </c>
      <c r="CT22" s="120">
        <v>133.5</v>
      </c>
      <c r="CU22" s="120">
        <v>4.5</v>
      </c>
      <c r="CV22" s="120">
        <v>21.11</v>
      </c>
      <c r="CW22" s="120">
        <v>0.98</v>
      </c>
      <c r="CX22" s="120">
        <v>146.5</v>
      </c>
      <c r="CY22" s="120">
        <v>6.3</v>
      </c>
      <c r="CZ22" s="120">
        <v>25.13</v>
      </c>
      <c r="DA22" s="120">
        <v>0.9</v>
      </c>
      <c r="DB22" s="120">
        <v>49</v>
      </c>
      <c r="DC22" s="120">
        <v>30</v>
      </c>
      <c r="DD22" s="120">
        <v>12.8</v>
      </c>
      <c r="DE22" s="120">
        <v>5.7</v>
      </c>
      <c r="DF22" s="120">
        <v>11.07</v>
      </c>
      <c r="DG22" s="120">
        <v>0.5</v>
      </c>
      <c r="DH22" s="120">
        <v>8.64</v>
      </c>
      <c r="DI22" s="120">
        <v>0.61</v>
      </c>
      <c r="DJ22" s="120">
        <v>8.3800000000000008</v>
      </c>
      <c r="DK22" s="120">
        <v>0.56999999999999995</v>
      </c>
      <c r="DL22" s="120">
        <v>0.77</v>
      </c>
      <c r="DM22" s="120">
        <v>0.14000000000000001</v>
      </c>
      <c r="DN22" s="120">
        <v>12.74</v>
      </c>
      <c r="DO22" s="120">
        <v>0.44</v>
      </c>
      <c r="DP22" s="120">
        <v>-3.0280999999999999E-2</v>
      </c>
      <c r="DQ22" s="120">
        <v>2.5000000000000001E-5</v>
      </c>
      <c r="DR22" s="120">
        <v>8.4200000000000007E-6</v>
      </c>
      <c r="DS22" s="120">
        <v>2.8000000000000002E-7</v>
      </c>
      <c r="DT22" s="122">
        <v>102200</v>
      </c>
      <c r="DU22" s="122">
        <v>2900</v>
      </c>
      <c r="DV22" s="122">
        <v>1633000</v>
      </c>
      <c r="DW22" s="122">
        <v>75000</v>
      </c>
      <c r="DX22" s="120">
        <v>280</v>
      </c>
      <c r="DY22" s="120">
        <v>280</v>
      </c>
      <c r="DZ22" s="122">
        <v>67600</v>
      </c>
      <c r="EA22" s="122">
        <v>2500</v>
      </c>
      <c r="EB22" s="120">
        <v>11720</v>
      </c>
      <c r="EC22" s="120">
        <v>370</v>
      </c>
      <c r="ED22" s="122">
        <v>104400</v>
      </c>
      <c r="EE22" s="122">
        <v>3600</v>
      </c>
      <c r="EF22" s="120">
        <v>254</v>
      </c>
      <c r="EG22" s="120">
        <v>47</v>
      </c>
      <c r="EH22" s="120">
        <v>1080</v>
      </c>
      <c r="EI22" s="120">
        <v>110</v>
      </c>
      <c r="EJ22" s="120">
        <v>333</v>
      </c>
      <c r="EK22" s="120">
        <v>59</v>
      </c>
      <c r="EL22" s="120">
        <v>418</v>
      </c>
      <c r="EM22" s="120">
        <v>58</v>
      </c>
      <c r="EN22" s="120">
        <v>260</v>
      </c>
      <c r="EO22" s="120">
        <v>36</v>
      </c>
      <c r="EP22" s="120">
        <v>240</v>
      </c>
      <c r="EQ22" s="120">
        <v>39</v>
      </c>
      <c r="ER22" s="120">
        <v>988</v>
      </c>
      <c r="ES22" s="120">
        <v>73</v>
      </c>
      <c r="ET22" s="120">
        <v>2030</v>
      </c>
      <c r="EU22" s="120">
        <v>130</v>
      </c>
      <c r="EV22" s="120">
        <v>5170</v>
      </c>
      <c r="EW22" s="120">
        <v>240</v>
      </c>
      <c r="EX22" s="120">
        <v>7360</v>
      </c>
      <c r="EY22" s="120">
        <v>290</v>
      </c>
      <c r="EZ22" s="120">
        <v>9950</v>
      </c>
      <c r="FA22" s="120">
        <v>340</v>
      </c>
      <c r="FB22" s="120">
        <v>4770</v>
      </c>
      <c r="FC22" s="120">
        <v>220</v>
      </c>
      <c r="FD22" s="120">
        <v>7120</v>
      </c>
      <c r="FE22" s="120">
        <v>310</v>
      </c>
      <c r="FF22" s="120">
        <v>5970</v>
      </c>
      <c r="FG22" s="120">
        <v>220</v>
      </c>
      <c r="FH22" s="120">
        <v>39</v>
      </c>
      <c r="FI22" s="120">
        <v>17</v>
      </c>
      <c r="FJ22" s="120">
        <v>627</v>
      </c>
      <c r="FK22" s="120">
        <v>28</v>
      </c>
      <c r="FL22" s="120">
        <v>440</v>
      </c>
      <c r="FM22" s="120">
        <v>31</v>
      </c>
      <c r="FN22" s="120">
        <v>1017</v>
      </c>
      <c r="FO22" s="120">
        <v>69</v>
      </c>
      <c r="FP22" s="120">
        <v>162</v>
      </c>
      <c r="FQ22" s="120">
        <v>30</v>
      </c>
      <c r="FR22" s="120">
        <v>3310</v>
      </c>
      <c r="FS22" s="120">
        <v>110</v>
      </c>
      <c r="FT22" s="120">
        <v>-6.1952999999999999E-3</v>
      </c>
      <c r="FU22" s="120">
        <v>1.9E-6</v>
      </c>
      <c r="FV22" s="120">
        <v>0</v>
      </c>
      <c r="FW22" s="120">
        <v>0.62916000000000005</v>
      </c>
      <c r="FX22" s="120">
        <v>0.55642000000000003</v>
      </c>
      <c r="FY22" s="120">
        <v>498.91</v>
      </c>
      <c r="FZ22" s="120">
        <v>0.26001999999999997</v>
      </c>
      <c r="GA22" s="120">
        <v>1.9734</v>
      </c>
      <c r="GB22" s="120">
        <v>0.58435999999999999</v>
      </c>
      <c r="GC22" s="120">
        <v>0</v>
      </c>
      <c r="GD22" s="120">
        <v>4.6892000000000003E-2</v>
      </c>
      <c r="GE22" s="120">
        <v>0</v>
      </c>
      <c r="GF22" s="120">
        <v>0</v>
      </c>
      <c r="GG22" s="120">
        <v>0</v>
      </c>
      <c r="GH22" s="120">
        <v>0</v>
      </c>
      <c r="GI22" s="120">
        <v>0</v>
      </c>
      <c r="GJ22" s="120">
        <v>0</v>
      </c>
      <c r="GK22" s="120">
        <v>6.1379000000000003E-2</v>
      </c>
      <c r="GL22" s="120">
        <v>4.5330000000000002E-2</v>
      </c>
      <c r="GM22" s="120">
        <v>0</v>
      </c>
      <c r="GN22" s="120">
        <v>0</v>
      </c>
      <c r="GO22" s="120">
        <v>6.6666000000000003E-2</v>
      </c>
      <c r="GP22" s="120">
        <v>2.7342999999999999E-2</v>
      </c>
      <c r="GQ22" s="120">
        <v>273.43</v>
      </c>
      <c r="GR22" s="120">
        <v>1.7730999999999999</v>
      </c>
      <c r="GS22" s="120">
        <v>7.8481999999999996E-2</v>
      </c>
      <c r="GT22" s="120">
        <v>8.6699999999999999E-2</v>
      </c>
      <c r="GU22" s="120">
        <v>8.8941999999999993E-2</v>
      </c>
      <c r="GV22" s="120">
        <v>0</v>
      </c>
      <c r="GW22" s="120">
        <v>5.1939999999999998E-3</v>
      </c>
      <c r="GX22" s="120">
        <v>0</v>
      </c>
      <c r="GY22" s="120">
        <v>0</v>
      </c>
      <c r="GZ22" s="120">
        <v>0</v>
      </c>
      <c r="HA22" s="120">
        <v>0</v>
      </c>
      <c r="HB22" s="120">
        <v>0</v>
      </c>
      <c r="HC22" s="120">
        <v>0</v>
      </c>
      <c r="HD22" s="120">
        <v>0</v>
      </c>
      <c r="HE22" s="120">
        <v>0</v>
      </c>
      <c r="HF22" s="120">
        <v>0</v>
      </c>
      <c r="HG22" s="120">
        <v>0</v>
      </c>
      <c r="HH22" s="120">
        <v>0</v>
      </c>
      <c r="HI22" s="120">
        <v>0</v>
      </c>
      <c r="HJ22" s="120">
        <v>0</v>
      </c>
      <c r="HK22" s="120">
        <v>0</v>
      </c>
      <c r="HL22" s="120">
        <v>0</v>
      </c>
      <c r="HM22" s="120">
        <v>0</v>
      </c>
      <c r="HN22" s="120">
        <v>0</v>
      </c>
      <c r="HO22" s="120">
        <v>0</v>
      </c>
      <c r="HP22" s="120">
        <v>0</v>
      </c>
      <c r="HQ22" s="120">
        <v>0</v>
      </c>
      <c r="HR22" s="120">
        <v>0</v>
      </c>
      <c r="HS22" s="120">
        <v>0</v>
      </c>
      <c r="HT22" s="120">
        <v>0</v>
      </c>
      <c r="HU22" s="120">
        <v>0</v>
      </c>
      <c r="HV22" s="120">
        <v>0</v>
      </c>
      <c r="HW22" s="120">
        <v>0</v>
      </c>
      <c r="HX22" s="120">
        <v>0</v>
      </c>
      <c r="HY22" s="120">
        <v>0</v>
      </c>
      <c r="HZ22" s="120">
        <v>0</v>
      </c>
      <c r="IA22" s="120">
        <v>0</v>
      </c>
      <c r="IB22" s="120">
        <v>0</v>
      </c>
      <c r="IC22" s="120">
        <v>0</v>
      </c>
      <c r="ID22" s="120">
        <v>0</v>
      </c>
      <c r="IE22" s="120">
        <v>0</v>
      </c>
      <c r="IF22" s="120">
        <v>0</v>
      </c>
      <c r="IG22" s="120">
        <v>0</v>
      </c>
      <c r="IH22" s="120">
        <v>0</v>
      </c>
      <c r="II22" s="120">
        <v>0</v>
      </c>
      <c r="IJ22" s="120">
        <v>0</v>
      </c>
      <c r="IK22" s="120">
        <v>0</v>
      </c>
      <c r="IL22" s="120">
        <v>0</v>
      </c>
      <c r="IM22" s="120">
        <v>0</v>
      </c>
      <c r="IN22" s="120">
        <v>0</v>
      </c>
      <c r="IO22" s="120">
        <v>0</v>
      </c>
      <c r="IP22" s="120">
        <v>0</v>
      </c>
      <c r="IQ22" s="120">
        <v>0</v>
      </c>
      <c r="IR22" s="120">
        <v>0</v>
      </c>
      <c r="IS22" s="120">
        <v>0</v>
      </c>
      <c r="IT22" s="120">
        <v>0</v>
      </c>
      <c r="IU22" s="120">
        <v>0</v>
      </c>
      <c r="IV22" s="120">
        <v>0</v>
      </c>
      <c r="IW22" s="120">
        <v>0</v>
      </c>
      <c r="IX22" s="120">
        <v>0</v>
      </c>
      <c r="IY22" s="120">
        <v>0</v>
      </c>
      <c r="IZ22" s="120">
        <v>0</v>
      </c>
      <c r="JA22" s="120">
        <v>0</v>
      </c>
      <c r="JB22" s="120">
        <v>0</v>
      </c>
    </row>
    <row r="23" spans="1:262" ht="14.4" x14ac:dyDescent="0.3">
      <c r="A23" s="120" t="s">
        <v>668</v>
      </c>
      <c r="B23" s="120" t="s">
        <v>454</v>
      </c>
      <c r="C23" s="120" t="s">
        <v>805</v>
      </c>
      <c r="D23" s="120" t="s">
        <v>455</v>
      </c>
      <c r="E23" s="121">
        <v>0.46858703703703702</v>
      </c>
      <c r="F23" s="120">
        <v>34.121000000000002</v>
      </c>
      <c r="G23" s="120" t="s">
        <v>669</v>
      </c>
      <c r="H23" s="122">
        <v>2194000</v>
      </c>
      <c r="I23" s="122">
        <v>55000</v>
      </c>
      <c r="J23" s="122">
        <v>1702000</v>
      </c>
      <c r="K23" s="122">
        <v>51000</v>
      </c>
      <c r="L23" s="120">
        <v>47210</v>
      </c>
      <c r="M23" s="120">
        <v>370</v>
      </c>
      <c r="N23" s="122">
        <v>104900</v>
      </c>
      <c r="O23" s="122">
        <v>2900</v>
      </c>
      <c r="P23" s="122">
        <v>179200</v>
      </c>
      <c r="Q23" s="122">
        <v>2500</v>
      </c>
      <c r="R23" s="122">
        <v>38600</v>
      </c>
      <c r="S23" s="122">
        <v>1300</v>
      </c>
      <c r="T23" s="122">
        <v>65200</v>
      </c>
      <c r="U23" s="122">
        <v>1700</v>
      </c>
      <c r="V23" s="120">
        <v>1070</v>
      </c>
      <c r="W23" s="120">
        <v>110</v>
      </c>
      <c r="X23" s="120">
        <v>4240</v>
      </c>
      <c r="Y23" s="120">
        <v>290</v>
      </c>
      <c r="Z23" s="120">
        <v>1220</v>
      </c>
      <c r="AA23" s="120">
        <v>130</v>
      </c>
      <c r="AB23" s="120">
        <v>1720</v>
      </c>
      <c r="AC23" s="120">
        <v>170</v>
      </c>
      <c r="AD23" s="120">
        <v>579</v>
      </c>
      <c r="AE23" s="120">
        <v>47</v>
      </c>
      <c r="AF23" s="120">
        <v>733</v>
      </c>
      <c r="AG23" s="120">
        <v>74</v>
      </c>
      <c r="AH23" s="120">
        <v>1143</v>
      </c>
      <c r="AI23" s="120">
        <v>78</v>
      </c>
      <c r="AJ23" s="120">
        <v>1493</v>
      </c>
      <c r="AK23" s="120">
        <v>93</v>
      </c>
      <c r="AL23" s="120">
        <v>3480</v>
      </c>
      <c r="AM23" s="120">
        <v>170</v>
      </c>
      <c r="AN23" s="120">
        <v>4510</v>
      </c>
      <c r="AO23" s="120">
        <v>190</v>
      </c>
      <c r="AP23" s="120">
        <v>6170</v>
      </c>
      <c r="AQ23" s="120">
        <v>260</v>
      </c>
      <c r="AR23" s="120">
        <v>3640</v>
      </c>
      <c r="AS23" s="120">
        <v>150</v>
      </c>
      <c r="AT23" s="120">
        <v>6150</v>
      </c>
      <c r="AU23" s="120">
        <v>270</v>
      </c>
      <c r="AV23" s="120">
        <v>5580</v>
      </c>
      <c r="AW23" s="120">
        <v>260</v>
      </c>
      <c r="AX23" s="120">
        <v>424</v>
      </c>
      <c r="AY23" s="120">
        <v>28</v>
      </c>
      <c r="AZ23" s="120">
        <v>157</v>
      </c>
      <c r="BA23" s="120">
        <v>19</v>
      </c>
      <c r="BB23" s="120">
        <v>987</v>
      </c>
      <c r="BC23" s="120">
        <v>34</v>
      </c>
      <c r="BD23" s="120">
        <v>590</v>
      </c>
      <c r="BE23" s="120">
        <v>32</v>
      </c>
      <c r="BF23" s="120">
        <v>1470</v>
      </c>
      <c r="BG23" s="120">
        <v>100</v>
      </c>
      <c r="BH23" s="120">
        <v>1066</v>
      </c>
      <c r="BI23" s="120">
        <v>64</v>
      </c>
      <c r="BJ23" s="120">
        <v>6960</v>
      </c>
      <c r="BK23" s="120">
        <v>160</v>
      </c>
      <c r="BL23" s="120">
        <v>0</v>
      </c>
      <c r="BM23" s="120">
        <v>1</v>
      </c>
      <c r="BN23" s="122">
        <v>-42700</v>
      </c>
      <c r="BO23" s="122">
        <v>1500</v>
      </c>
      <c r="BP23" s="120">
        <v>-41</v>
      </c>
      <c r="BQ23" s="120">
        <v>50</v>
      </c>
      <c r="BR23" s="122">
        <v>1548000</v>
      </c>
      <c r="BS23" s="122">
        <v>42000</v>
      </c>
      <c r="BT23" s="120">
        <v>1339</v>
      </c>
      <c r="BU23" s="120">
        <v>45</v>
      </c>
      <c r="BV23" s="120">
        <v>3810</v>
      </c>
      <c r="BW23" s="120">
        <v>140</v>
      </c>
      <c r="BX23" s="120">
        <v>667</v>
      </c>
      <c r="BY23" s="120">
        <v>17</v>
      </c>
      <c r="BZ23" s="120">
        <v>8.2200000000000006</v>
      </c>
      <c r="CA23" s="120">
        <v>0.86</v>
      </c>
      <c r="CB23" s="120">
        <v>31</v>
      </c>
      <c r="CC23" s="120">
        <v>2.1</v>
      </c>
      <c r="CD23" s="120">
        <v>6.61</v>
      </c>
      <c r="CE23" s="120">
        <v>0.72</v>
      </c>
      <c r="CF23" s="120">
        <v>56.2</v>
      </c>
      <c r="CG23" s="120">
        <v>5.4</v>
      </c>
      <c r="CH23" s="120">
        <v>20.5</v>
      </c>
      <c r="CI23" s="120">
        <v>1.7</v>
      </c>
      <c r="CJ23" s="120">
        <v>6.57</v>
      </c>
      <c r="CK23" s="120">
        <v>0.67</v>
      </c>
      <c r="CL23" s="120">
        <v>37</v>
      </c>
      <c r="CM23" s="120">
        <v>2.5</v>
      </c>
      <c r="CN23" s="120">
        <v>6.53</v>
      </c>
      <c r="CO23" s="120">
        <v>0.41</v>
      </c>
      <c r="CP23" s="120">
        <v>66.2</v>
      </c>
      <c r="CQ23" s="120">
        <v>3.3</v>
      </c>
      <c r="CR23" s="120">
        <v>20.059999999999999</v>
      </c>
      <c r="CS23" s="120">
        <v>0.85</v>
      </c>
      <c r="CT23" s="120">
        <v>83.6</v>
      </c>
      <c r="CU23" s="120">
        <v>3.6</v>
      </c>
      <c r="CV23" s="120">
        <v>16.27</v>
      </c>
      <c r="CW23" s="120">
        <v>0.67</v>
      </c>
      <c r="CX23" s="120">
        <v>127.7</v>
      </c>
      <c r="CY23" s="120">
        <v>5.6</v>
      </c>
      <c r="CZ23" s="120">
        <v>23.7</v>
      </c>
      <c r="DA23" s="120">
        <v>1.1000000000000001</v>
      </c>
      <c r="DB23" s="120">
        <v>67</v>
      </c>
      <c r="DC23" s="120">
        <v>28</v>
      </c>
      <c r="DD23" s="120">
        <v>17.3</v>
      </c>
      <c r="DE23" s="120">
        <v>6.2</v>
      </c>
      <c r="DF23" s="120">
        <v>17.239999999999998</v>
      </c>
      <c r="DG23" s="120">
        <v>0.6</v>
      </c>
      <c r="DH23" s="120">
        <v>11.46</v>
      </c>
      <c r="DI23" s="120">
        <v>0.64</v>
      </c>
      <c r="DJ23" s="120">
        <v>11.98</v>
      </c>
      <c r="DK23" s="120">
        <v>0.86</v>
      </c>
      <c r="DL23" s="120">
        <v>5.13</v>
      </c>
      <c r="DM23" s="120">
        <v>0.31</v>
      </c>
      <c r="DN23" s="120">
        <v>26.92</v>
      </c>
      <c r="DO23" s="120">
        <v>0.61</v>
      </c>
      <c r="DP23" s="120">
        <v>-3.1008999999999998E-2</v>
      </c>
      <c r="DQ23" s="120">
        <v>2.4000000000000001E-5</v>
      </c>
      <c r="DR23" s="120">
        <v>1.749E-5</v>
      </c>
      <c r="DS23" s="120">
        <v>5.6000000000000004E-7</v>
      </c>
      <c r="DT23" s="122">
        <v>104200</v>
      </c>
      <c r="DU23" s="122">
        <v>2900</v>
      </c>
      <c r="DV23" s="122">
        <v>1651000</v>
      </c>
      <c r="DW23" s="122">
        <v>51000</v>
      </c>
      <c r="DX23" s="120">
        <v>290</v>
      </c>
      <c r="DY23" s="120">
        <v>350</v>
      </c>
      <c r="DZ23" s="122">
        <v>72900</v>
      </c>
      <c r="EA23" s="122">
        <v>2500</v>
      </c>
      <c r="EB23" s="122">
        <v>36900</v>
      </c>
      <c r="EC23" s="122">
        <v>1300</v>
      </c>
      <c r="ED23" s="122">
        <v>65200</v>
      </c>
      <c r="EE23" s="122">
        <v>1700</v>
      </c>
      <c r="EF23" s="120">
        <v>1070</v>
      </c>
      <c r="EG23" s="120">
        <v>110</v>
      </c>
      <c r="EH23" s="120">
        <v>4240</v>
      </c>
      <c r="EI23" s="120">
        <v>290</v>
      </c>
      <c r="EJ23" s="120">
        <v>1220</v>
      </c>
      <c r="EK23" s="120">
        <v>130</v>
      </c>
      <c r="EL23" s="120">
        <v>1720</v>
      </c>
      <c r="EM23" s="120">
        <v>170</v>
      </c>
      <c r="EN23" s="120">
        <v>579</v>
      </c>
      <c r="EO23" s="120">
        <v>47</v>
      </c>
      <c r="EP23" s="120">
        <v>733</v>
      </c>
      <c r="EQ23" s="120">
        <v>74</v>
      </c>
      <c r="ER23" s="120">
        <v>1143</v>
      </c>
      <c r="ES23" s="120">
        <v>78</v>
      </c>
      <c r="ET23" s="120">
        <v>1493</v>
      </c>
      <c r="EU23" s="120">
        <v>93</v>
      </c>
      <c r="EV23" s="120">
        <v>3480</v>
      </c>
      <c r="EW23" s="120">
        <v>170</v>
      </c>
      <c r="EX23" s="120">
        <v>4510</v>
      </c>
      <c r="EY23" s="120">
        <v>190</v>
      </c>
      <c r="EZ23" s="120">
        <v>6170</v>
      </c>
      <c r="FA23" s="120">
        <v>260</v>
      </c>
      <c r="FB23" s="120">
        <v>3640</v>
      </c>
      <c r="FC23" s="120">
        <v>150</v>
      </c>
      <c r="FD23" s="120">
        <v>6150</v>
      </c>
      <c r="FE23" s="120">
        <v>270</v>
      </c>
      <c r="FF23" s="120">
        <v>5580</v>
      </c>
      <c r="FG23" s="120">
        <v>260</v>
      </c>
      <c r="FH23" s="120">
        <v>53</v>
      </c>
      <c r="FI23" s="120">
        <v>19</v>
      </c>
      <c r="FJ23" s="120">
        <v>970</v>
      </c>
      <c r="FK23" s="120">
        <v>34</v>
      </c>
      <c r="FL23" s="120">
        <v>579</v>
      </c>
      <c r="FM23" s="120">
        <v>32</v>
      </c>
      <c r="FN23" s="120">
        <v>1440</v>
      </c>
      <c r="FO23" s="120">
        <v>100</v>
      </c>
      <c r="FP23" s="120">
        <v>1066</v>
      </c>
      <c r="FQ23" s="120">
        <v>64</v>
      </c>
      <c r="FR23" s="120">
        <v>6950</v>
      </c>
      <c r="FS23" s="120">
        <v>160</v>
      </c>
      <c r="FT23" s="120">
        <v>-6.2519000000000003E-3</v>
      </c>
      <c r="FU23" s="120">
        <v>1.9E-6</v>
      </c>
      <c r="FV23" s="120">
        <v>0</v>
      </c>
      <c r="FW23" s="120">
        <v>1.5751999999999999</v>
      </c>
      <c r="FX23" s="120">
        <v>0.69496000000000002</v>
      </c>
      <c r="FY23" s="120">
        <v>470.64</v>
      </c>
      <c r="FZ23" s="120">
        <v>0.18237</v>
      </c>
      <c r="GA23" s="120">
        <v>2.4466999999999999</v>
      </c>
      <c r="GB23" s="120">
        <v>0.33923999999999999</v>
      </c>
      <c r="GC23" s="120">
        <v>6.9189000000000001E-2</v>
      </c>
      <c r="GD23" s="120">
        <v>4.6976999999999998E-2</v>
      </c>
      <c r="GE23" s="120">
        <v>0</v>
      </c>
      <c r="GF23" s="120">
        <v>0.40905999999999998</v>
      </c>
      <c r="GG23" s="120">
        <v>0.11514000000000001</v>
      </c>
      <c r="GH23" s="120">
        <v>0</v>
      </c>
      <c r="GI23" s="120">
        <v>0.10435</v>
      </c>
      <c r="GJ23" s="120">
        <v>1.4086E-2</v>
      </c>
      <c r="GK23" s="120">
        <v>0</v>
      </c>
      <c r="GL23" s="120">
        <v>0</v>
      </c>
      <c r="GM23" s="120">
        <v>0</v>
      </c>
      <c r="GN23" s="120">
        <v>0</v>
      </c>
      <c r="GO23" s="120">
        <v>0.14751</v>
      </c>
      <c r="GP23" s="120">
        <v>0</v>
      </c>
      <c r="GQ23" s="120">
        <v>0</v>
      </c>
      <c r="GR23" s="120">
        <v>2.0518999999999998</v>
      </c>
      <c r="GS23" s="120">
        <v>6.2964999999999993E-2</v>
      </c>
      <c r="GT23" s="120">
        <v>0.10116</v>
      </c>
      <c r="GU23" s="120">
        <v>8.1989000000000006E-2</v>
      </c>
      <c r="GV23" s="120">
        <v>0</v>
      </c>
      <c r="GW23" s="120">
        <v>8.6213999999999995E-3</v>
      </c>
      <c r="GX23" s="120">
        <v>0</v>
      </c>
      <c r="GY23" s="120">
        <v>0</v>
      </c>
      <c r="GZ23" s="120">
        <v>0</v>
      </c>
      <c r="HA23" s="120">
        <v>0</v>
      </c>
      <c r="HB23" s="120">
        <v>0</v>
      </c>
      <c r="HC23" s="120">
        <v>0</v>
      </c>
      <c r="HD23" s="120">
        <v>0</v>
      </c>
      <c r="HE23" s="120">
        <v>0</v>
      </c>
      <c r="HF23" s="120">
        <v>0</v>
      </c>
      <c r="HG23" s="120">
        <v>0</v>
      </c>
      <c r="HH23" s="120">
        <v>0</v>
      </c>
      <c r="HI23" s="120">
        <v>0</v>
      </c>
      <c r="HJ23" s="120">
        <v>0</v>
      </c>
      <c r="HK23" s="120">
        <v>0</v>
      </c>
      <c r="HL23" s="120">
        <v>0</v>
      </c>
      <c r="HM23" s="120">
        <v>0</v>
      </c>
      <c r="HN23" s="120">
        <v>0</v>
      </c>
      <c r="HO23" s="120">
        <v>0</v>
      </c>
      <c r="HP23" s="120">
        <v>0</v>
      </c>
      <c r="HQ23" s="120">
        <v>0</v>
      </c>
      <c r="HR23" s="120">
        <v>0</v>
      </c>
      <c r="HS23" s="120">
        <v>0</v>
      </c>
      <c r="HT23" s="120">
        <v>0</v>
      </c>
      <c r="HU23" s="120">
        <v>0</v>
      </c>
      <c r="HV23" s="120">
        <v>0</v>
      </c>
      <c r="HW23" s="120">
        <v>0</v>
      </c>
      <c r="HX23" s="120">
        <v>0</v>
      </c>
      <c r="HY23" s="120">
        <v>0</v>
      </c>
      <c r="HZ23" s="120">
        <v>0</v>
      </c>
      <c r="IA23" s="120">
        <v>0</v>
      </c>
      <c r="IB23" s="120">
        <v>0</v>
      </c>
      <c r="IC23" s="120">
        <v>0</v>
      </c>
      <c r="ID23" s="120">
        <v>0</v>
      </c>
      <c r="IE23" s="120">
        <v>0</v>
      </c>
      <c r="IF23" s="120">
        <v>0</v>
      </c>
      <c r="IG23" s="120">
        <v>0</v>
      </c>
      <c r="IH23" s="120">
        <v>0</v>
      </c>
      <c r="II23" s="120">
        <v>0</v>
      </c>
      <c r="IJ23" s="120">
        <v>0</v>
      </c>
      <c r="IK23" s="120">
        <v>0</v>
      </c>
      <c r="IL23" s="120">
        <v>0</v>
      </c>
      <c r="IM23" s="120">
        <v>0</v>
      </c>
      <c r="IN23" s="120">
        <v>0</v>
      </c>
      <c r="IO23" s="120">
        <v>0</v>
      </c>
      <c r="IP23" s="120">
        <v>0</v>
      </c>
      <c r="IQ23" s="120">
        <v>0</v>
      </c>
      <c r="IR23" s="120">
        <v>0</v>
      </c>
      <c r="IS23" s="120">
        <v>0</v>
      </c>
      <c r="IT23" s="120">
        <v>0</v>
      </c>
      <c r="IU23" s="120">
        <v>0</v>
      </c>
      <c r="IV23" s="120">
        <v>0</v>
      </c>
      <c r="IW23" s="120">
        <v>0</v>
      </c>
      <c r="IX23" s="120">
        <v>0</v>
      </c>
      <c r="IY23" s="120">
        <v>0</v>
      </c>
      <c r="IZ23" s="120">
        <v>0</v>
      </c>
      <c r="JA23" s="120">
        <v>0</v>
      </c>
      <c r="JB23" s="120">
        <v>0</v>
      </c>
    </row>
    <row r="24" spans="1:262" ht="14.4" x14ac:dyDescent="0.3">
      <c r="A24" s="120" t="s">
        <v>670</v>
      </c>
      <c r="B24" s="120" t="s">
        <v>454</v>
      </c>
      <c r="C24" s="120" t="s">
        <v>806</v>
      </c>
      <c r="D24" s="120" t="s">
        <v>455</v>
      </c>
      <c r="E24" s="121">
        <v>0.46941307870370369</v>
      </c>
      <c r="F24" s="120">
        <v>32.712000000000003</v>
      </c>
      <c r="G24" s="120" t="s">
        <v>671</v>
      </c>
      <c r="H24" s="122">
        <v>2098000</v>
      </c>
      <c r="I24" s="122">
        <v>74000</v>
      </c>
      <c r="J24" s="122">
        <v>1735000</v>
      </c>
      <c r="K24" s="122">
        <v>73000</v>
      </c>
      <c r="L24" s="120">
        <v>49020</v>
      </c>
      <c r="M24" s="120">
        <v>320</v>
      </c>
      <c r="N24" s="122">
        <v>102100</v>
      </c>
      <c r="O24" s="122">
        <v>3400</v>
      </c>
      <c r="P24" s="122">
        <v>166800</v>
      </c>
      <c r="Q24" s="122">
        <v>1800</v>
      </c>
      <c r="R24" s="120">
        <v>14110</v>
      </c>
      <c r="S24" s="120">
        <v>440</v>
      </c>
      <c r="T24" s="120">
        <v>15700</v>
      </c>
      <c r="U24" s="120">
        <v>620</v>
      </c>
      <c r="V24" s="120">
        <v>142</v>
      </c>
      <c r="W24" s="120">
        <v>35</v>
      </c>
      <c r="X24" s="120">
        <v>609</v>
      </c>
      <c r="Y24" s="120">
        <v>92</v>
      </c>
      <c r="Z24" s="120">
        <v>135</v>
      </c>
      <c r="AA24" s="120">
        <v>35</v>
      </c>
      <c r="AB24" s="120">
        <v>225</v>
      </c>
      <c r="AC24" s="120">
        <v>48</v>
      </c>
      <c r="AD24" s="120">
        <v>121</v>
      </c>
      <c r="AE24" s="120">
        <v>26</v>
      </c>
      <c r="AF24" s="120">
        <v>120</v>
      </c>
      <c r="AG24" s="120">
        <v>23</v>
      </c>
      <c r="AH24" s="120">
        <v>251</v>
      </c>
      <c r="AI24" s="120">
        <v>29</v>
      </c>
      <c r="AJ24" s="120">
        <v>346</v>
      </c>
      <c r="AK24" s="120">
        <v>42</v>
      </c>
      <c r="AL24" s="120">
        <v>773</v>
      </c>
      <c r="AM24" s="120">
        <v>56</v>
      </c>
      <c r="AN24" s="120">
        <v>1145</v>
      </c>
      <c r="AO24" s="120">
        <v>83</v>
      </c>
      <c r="AP24" s="120">
        <v>1616</v>
      </c>
      <c r="AQ24" s="120">
        <v>91</v>
      </c>
      <c r="AR24" s="120">
        <v>995</v>
      </c>
      <c r="AS24" s="120">
        <v>82</v>
      </c>
      <c r="AT24" s="120">
        <v>1679</v>
      </c>
      <c r="AU24" s="120">
        <v>97</v>
      </c>
      <c r="AV24" s="120">
        <v>1750</v>
      </c>
      <c r="AW24" s="120">
        <v>110</v>
      </c>
      <c r="AX24" s="120">
        <v>749</v>
      </c>
      <c r="AY24" s="120">
        <v>39</v>
      </c>
      <c r="AZ24" s="120">
        <v>248</v>
      </c>
      <c r="BA24" s="120">
        <v>22</v>
      </c>
      <c r="BB24" s="120">
        <v>417</v>
      </c>
      <c r="BC24" s="120">
        <v>24</v>
      </c>
      <c r="BD24" s="120">
        <v>328</v>
      </c>
      <c r="BE24" s="120">
        <v>24</v>
      </c>
      <c r="BF24" s="120">
        <v>734</v>
      </c>
      <c r="BG24" s="120">
        <v>59</v>
      </c>
      <c r="BH24" s="120">
        <v>215</v>
      </c>
      <c r="BI24" s="120">
        <v>31</v>
      </c>
      <c r="BJ24" s="120">
        <v>805</v>
      </c>
      <c r="BK24" s="120">
        <v>41</v>
      </c>
      <c r="BL24" s="120">
        <v>0</v>
      </c>
      <c r="BM24" s="120">
        <v>1</v>
      </c>
      <c r="BN24" s="122">
        <v>-38200</v>
      </c>
      <c r="BO24" s="122">
        <v>1700</v>
      </c>
      <c r="BP24" s="120">
        <v>-37</v>
      </c>
      <c r="BQ24" s="120">
        <v>41</v>
      </c>
      <c r="BR24" s="122">
        <v>1525000</v>
      </c>
      <c r="BS24" s="122">
        <v>50000</v>
      </c>
      <c r="BT24" s="120">
        <v>1133</v>
      </c>
      <c r="BU24" s="120">
        <v>34</v>
      </c>
      <c r="BV24" s="120">
        <v>1297</v>
      </c>
      <c r="BW24" s="120">
        <v>45</v>
      </c>
      <c r="BX24" s="120">
        <v>162.4</v>
      </c>
      <c r="BY24" s="120">
        <v>6.4</v>
      </c>
      <c r="BZ24" s="120">
        <v>1.1100000000000001</v>
      </c>
      <c r="CA24" s="120">
        <v>0.27</v>
      </c>
      <c r="CB24" s="120">
        <v>4.49</v>
      </c>
      <c r="CC24" s="120">
        <v>0.68</v>
      </c>
      <c r="CD24" s="120">
        <v>0.74</v>
      </c>
      <c r="CE24" s="120">
        <v>0.19</v>
      </c>
      <c r="CF24" s="120">
        <v>7.4</v>
      </c>
      <c r="CG24" s="120">
        <v>1.6</v>
      </c>
      <c r="CH24" s="120">
        <v>4.34</v>
      </c>
      <c r="CI24" s="120">
        <v>0.93</v>
      </c>
      <c r="CJ24" s="120">
        <v>1.0900000000000001</v>
      </c>
      <c r="CK24" s="120">
        <v>0.21</v>
      </c>
      <c r="CL24" s="120">
        <v>8.19</v>
      </c>
      <c r="CM24" s="120">
        <v>0.95</v>
      </c>
      <c r="CN24" s="120">
        <v>1.53</v>
      </c>
      <c r="CO24" s="120">
        <v>0.18</v>
      </c>
      <c r="CP24" s="120">
        <v>14.8</v>
      </c>
      <c r="CQ24" s="120">
        <v>1.1000000000000001</v>
      </c>
      <c r="CR24" s="120">
        <v>5.14</v>
      </c>
      <c r="CS24" s="120">
        <v>0.37</v>
      </c>
      <c r="CT24" s="120">
        <v>22.1</v>
      </c>
      <c r="CU24" s="120">
        <v>1.2</v>
      </c>
      <c r="CV24" s="120">
        <v>4.5</v>
      </c>
      <c r="CW24" s="120">
        <v>0.37</v>
      </c>
      <c r="CX24" s="120">
        <v>35.200000000000003</v>
      </c>
      <c r="CY24" s="120">
        <v>2</v>
      </c>
      <c r="CZ24" s="120">
        <v>7.51</v>
      </c>
      <c r="DA24" s="120">
        <v>0.47</v>
      </c>
      <c r="DB24" s="120">
        <v>391</v>
      </c>
      <c r="DC24" s="120">
        <v>39</v>
      </c>
      <c r="DD24" s="120">
        <v>47.6</v>
      </c>
      <c r="DE24" s="120">
        <v>7.4</v>
      </c>
      <c r="DF24" s="120">
        <v>7.15</v>
      </c>
      <c r="DG24" s="120">
        <v>0.43</v>
      </c>
      <c r="DH24" s="120">
        <v>6.31</v>
      </c>
      <c r="DI24" s="120">
        <v>0.47</v>
      </c>
      <c r="DJ24" s="120">
        <v>5.92</v>
      </c>
      <c r="DK24" s="120">
        <v>0.49</v>
      </c>
      <c r="DL24" s="120">
        <v>1.04</v>
      </c>
      <c r="DM24" s="120">
        <v>0.15</v>
      </c>
      <c r="DN24" s="120">
        <v>3.14</v>
      </c>
      <c r="DO24" s="120">
        <v>0.16</v>
      </c>
      <c r="DP24" s="120">
        <v>-3.1758000000000002E-2</v>
      </c>
      <c r="DQ24" s="120">
        <v>2.5000000000000001E-5</v>
      </c>
      <c r="DR24" s="120">
        <v>2.04E-6</v>
      </c>
      <c r="DS24" s="120">
        <v>9.9999999999999995E-8</v>
      </c>
      <c r="DT24" s="122">
        <v>101400</v>
      </c>
      <c r="DU24" s="122">
        <v>3400</v>
      </c>
      <c r="DV24" s="122">
        <v>1683000</v>
      </c>
      <c r="DW24" s="122">
        <v>73000</v>
      </c>
      <c r="DX24" s="120">
        <v>280</v>
      </c>
      <c r="DY24" s="120">
        <v>310</v>
      </c>
      <c r="DZ24" s="122">
        <v>60600</v>
      </c>
      <c r="EA24" s="122">
        <v>1800</v>
      </c>
      <c r="EB24" s="120">
        <v>12440</v>
      </c>
      <c r="EC24" s="120">
        <v>440</v>
      </c>
      <c r="ED24" s="120">
        <v>15700</v>
      </c>
      <c r="EE24" s="120">
        <v>620</v>
      </c>
      <c r="EF24" s="120">
        <v>142</v>
      </c>
      <c r="EG24" s="120">
        <v>35</v>
      </c>
      <c r="EH24" s="120">
        <v>609</v>
      </c>
      <c r="EI24" s="120">
        <v>92</v>
      </c>
      <c r="EJ24" s="120">
        <v>135</v>
      </c>
      <c r="EK24" s="120">
        <v>35</v>
      </c>
      <c r="EL24" s="120">
        <v>225</v>
      </c>
      <c r="EM24" s="120">
        <v>48</v>
      </c>
      <c r="EN24" s="120">
        <v>121</v>
      </c>
      <c r="EO24" s="120">
        <v>26</v>
      </c>
      <c r="EP24" s="120">
        <v>120</v>
      </c>
      <c r="EQ24" s="120">
        <v>23</v>
      </c>
      <c r="ER24" s="120">
        <v>251</v>
      </c>
      <c r="ES24" s="120">
        <v>29</v>
      </c>
      <c r="ET24" s="120">
        <v>346</v>
      </c>
      <c r="EU24" s="120">
        <v>42</v>
      </c>
      <c r="EV24" s="120">
        <v>773</v>
      </c>
      <c r="EW24" s="120">
        <v>56</v>
      </c>
      <c r="EX24" s="120">
        <v>1145</v>
      </c>
      <c r="EY24" s="120">
        <v>83</v>
      </c>
      <c r="EZ24" s="120">
        <v>1616</v>
      </c>
      <c r="FA24" s="120">
        <v>91</v>
      </c>
      <c r="FB24" s="120">
        <v>995</v>
      </c>
      <c r="FC24" s="120">
        <v>82</v>
      </c>
      <c r="FD24" s="120">
        <v>1679</v>
      </c>
      <c r="FE24" s="120">
        <v>97</v>
      </c>
      <c r="FF24" s="120">
        <v>1750</v>
      </c>
      <c r="FG24" s="120">
        <v>110</v>
      </c>
      <c r="FH24" s="120">
        <v>144</v>
      </c>
      <c r="FI24" s="120">
        <v>22</v>
      </c>
      <c r="FJ24" s="120">
        <v>400</v>
      </c>
      <c r="FK24" s="120">
        <v>24</v>
      </c>
      <c r="FL24" s="120">
        <v>317</v>
      </c>
      <c r="FM24" s="120">
        <v>24</v>
      </c>
      <c r="FN24" s="120">
        <v>708</v>
      </c>
      <c r="FO24" s="120">
        <v>59</v>
      </c>
      <c r="FP24" s="120">
        <v>215</v>
      </c>
      <c r="FQ24" s="120">
        <v>31</v>
      </c>
      <c r="FR24" s="120">
        <v>805</v>
      </c>
      <c r="FS24" s="120">
        <v>41</v>
      </c>
      <c r="FT24" s="120">
        <v>-6.3086000000000001E-3</v>
      </c>
      <c r="FU24" s="120">
        <v>1.7999999999999999E-6</v>
      </c>
      <c r="FV24" s="120">
        <v>0</v>
      </c>
      <c r="FW24" s="120">
        <v>1.0865</v>
      </c>
      <c r="FX24" s="120">
        <v>0.62726999999999999</v>
      </c>
      <c r="FY24" s="120">
        <v>447.5</v>
      </c>
      <c r="FZ24" s="120">
        <v>0.19187000000000001</v>
      </c>
      <c r="GA24" s="120">
        <v>1.6228</v>
      </c>
      <c r="GB24" s="120">
        <v>6.5013000000000001E-2</v>
      </c>
      <c r="GC24" s="120">
        <v>0</v>
      </c>
      <c r="GD24" s="120">
        <v>0</v>
      </c>
      <c r="GE24" s="120">
        <v>3.4250000000000003E-2</v>
      </c>
      <c r="GF24" s="120">
        <v>0</v>
      </c>
      <c r="GG24" s="120">
        <v>0</v>
      </c>
      <c r="GH24" s="120">
        <v>0</v>
      </c>
      <c r="GI24" s="120">
        <v>0</v>
      </c>
      <c r="GJ24" s="120">
        <v>0</v>
      </c>
      <c r="GK24" s="120">
        <v>0.12069000000000001</v>
      </c>
      <c r="GL24" s="120">
        <v>0</v>
      </c>
      <c r="GM24" s="120">
        <v>6.0138999999999998E-2</v>
      </c>
      <c r="GN24" s="120">
        <v>0</v>
      </c>
      <c r="GO24" s="120">
        <v>9.1305999999999998E-2</v>
      </c>
      <c r="GP24" s="120">
        <v>0</v>
      </c>
      <c r="GQ24" s="120">
        <v>0</v>
      </c>
      <c r="GR24" s="120">
        <v>2.4540999999999999</v>
      </c>
      <c r="GS24" s="120">
        <v>7.0093000000000003E-2</v>
      </c>
      <c r="GT24" s="120">
        <v>0.11812</v>
      </c>
      <c r="GU24" s="120">
        <v>0.10279000000000001</v>
      </c>
      <c r="GV24" s="120">
        <v>0</v>
      </c>
      <c r="GW24" s="120">
        <v>4.2183999999999998E-3</v>
      </c>
      <c r="GX24" s="120">
        <v>0</v>
      </c>
      <c r="GY24" s="120">
        <v>0</v>
      </c>
      <c r="GZ24" s="120">
        <v>0</v>
      </c>
      <c r="HA24" s="120">
        <v>0</v>
      </c>
      <c r="HB24" s="120">
        <v>0</v>
      </c>
      <c r="HC24" s="120">
        <v>0</v>
      </c>
      <c r="HD24" s="120">
        <v>0</v>
      </c>
      <c r="HE24" s="120">
        <v>0</v>
      </c>
      <c r="HF24" s="120">
        <v>0</v>
      </c>
      <c r="HG24" s="120">
        <v>0</v>
      </c>
      <c r="HH24" s="120">
        <v>0</v>
      </c>
      <c r="HI24" s="120">
        <v>0</v>
      </c>
      <c r="HJ24" s="120">
        <v>0</v>
      </c>
      <c r="HK24" s="120">
        <v>0</v>
      </c>
      <c r="HL24" s="120">
        <v>0</v>
      </c>
      <c r="HM24" s="120">
        <v>0</v>
      </c>
      <c r="HN24" s="120">
        <v>0</v>
      </c>
      <c r="HO24" s="120">
        <v>0</v>
      </c>
      <c r="HP24" s="120">
        <v>0</v>
      </c>
      <c r="HQ24" s="120">
        <v>0</v>
      </c>
      <c r="HR24" s="120">
        <v>0</v>
      </c>
      <c r="HS24" s="120">
        <v>0</v>
      </c>
      <c r="HT24" s="120">
        <v>0</v>
      </c>
      <c r="HU24" s="120">
        <v>0</v>
      </c>
      <c r="HV24" s="120">
        <v>0</v>
      </c>
      <c r="HW24" s="120">
        <v>0</v>
      </c>
      <c r="HX24" s="120">
        <v>0</v>
      </c>
      <c r="HY24" s="120">
        <v>0</v>
      </c>
      <c r="HZ24" s="120">
        <v>0</v>
      </c>
      <c r="IA24" s="120">
        <v>0</v>
      </c>
      <c r="IB24" s="120">
        <v>0</v>
      </c>
      <c r="IC24" s="120">
        <v>0</v>
      </c>
      <c r="ID24" s="120">
        <v>0</v>
      </c>
      <c r="IE24" s="120">
        <v>0</v>
      </c>
      <c r="IF24" s="120">
        <v>0</v>
      </c>
      <c r="IG24" s="120">
        <v>0</v>
      </c>
      <c r="IH24" s="120">
        <v>0</v>
      </c>
      <c r="II24" s="120">
        <v>0</v>
      </c>
      <c r="IJ24" s="120">
        <v>0</v>
      </c>
      <c r="IK24" s="120">
        <v>0</v>
      </c>
      <c r="IL24" s="120">
        <v>0</v>
      </c>
      <c r="IM24" s="120">
        <v>0</v>
      </c>
      <c r="IN24" s="120">
        <v>0</v>
      </c>
      <c r="IO24" s="120">
        <v>0</v>
      </c>
      <c r="IP24" s="120">
        <v>0</v>
      </c>
      <c r="IQ24" s="120">
        <v>0</v>
      </c>
      <c r="IR24" s="120">
        <v>0</v>
      </c>
      <c r="IS24" s="120">
        <v>0</v>
      </c>
      <c r="IT24" s="120">
        <v>0</v>
      </c>
      <c r="IU24" s="120">
        <v>0</v>
      </c>
      <c r="IV24" s="120">
        <v>0</v>
      </c>
      <c r="IW24" s="120">
        <v>0</v>
      </c>
      <c r="IX24" s="120">
        <v>0</v>
      </c>
      <c r="IY24" s="120">
        <v>0</v>
      </c>
      <c r="IZ24" s="120">
        <v>0</v>
      </c>
      <c r="JA24" s="120">
        <v>0</v>
      </c>
      <c r="JB24" s="120">
        <v>0</v>
      </c>
    </row>
    <row r="25" spans="1:262" ht="14.4" x14ac:dyDescent="0.3">
      <c r="A25" s="120" t="s">
        <v>672</v>
      </c>
      <c r="B25" s="120" t="s">
        <v>454</v>
      </c>
      <c r="C25" s="120" t="s">
        <v>807</v>
      </c>
      <c r="D25" s="120" t="s">
        <v>455</v>
      </c>
      <c r="E25" s="121">
        <v>0.47024282407407408</v>
      </c>
      <c r="F25" s="120">
        <v>29.582000000000001</v>
      </c>
      <c r="G25" s="120" t="s">
        <v>673</v>
      </c>
      <c r="H25" s="122">
        <v>2097000</v>
      </c>
      <c r="I25" s="122">
        <v>39000</v>
      </c>
      <c r="J25" s="122">
        <v>1698000</v>
      </c>
      <c r="K25" s="122">
        <v>39000</v>
      </c>
      <c r="L25" s="120">
        <v>50690</v>
      </c>
      <c r="M25" s="120">
        <v>380</v>
      </c>
      <c r="N25" s="122">
        <v>108400</v>
      </c>
      <c r="O25" s="122">
        <v>2000</v>
      </c>
      <c r="P25" s="122">
        <v>162700</v>
      </c>
      <c r="Q25" s="122">
        <v>1600</v>
      </c>
      <c r="R25" s="120">
        <v>21680</v>
      </c>
      <c r="S25" s="120">
        <v>500</v>
      </c>
      <c r="T25" s="120">
        <v>33060</v>
      </c>
      <c r="U25" s="120">
        <v>820</v>
      </c>
      <c r="V25" s="120">
        <v>332</v>
      </c>
      <c r="W25" s="120">
        <v>62</v>
      </c>
      <c r="X25" s="120">
        <v>1470</v>
      </c>
      <c r="Y25" s="120">
        <v>120</v>
      </c>
      <c r="Z25" s="120">
        <v>500</v>
      </c>
      <c r="AA25" s="120">
        <v>73</v>
      </c>
      <c r="AB25" s="120">
        <v>663</v>
      </c>
      <c r="AC25" s="120">
        <v>91</v>
      </c>
      <c r="AD25" s="120">
        <v>292</v>
      </c>
      <c r="AE25" s="120">
        <v>40</v>
      </c>
      <c r="AF25" s="120">
        <v>368</v>
      </c>
      <c r="AG25" s="120">
        <v>45</v>
      </c>
      <c r="AH25" s="120">
        <v>672</v>
      </c>
      <c r="AI25" s="120">
        <v>76</v>
      </c>
      <c r="AJ25" s="120">
        <v>1226</v>
      </c>
      <c r="AK25" s="120">
        <v>89</v>
      </c>
      <c r="AL25" s="120">
        <v>2070</v>
      </c>
      <c r="AM25" s="120">
        <v>120</v>
      </c>
      <c r="AN25" s="120">
        <v>2390</v>
      </c>
      <c r="AO25" s="120">
        <v>120</v>
      </c>
      <c r="AP25" s="120">
        <v>2770</v>
      </c>
      <c r="AQ25" s="120">
        <v>140</v>
      </c>
      <c r="AR25" s="120">
        <v>1249</v>
      </c>
      <c r="AS25" s="120">
        <v>79</v>
      </c>
      <c r="AT25" s="120">
        <v>2260</v>
      </c>
      <c r="AU25" s="120">
        <v>110</v>
      </c>
      <c r="AV25" s="120">
        <v>2000</v>
      </c>
      <c r="AW25" s="120">
        <v>110</v>
      </c>
      <c r="AX25" s="120">
        <v>404</v>
      </c>
      <c r="AY25" s="120">
        <v>32</v>
      </c>
      <c r="AZ25" s="120">
        <v>166</v>
      </c>
      <c r="BA25" s="120">
        <v>18</v>
      </c>
      <c r="BB25" s="120">
        <v>596</v>
      </c>
      <c r="BC25" s="120">
        <v>32</v>
      </c>
      <c r="BD25" s="120">
        <v>480</v>
      </c>
      <c r="BE25" s="120">
        <v>28</v>
      </c>
      <c r="BF25" s="120">
        <v>1198</v>
      </c>
      <c r="BG25" s="120">
        <v>91</v>
      </c>
      <c r="BH25" s="120">
        <v>117</v>
      </c>
      <c r="BI25" s="120">
        <v>26</v>
      </c>
      <c r="BJ25" s="120">
        <v>1403</v>
      </c>
      <c r="BK25" s="120">
        <v>54</v>
      </c>
      <c r="BL25" s="120">
        <v>0</v>
      </c>
      <c r="BM25" s="120">
        <v>1</v>
      </c>
      <c r="BN25" s="120">
        <v>-33910</v>
      </c>
      <c r="BO25" s="120">
        <v>810</v>
      </c>
      <c r="BP25" s="120">
        <v>-104</v>
      </c>
      <c r="BQ25" s="120">
        <v>46</v>
      </c>
      <c r="BR25" s="122">
        <v>1639000</v>
      </c>
      <c r="BS25" s="122">
        <v>30000</v>
      </c>
      <c r="BT25" s="120">
        <v>1075</v>
      </c>
      <c r="BU25" s="120">
        <v>30</v>
      </c>
      <c r="BV25" s="120">
        <v>2110</v>
      </c>
      <c r="BW25" s="120">
        <v>52</v>
      </c>
      <c r="BX25" s="120">
        <v>346</v>
      </c>
      <c r="BY25" s="120">
        <v>8.6</v>
      </c>
      <c r="BZ25" s="120">
        <v>2.61</v>
      </c>
      <c r="CA25" s="120">
        <v>0.48</v>
      </c>
      <c r="CB25" s="120">
        <v>10.98</v>
      </c>
      <c r="CC25" s="120">
        <v>0.88</v>
      </c>
      <c r="CD25" s="120">
        <v>2.76</v>
      </c>
      <c r="CE25" s="120">
        <v>0.4</v>
      </c>
      <c r="CF25" s="120">
        <v>22.1</v>
      </c>
      <c r="CG25" s="120">
        <v>3</v>
      </c>
      <c r="CH25" s="120">
        <v>10.5</v>
      </c>
      <c r="CI25" s="120">
        <v>1.4</v>
      </c>
      <c r="CJ25" s="120">
        <v>3.36</v>
      </c>
      <c r="CK25" s="120">
        <v>0.41</v>
      </c>
      <c r="CL25" s="120">
        <v>22.2</v>
      </c>
      <c r="CM25" s="120">
        <v>2.5</v>
      </c>
      <c r="CN25" s="120">
        <v>5.47</v>
      </c>
      <c r="CO25" s="120">
        <v>0.4</v>
      </c>
      <c r="CP25" s="120">
        <v>40.200000000000003</v>
      </c>
      <c r="CQ25" s="120">
        <v>2.2999999999999998</v>
      </c>
      <c r="CR25" s="120">
        <v>10.82</v>
      </c>
      <c r="CS25" s="120">
        <v>0.55000000000000004</v>
      </c>
      <c r="CT25" s="120">
        <v>38.200000000000003</v>
      </c>
      <c r="CU25" s="120">
        <v>1.9</v>
      </c>
      <c r="CV25" s="120">
        <v>5.7</v>
      </c>
      <c r="CW25" s="120">
        <v>0.36</v>
      </c>
      <c r="CX25" s="120">
        <v>47.9</v>
      </c>
      <c r="CY25" s="120">
        <v>2.2999999999999998</v>
      </c>
      <c r="CZ25" s="120">
        <v>8.6300000000000008</v>
      </c>
      <c r="DA25" s="120">
        <v>0.49</v>
      </c>
      <c r="DB25" s="120">
        <v>45</v>
      </c>
      <c r="DC25" s="120">
        <v>32</v>
      </c>
      <c r="DD25" s="120">
        <v>20.6</v>
      </c>
      <c r="DE25" s="120">
        <v>5.9</v>
      </c>
      <c r="DF25" s="120">
        <v>10.44</v>
      </c>
      <c r="DG25" s="120">
        <v>0.56999999999999995</v>
      </c>
      <c r="DH25" s="120">
        <v>9.41</v>
      </c>
      <c r="DI25" s="120">
        <v>0.56999999999999995</v>
      </c>
      <c r="DJ25" s="120">
        <v>9.8699999999999992</v>
      </c>
      <c r="DK25" s="120">
        <v>0.77</v>
      </c>
      <c r="DL25" s="120">
        <v>0.56999999999999995</v>
      </c>
      <c r="DM25" s="120">
        <v>0.13</v>
      </c>
      <c r="DN25" s="120">
        <v>5.51</v>
      </c>
      <c r="DO25" s="120">
        <v>0.21</v>
      </c>
      <c r="DP25" s="120">
        <v>-3.2522000000000002E-2</v>
      </c>
      <c r="DQ25" s="120">
        <v>2.5000000000000001E-5</v>
      </c>
      <c r="DR25" s="120">
        <v>3.4199999999999999E-6</v>
      </c>
      <c r="DS25" s="120">
        <v>1.3E-7</v>
      </c>
      <c r="DT25" s="122">
        <v>107700</v>
      </c>
      <c r="DU25" s="122">
        <v>2000</v>
      </c>
      <c r="DV25" s="122">
        <v>1646000</v>
      </c>
      <c r="DW25" s="122">
        <v>39000</v>
      </c>
      <c r="DX25" s="120">
        <v>850</v>
      </c>
      <c r="DY25" s="120">
        <v>380</v>
      </c>
      <c r="DZ25" s="122">
        <v>56700</v>
      </c>
      <c r="EA25" s="122">
        <v>1600</v>
      </c>
      <c r="EB25" s="120">
        <v>20010</v>
      </c>
      <c r="EC25" s="120">
        <v>500</v>
      </c>
      <c r="ED25" s="120">
        <v>33060</v>
      </c>
      <c r="EE25" s="120">
        <v>820</v>
      </c>
      <c r="EF25" s="120">
        <v>332</v>
      </c>
      <c r="EG25" s="120">
        <v>62</v>
      </c>
      <c r="EH25" s="120">
        <v>1470</v>
      </c>
      <c r="EI25" s="120">
        <v>120</v>
      </c>
      <c r="EJ25" s="120">
        <v>500</v>
      </c>
      <c r="EK25" s="120">
        <v>73</v>
      </c>
      <c r="EL25" s="120">
        <v>663</v>
      </c>
      <c r="EM25" s="120">
        <v>91</v>
      </c>
      <c r="EN25" s="120">
        <v>292</v>
      </c>
      <c r="EO25" s="120">
        <v>40</v>
      </c>
      <c r="EP25" s="120">
        <v>368</v>
      </c>
      <c r="EQ25" s="120">
        <v>45</v>
      </c>
      <c r="ER25" s="120">
        <v>672</v>
      </c>
      <c r="ES25" s="120">
        <v>76</v>
      </c>
      <c r="ET25" s="120">
        <v>1226</v>
      </c>
      <c r="EU25" s="120">
        <v>89</v>
      </c>
      <c r="EV25" s="120">
        <v>2070</v>
      </c>
      <c r="EW25" s="120">
        <v>120</v>
      </c>
      <c r="EX25" s="120">
        <v>2390</v>
      </c>
      <c r="EY25" s="120">
        <v>120</v>
      </c>
      <c r="EZ25" s="120">
        <v>2770</v>
      </c>
      <c r="FA25" s="120">
        <v>140</v>
      </c>
      <c r="FB25" s="120">
        <v>1249</v>
      </c>
      <c r="FC25" s="120">
        <v>79</v>
      </c>
      <c r="FD25" s="120">
        <v>2260</v>
      </c>
      <c r="FE25" s="120">
        <v>110</v>
      </c>
      <c r="FF25" s="120">
        <v>2000</v>
      </c>
      <c r="FG25" s="120">
        <v>110</v>
      </c>
      <c r="FH25" s="120">
        <v>62</v>
      </c>
      <c r="FI25" s="120">
        <v>18</v>
      </c>
      <c r="FJ25" s="120">
        <v>580</v>
      </c>
      <c r="FK25" s="120">
        <v>32</v>
      </c>
      <c r="FL25" s="120">
        <v>468</v>
      </c>
      <c r="FM25" s="120">
        <v>28</v>
      </c>
      <c r="FN25" s="120">
        <v>1173</v>
      </c>
      <c r="FO25" s="120">
        <v>91</v>
      </c>
      <c r="FP25" s="120">
        <v>117</v>
      </c>
      <c r="FQ25" s="120">
        <v>26</v>
      </c>
      <c r="FR25" s="120">
        <v>1403</v>
      </c>
      <c r="FS25" s="120">
        <v>54</v>
      </c>
      <c r="FT25" s="120">
        <v>-6.3648000000000003E-3</v>
      </c>
      <c r="FU25" s="120">
        <v>1.7999999999999999E-6</v>
      </c>
      <c r="FV25" s="120">
        <v>0</v>
      </c>
      <c r="FW25" s="120">
        <v>1.0461</v>
      </c>
      <c r="FX25" s="120">
        <v>0.60165000000000002</v>
      </c>
      <c r="FY25" s="120">
        <v>433.42</v>
      </c>
      <c r="FZ25" s="120">
        <v>0.18407999999999999</v>
      </c>
      <c r="GA25" s="120">
        <v>1.5629</v>
      </c>
      <c r="GB25" s="120">
        <v>6.3020000000000007E-2</v>
      </c>
      <c r="GC25" s="120">
        <v>0</v>
      </c>
      <c r="GD25" s="120">
        <v>0</v>
      </c>
      <c r="GE25" s="120">
        <v>3.3140999999999997E-2</v>
      </c>
      <c r="GF25" s="120">
        <v>0</v>
      </c>
      <c r="GG25" s="120">
        <v>0</v>
      </c>
      <c r="GH25" s="120">
        <v>0</v>
      </c>
      <c r="GI25" s="120">
        <v>0</v>
      </c>
      <c r="GJ25" s="120">
        <v>0</v>
      </c>
      <c r="GK25" s="120">
        <v>0.11681999999999999</v>
      </c>
      <c r="GL25" s="120">
        <v>0</v>
      </c>
      <c r="GM25" s="120">
        <v>5.8210999999999999E-2</v>
      </c>
      <c r="GN25" s="120">
        <v>0</v>
      </c>
      <c r="GO25" s="120">
        <v>8.8375999999999996E-2</v>
      </c>
      <c r="GP25" s="120">
        <v>0</v>
      </c>
      <c r="GQ25" s="120">
        <v>0</v>
      </c>
      <c r="GR25" s="120">
        <v>2.3637999999999999</v>
      </c>
      <c r="GS25" s="120">
        <v>6.7654000000000006E-2</v>
      </c>
      <c r="GT25" s="120">
        <v>0.11403000000000001</v>
      </c>
      <c r="GU25" s="120">
        <v>9.9243999999999999E-2</v>
      </c>
      <c r="GV25" s="120">
        <v>0</v>
      </c>
      <c r="GW25" s="120">
        <v>4.0737000000000004E-3</v>
      </c>
      <c r="GX25" s="120">
        <v>0</v>
      </c>
      <c r="GY25" s="120">
        <v>0</v>
      </c>
      <c r="GZ25" s="120">
        <v>0</v>
      </c>
      <c r="HA25" s="120">
        <v>0</v>
      </c>
      <c r="HB25" s="120">
        <v>0</v>
      </c>
      <c r="HC25" s="120">
        <v>0</v>
      </c>
      <c r="HD25" s="120">
        <v>0</v>
      </c>
      <c r="HE25" s="120">
        <v>0</v>
      </c>
      <c r="HF25" s="120">
        <v>0</v>
      </c>
      <c r="HG25" s="120">
        <v>0</v>
      </c>
      <c r="HH25" s="120">
        <v>0</v>
      </c>
      <c r="HI25" s="120">
        <v>0</v>
      </c>
      <c r="HJ25" s="120">
        <v>0</v>
      </c>
      <c r="HK25" s="120">
        <v>0</v>
      </c>
      <c r="HL25" s="120">
        <v>0</v>
      </c>
      <c r="HM25" s="120">
        <v>0</v>
      </c>
      <c r="HN25" s="120">
        <v>0</v>
      </c>
      <c r="HO25" s="120">
        <v>0</v>
      </c>
      <c r="HP25" s="120">
        <v>0</v>
      </c>
      <c r="HQ25" s="120">
        <v>0</v>
      </c>
      <c r="HR25" s="120">
        <v>0</v>
      </c>
      <c r="HS25" s="120">
        <v>0</v>
      </c>
      <c r="HT25" s="120">
        <v>0</v>
      </c>
      <c r="HU25" s="120">
        <v>0</v>
      </c>
      <c r="HV25" s="120">
        <v>0</v>
      </c>
      <c r="HW25" s="120">
        <v>0</v>
      </c>
      <c r="HX25" s="120">
        <v>0</v>
      </c>
      <c r="HY25" s="120">
        <v>0</v>
      </c>
      <c r="HZ25" s="120">
        <v>0</v>
      </c>
      <c r="IA25" s="120">
        <v>0</v>
      </c>
      <c r="IB25" s="120">
        <v>0</v>
      </c>
      <c r="IC25" s="120">
        <v>0</v>
      </c>
      <c r="ID25" s="120">
        <v>0</v>
      </c>
      <c r="IE25" s="120">
        <v>0</v>
      </c>
      <c r="IF25" s="120">
        <v>0</v>
      </c>
      <c r="IG25" s="120">
        <v>0</v>
      </c>
      <c r="IH25" s="120">
        <v>0</v>
      </c>
      <c r="II25" s="120">
        <v>0</v>
      </c>
      <c r="IJ25" s="120">
        <v>0</v>
      </c>
      <c r="IK25" s="120">
        <v>0</v>
      </c>
      <c r="IL25" s="120">
        <v>0</v>
      </c>
      <c r="IM25" s="120">
        <v>0</v>
      </c>
      <c r="IN25" s="120">
        <v>0</v>
      </c>
      <c r="IO25" s="120">
        <v>0</v>
      </c>
      <c r="IP25" s="120">
        <v>0</v>
      </c>
      <c r="IQ25" s="120">
        <v>0</v>
      </c>
      <c r="IR25" s="120">
        <v>0</v>
      </c>
      <c r="IS25" s="120">
        <v>0</v>
      </c>
      <c r="IT25" s="120">
        <v>0</v>
      </c>
      <c r="IU25" s="120">
        <v>0</v>
      </c>
      <c r="IV25" s="120">
        <v>0</v>
      </c>
      <c r="IW25" s="120">
        <v>0</v>
      </c>
      <c r="IX25" s="120">
        <v>0</v>
      </c>
      <c r="IY25" s="120">
        <v>0</v>
      </c>
      <c r="IZ25" s="120">
        <v>0</v>
      </c>
      <c r="JA25" s="120">
        <v>0</v>
      </c>
      <c r="JB25" s="120">
        <v>0</v>
      </c>
    </row>
    <row r="26" spans="1:262" x14ac:dyDescent="0.25">
      <c r="A26" s="3"/>
      <c r="E26" s="1"/>
      <c r="H26" s="2"/>
      <c r="I26" s="2"/>
      <c r="J26" s="2"/>
      <c r="K26" s="2"/>
      <c r="N26" s="2"/>
      <c r="O26" s="2"/>
      <c r="P26" s="2"/>
      <c r="Q26" s="2"/>
      <c r="T26" s="2"/>
      <c r="U26" s="2"/>
      <c r="V26" s="2"/>
      <c r="W26" s="2"/>
      <c r="X26" s="2"/>
      <c r="Y26" s="2"/>
      <c r="Z26" s="2"/>
      <c r="AA26" s="2"/>
      <c r="AB26" s="2"/>
      <c r="AC26" s="2"/>
      <c r="AL26" s="2"/>
      <c r="AM26" s="2"/>
      <c r="BJ26" s="2"/>
      <c r="BK26" s="2"/>
      <c r="BN26" s="2"/>
      <c r="BO26" s="2"/>
      <c r="BR26" s="2"/>
      <c r="BS26" s="2"/>
      <c r="DT26" s="2"/>
      <c r="DU26" s="2"/>
      <c r="DV26" s="2"/>
      <c r="DW26" s="2"/>
      <c r="DZ26" s="2"/>
      <c r="EA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V26" s="2"/>
      <c r="EW26" s="2"/>
      <c r="FR26" s="2"/>
      <c r="FS26" s="2"/>
    </row>
    <row r="27" spans="1:262" x14ac:dyDescent="0.25">
      <c r="A27" s="3"/>
      <c r="E27" s="1"/>
      <c r="H27" s="2"/>
      <c r="I27" s="2"/>
      <c r="J27" s="2"/>
      <c r="K27" s="2"/>
      <c r="N27" s="2"/>
      <c r="O27" s="2"/>
      <c r="P27" s="2"/>
      <c r="Q27" s="2"/>
      <c r="T27" s="2"/>
      <c r="U27" s="2"/>
      <c r="V27" s="2"/>
      <c r="W27" s="2"/>
      <c r="X27" s="2"/>
      <c r="Y27" s="2"/>
      <c r="Z27" s="2"/>
      <c r="AA27" s="2"/>
      <c r="AB27" s="2"/>
      <c r="AC27" s="2"/>
      <c r="AJ27" s="2"/>
      <c r="AK27" s="2"/>
      <c r="AL27" s="2"/>
      <c r="AM27" s="2"/>
      <c r="AN27" s="2"/>
      <c r="AO27" s="2"/>
      <c r="AP27" s="2"/>
      <c r="AQ27" s="2"/>
      <c r="BN27" s="2"/>
      <c r="BO27" s="2"/>
      <c r="BR27" s="2"/>
      <c r="BS27" s="2"/>
      <c r="DT27" s="2"/>
      <c r="DU27" s="2"/>
      <c r="DV27" s="2"/>
      <c r="DW27" s="2"/>
      <c r="DZ27" s="2"/>
      <c r="EA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T27" s="2"/>
      <c r="EU27" s="2"/>
      <c r="EV27" s="2"/>
      <c r="EW27" s="2"/>
      <c r="EX27" s="2"/>
      <c r="EY27" s="2"/>
      <c r="EZ27" s="2"/>
      <c r="FA27" s="2"/>
    </row>
    <row r="28" spans="1:262" x14ac:dyDescent="0.25">
      <c r="A28" s="3"/>
      <c r="E28" s="1"/>
      <c r="H28" s="2"/>
      <c r="I28" s="2"/>
      <c r="J28" s="2"/>
      <c r="K28" s="2"/>
      <c r="N28" s="2"/>
      <c r="O28" s="2"/>
      <c r="P28" s="2"/>
      <c r="Q28" s="2"/>
      <c r="T28" s="2"/>
      <c r="U28" s="2"/>
      <c r="V28" s="2"/>
      <c r="W28" s="2"/>
      <c r="X28" s="2"/>
      <c r="Y28" s="2"/>
      <c r="Z28" s="2"/>
      <c r="AA28" s="2"/>
      <c r="AB28" s="2"/>
      <c r="AC28" s="2"/>
      <c r="AJ28" s="2"/>
      <c r="AK28" s="2"/>
      <c r="AL28" s="2"/>
      <c r="AM28" s="2"/>
      <c r="AN28" s="2"/>
      <c r="AO28" s="2"/>
      <c r="AP28" s="2"/>
      <c r="AQ28" s="2"/>
      <c r="BN28" s="2"/>
      <c r="BO28" s="2"/>
      <c r="BR28" s="2"/>
      <c r="BS28" s="2"/>
      <c r="DT28" s="2"/>
      <c r="DU28" s="2"/>
      <c r="DV28" s="2"/>
      <c r="DW28" s="2"/>
      <c r="DZ28" s="2"/>
      <c r="EA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T28" s="2"/>
      <c r="EU28" s="2"/>
      <c r="EV28" s="2"/>
      <c r="EW28" s="2"/>
      <c r="EX28" s="2"/>
      <c r="EY28" s="2"/>
      <c r="EZ28" s="2"/>
      <c r="FA28" s="2"/>
    </row>
    <row r="29" spans="1:262" x14ac:dyDescent="0.25">
      <c r="A29" s="3"/>
      <c r="E29" s="1"/>
      <c r="H29" s="2"/>
      <c r="I29" s="2"/>
      <c r="J29" s="2"/>
      <c r="K29" s="2"/>
      <c r="N29" s="2"/>
      <c r="O29" s="2"/>
      <c r="P29" s="2"/>
      <c r="Q29" s="2"/>
      <c r="T29" s="2"/>
      <c r="U29" s="2"/>
      <c r="V29" s="2"/>
      <c r="W29" s="2"/>
      <c r="X29" s="2"/>
      <c r="Y29" s="2"/>
      <c r="Z29" s="2"/>
      <c r="AA29" s="2"/>
      <c r="AB29" s="2"/>
      <c r="AC29" s="2"/>
      <c r="AL29" s="2"/>
      <c r="AM29" s="2"/>
      <c r="AN29" s="2"/>
      <c r="AO29" s="2"/>
      <c r="BJ29" s="2"/>
      <c r="BK29" s="2"/>
      <c r="BN29" s="2"/>
      <c r="BO29" s="2"/>
      <c r="BR29" s="2"/>
      <c r="BS29" s="2"/>
      <c r="DT29" s="2"/>
      <c r="DU29" s="2"/>
      <c r="DV29" s="2"/>
      <c r="DW29" s="2"/>
      <c r="DZ29" s="2"/>
      <c r="EA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V29" s="2"/>
      <c r="EW29" s="2"/>
      <c r="EX29" s="2"/>
      <c r="EY29" s="2"/>
      <c r="FR29" s="2"/>
      <c r="FS29" s="2"/>
    </row>
    <row r="30" spans="1:262" x14ac:dyDescent="0.25">
      <c r="A30" s="3"/>
      <c r="E30" s="1"/>
      <c r="H30" s="2"/>
      <c r="I30" s="2"/>
      <c r="J30" s="2"/>
      <c r="K30" s="2"/>
      <c r="N30" s="2"/>
      <c r="O30" s="2"/>
      <c r="P30" s="2"/>
      <c r="Q30" s="2"/>
      <c r="T30" s="2"/>
      <c r="U30" s="2"/>
      <c r="BN30" s="2"/>
      <c r="BO30" s="2"/>
      <c r="BR30" s="2"/>
      <c r="BS30" s="2"/>
      <c r="DT30" s="2"/>
      <c r="DU30" s="2"/>
      <c r="DV30" s="2"/>
      <c r="DW30" s="2"/>
      <c r="DZ30" s="2"/>
      <c r="EA30" s="2"/>
      <c r="ED30" s="2"/>
      <c r="EE30" s="2"/>
    </row>
    <row r="31" spans="1:262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262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>
        <f>DO22/DN22</f>
        <v>3.453689167974882E-2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31</v>
      </c>
      <c r="F56" s="59" t="s">
        <v>32</v>
      </c>
      <c r="G56" s="59" t="s">
        <v>33</v>
      </c>
      <c r="H56" s="59" t="s">
        <v>34</v>
      </c>
      <c r="I56" s="59" t="s">
        <v>35</v>
      </c>
      <c r="J56" s="59" t="s">
        <v>36</v>
      </c>
      <c r="K56" s="58" t="s">
        <v>123</v>
      </c>
      <c r="L56" s="58" t="s">
        <v>37</v>
      </c>
      <c r="M56" s="58" t="s">
        <v>38</v>
      </c>
      <c r="N56" s="60" t="s">
        <v>39</v>
      </c>
    </row>
    <row r="57" spans="1:157" ht="13.5" customHeight="1" thickBot="1" x14ac:dyDescent="0.3">
      <c r="B57" s="133" t="s">
        <v>885</v>
      </c>
      <c r="C57" s="62">
        <f>54-COUNTBLANK(B61:B114)</f>
        <v>21</v>
      </c>
      <c r="D57" s="62">
        <f>B115</f>
        <v>455</v>
      </c>
      <c r="E57" s="62">
        <f ca="1">J115</f>
        <v>2.7817317205151626E-5</v>
      </c>
      <c r="F57" s="62">
        <f ca="1">L115</f>
        <v>4.5677481159014709E-7</v>
      </c>
      <c r="G57" s="65">
        <f>Instructions!C38</f>
        <v>20.084651743993195</v>
      </c>
      <c r="H57" s="65">
        <f>Instructions!C39</f>
        <v>0.38932928011829365</v>
      </c>
      <c r="I57" s="65">
        <f ca="1">I115</f>
        <v>26.33632598554248</v>
      </c>
      <c r="J57" s="65">
        <f ca="1">CHIDIST(I57,C57-1)</f>
        <v>0.15498918918508606</v>
      </c>
      <c r="K57" s="65">
        <f ca="1">O115</f>
        <v>-2.3274603185619955E-2</v>
      </c>
      <c r="L57" s="65">
        <f ca="1">P115</f>
        <v>0.23083618443952489</v>
      </c>
      <c r="M57" s="63">
        <f ca="1">1/Instructions!C40*LN(1+(Instructions!C40*Instructions!C38*Instructions!C41*D57/E57))/1000000</f>
        <v>162.20164363465193</v>
      </c>
      <c r="N57" s="64">
        <f ca="1">(((1/D57)+((F57^2)/(E57^2))+(H57/G57)^2)^0.5)*M57</f>
        <v>8.6488485728686406</v>
      </c>
    </row>
    <row r="58" spans="1:157" x14ac:dyDescent="0.25">
      <c r="B58" s="131"/>
      <c r="R58" s="74"/>
      <c r="S58" s="75"/>
      <c r="T58" s="132" t="s">
        <v>63</v>
      </c>
      <c r="U58" s="132"/>
      <c r="V58" s="75"/>
      <c r="W58" s="76"/>
    </row>
    <row r="59" spans="1:157" x14ac:dyDescent="0.25">
      <c r="R59" s="88"/>
      <c r="S59" s="35"/>
      <c r="T59" s="35"/>
      <c r="U59" s="35"/>
      <c r="V59" s="35"/>
      <c r="W59" s="77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18</v>
      </c>
      <c r="K60" s="54" t="s">
        <v>29</v>
      </c>
      <c r="L60" s="54" t="s">
        <v>19</v>
      </c>
      <c r="M60" s="54" t="s">
        <v>20</v>
      </c>
      <c r="N60" s="54" t="s">
        <v>21</v>
      </c>
      <c r="O60" s="54" t="s">
        <v>123</v>
      </c>
      <c r="P60" s="54" t="s">
        <v>27</v>
      </c>
      <c r="Q60" s="134" t="s">
        <v>886</v>
      </c>
      <c r="R60" s="82" t="s">
        <v>66</v>
      </c>
      <c r="S60" s="87"/>
      <c r="T60" s="48"/>
      <c r="U60" s="48" t="s">
        <v>190</v>
      </c>
      <c r="V60" s="48" t="s">
        <v>23</v>
      </c>
      <c r="W60" s="83" t="s">
        <v>24</v>
      </c>
    </row>
    <row r="61" spans="1:157" s="25" customFormat="1" x14ac:dyDescent="0.25">
      <c r="A61" s="44" t="str">
        <f t="shared" ref="A61:A114" si="0">IF(G2&lt;&gt;"",G2,"")</f>
        <v>SB3_03_g1</v>
      </c>
      <c r="B61" s="125">
        <v>16</v>
      </c>
      <c r="C61" s="126">
        <v>4.7530000000000001E-5</v>
      </c>
      <c r="D61" s="102">
        <f>IF(C61&lt;&gt;"",C61/Instructions!F$41,"")</f>
        <v>4.7530000000000001E-5</v>
      </c>
      <c r="E61" s="98">
        <f ca="1">IF(C61&lt;&gt;"", 'Durango session calcs'!H$2* 'Durango session calcs'!$H$4*OFFSET(A2,0,Instructions!H$21-1,1,1),"")</f>
        <v>2.2468017196049038E-2</v>
      </c>
      <c r="F61" s="98">
        <f ca="1">IF(C61&lt;&gt;"", 'Durango session calcs'!H$2* 'Durango session calcs'!$H$4*S61,"")</f>
        <v>2.3458813106997843E-2</v>
      </c>
      <c r="G61" s="98">
        <f ca="1">IF(C61&lt;&gt;"",E61*(((OFFSET(A2,0,Instructions!H$21,1,1)/OFFSET(A2,0,Instructions!H$21-1,1,1))/2)+'Durango session calcs'!R$8),"")</f>
        <v>1.3878297232684572E-3</v>
      </c>
      <c r="H61" s="95">
        <f ca="1">IF(C61&lt;&gt;"",IF(B61=0,0,(1/B61)+(G61/F61)^2),"")</f>
        <v>6.5999937576629142E-2</v>
      </c>
      <c r="I61" s="95">
        <f t="shared" ref="I61:I114" ca="1" si="1">IF(C61&lt;&gt;"",IF(B61=0,0,((LN(B61/J61)-LN(B$115/J$115))^2)/H61),"")</f>
        <v>0.25962655310368776</v>
      </c>
      <c r="J61" s="91">
        <f ca="1">IF(C61&lt;&gt;"",D61*F61,"")</f>
        <v>1.1149973869756074E-6</v>
      </c>
      <c r="K61" s="95">
        <f ca="1">IF(C61&lt;&gt;"",G61/F61,"")</f>
        <v>5.9160270254869071E-2</v>
      </c>
      <c r="L61" s="45">
        <f ca="1">IF(C61&lt;&gt;"",J61*K61,"")</f>
        <v>6.5963546746949773E-8</v>
      </c>
      <c r="M61" s="110">
        <f ca="1">IF(C61&lt;&gt;"", 1/Instructions!C$40*LN(1+(Instructions!C$40*Instructions!C$38*Instructions!C$41*(B61/D61)/F61))/1000000, "")</f>
        <v>142.51837827676783</v>
      </c>
      <c r="N61" s="111">
        <f ca="1">IF(C61&lt;&gt;"",IF(B61=0,(1/Instructions!C$40*LN(1+(Instructions!C$40*Instructions!C$38*Instructions!C$41*(3/D61)/F61))/1000000)/2,M61*(((1/B61)+(G61/F61)^2+(Instructions!C$39/Instructions!C$38)^2))^0.5),"")</f>
        <v>36.717694729407846</v>
      </c>
      <c r="O61" s="92">
        <f ca="1">IF(C61&lt;&gt;"",(OFFSET(A2,0,Instructions!C$21-1,1,1)/OFFSET(A2,0,Instructions!D$21-1,1,1))/Instructions!$E$32,"")</f>
        <v>-0.34665971073647356</v>
      </c>
      <c r="P61" s="100">
        <f ca="1">IF(C61&lt;&gt;"",O61*(((OFFSET(A2,0,Instructions!C$21,1,1)/(OFFSET(A2,0,Instructions!C$21-1,1,1))))+((((OFFSET(A2,0,Instructions!D$21,1,1)/(OFFSET(A2,0,Instructions!D$21-1,1,1))))))),"")</f>
        <v>0.16622081507964798</v>
      </c>
      <c r="Q61" s="25">
        <f ca="1">IF(C61&lt;&gt;"", Instructions!$B$53*C61*F61, "")</f>
        <v>11.149973869756074</v>
      </c>
      <c r="R61" s="116" t="s">
        <v>624</v>
      </c>
      <c r="S61" s="114">
        <v>1.12867E-5</v>
      </c>
      <c r="T61" s="35"/>
      <c r="U61" s="84" t="s">
        <v>694</v>
      </c>
      <c r="V61" s="49">
        <v>16</v>
      </c>
      <c r="W61" s="89">
        <v>4.7530000000000001E-5</v>
      </c>
    </row>
    <row r="62" spans="1:157" s="25" customFormat="1" x14ac:dyDescent="0.25">
      <c r="A62" s="46" t="str">
        <f t="shared" si="0"/>
        <v>SB3_03_g2</v>
      </c>
      <c r="B62" s="123">
        <v>7</v>
      </c>
      <c r="C62" s="124">
        <v>3.8729999999999997E-5</v>
      </c>
      <c r="D62" s="103">
        <f>IF(C62&lt;&gt;"",C62/Instructions!F$41,"")</f>
        <v>3.8729999999999997E-5</v>
      </c>
      <c r="E62" s="99">
        <f ca="1">IF(C62&lt;&gt;"", 'Durango session calcs'!H$2* 'Durango session calcs'!$H$4*OFFSET(A3,0,Instructions!H$21-1,1,1),"")</f>
        <v>1.5151882086882285E-2</v>
      </c>
      <c r="F62" s="99">
        <f ca="1">IF(C62&lt;&gt;"", 'Durango session calcs'!H$2* 'Durango session calcs'!$H$4*S62,"")</f>
        <v>1.5778534000352108E-2</v>
      </c>
      <c r="G62" s="99">
        <f ca="1">IF(C62&lt;&gt;"",E62*(((OFFSET(A3,0,Instructions!H$21,1,1)/OFFSET(A3,0,Instructions!H$21-1,1,1))/2)+'Durango session calcs'!R$8),"")</f>
        <v>9.6106749419535371E-4</v>
      </c>
      <c r="H62" s="96">
        <f t="shared" ref="H62:H114" ca="1" si="2">IF(C62&lt;&gt;"",IF(B62=0,0,(1/B62)+(G62/F62)^2),"")</f>
        <v>0.1465671477044902</v>
      </c>
      <c r="I62" s="96">
        <f t="shared" ca="1" si="1"/>
        <v>0.86585307954142654</v>
      </c>
      <c r="J62" s="35">
        <f t="shared" ref="J62:J114" ca="1" si="3">IF(C62&lt;&gt;"",D62*F62,"")</f>
        <v>6.1110262183363706E-7</v>
      </c>
      <c r="K62" s="96">
        <f t="shared" ref="K62:K114" ca="1" si="4">IF(C62&lt;&gt;"",G62/F62,"")</f>
        <v>6.0909809122565307E-2</v>
      </c>
      <c r="L62" s="35">
        <f t="shared" ref="L62:L114" ca="1" si="5">IF(C62&lt;&gt;"",J62*K62,"")</f>
        <v>3.7222144050186041E-8</v>
      </c>
      <c r="M62" s="112">
        <f ca="1">IF(C62&lt;&gt;"", 1/Instructions!C$40*LN(1+(Instructions!C$40*Instructions!C$38*Instructions!C$41*(B62/D62)/F62))/1000000, "")</f>
        <v>114.01759171874444</v>
      </c>
      <c r="N62" s="113">
        <f ca="1">IF(C62&lt;&gt;"",IF(B62=0,(1/Instructions!C$40*LN(1+(Instructions!C$40*Instructions!C$38*Instructions!C$41*(3/D62)/E62))/1000000)/2,M62*(((1/B62)+(G62/E62)^2+(Instructions!C$39/Instructions!C$38)^2))^0.5),"")</f>
        <v>43.753071814213996</v>
      </c>
      <c r="O62" s="93">
        <f ca="1">IF(C62&lt;&gt;"",(OFFSET(A3,0,Instructions!C$21-1,1,1)/OFFSET(A3,0,Instructions!D$21-1,1,1))/Instructions!$E$32,"")</f>
        <v>3.8544952590114576E-2</v>
      </c>
      <c r="P62" s="101">
        <f ca="1">IF(C62&lt;&gt;"",O62*(((OFFSET(A3,0,Instructions!C$21,1,1)/(OFFSET(A3,0,Instructions!C$21-1,1,1))))+((((OFFSET(A3,0,Instructions!D$21,1,1)/(OFFSET(A3,0,Instructions!D$21-1,1,1))))))),"")</f>
        <v>0.18864273469674853</v>
      </c>
      <c r="Q62" s="25">
        <f ca="1">IF(C62&lt;&gt;"", Instructions!$B$53*C62*F62, "")</f>
        <v>6.1110262183363702</v>
      </c>
      <c r="R62" s="117" t="s">
        <v>626</v>
      </c>
      <c r="S62" s="115">
        <v>7.5915000000000001E-6</v>
      </c>
      <c r="T62" s="35"/>
      <c r="U62" s="85" t="s">
        <v>695</v>
      </c>
      <c r="V62" s="41">
        <v>7</v>
      </c>
      <c r="W62" s="78">
        <v>3.8729999999999997E-5</v>
      </c>
    </row>
    <row r="63" spans="1:157" s="25" customFormat="1" x14ac:dyDescent="0.25">
      <c r="A63" s="46" t="str">
        <f t="shared" si="0"/>
        <v>SB3_03_g3</v>
      </c>
      <c r="B63" s="123">
        <v>13</v>
      </c>
      <c r="C63" s="124">
        <v>3.8090000000000003E-5</v>
      </c>
      <c r="D63" s="103">
        <f>IF(C63&lt;&gt;"",C63/Instructions!F$41,"")</f>
        <v>3.8090000000000003E-5</v>
      </c>
      <c r="E63" s="99">
        <f ca="1">IF(C63&lt;&gt;"", 'Durango session calcs'!H$2* 'Durango session calcs'!$H$4*OFFSET(A4,0,Instructions!H$21-1,1,1),"")</f>
        <v>1.9246423611046632E-2</v>
      </c>
      <c r="F63" s="99">
        <f ca="1">IF(C63&lt;&gt;"", 'Durango session calcs'!H$2* 'Durango session calcs'!$H$4*S63,"")</f>
        <v>1.8876044271145066E-2</v>
      </c>
      <c r="G63" s="99">
        <f ca="1">IF(C63&lt;&gt;"",E63*(((OFFSET(A4,0,Instructions!H$21,1,1)/OFFSET(A4,0,Instructions!H$21-1,1,1))/2)+'Durango session calcs'!R$8),"")</f>
        <v>1.2365178733641348E-3</v>
      </c>
      <c r="H63" s="96">
        <f t="shared" ca="1" si="2"/>
        <v>8.1214277574380225E-2</v>
      </c>
      <c r="I63" s="96">
        <f t="shared" ca="1" si="1"/>
        <v>0.12367482745694862</v>
      </c>
      <c r="J63" s="35">
        <f t="shared" ca="1" si="3"/>
        <v>7.1898852628791561E-7</v>
      </c>
      <c r="K63" s="96">
        <f t="shared" ca="1" si="4"/>
        <v>6.5507256478219977E-2</v>
      </c>
      <c r="L63" s="35">
        <f t="shared" ca="1" si="5"/>
        <v>4.7098965796439897E-8</v>
      </c>
      <c r="M63" s="112">
        <f ca="1">IF(C63&lt;&gt;"", 1/Instructions!C$40*LN(1+(Instructions!C$40*Instructions!C$38*Instructions!C$41*(B63/D63)/F63))/1000000, "")</f>
        <v>179.06468882561674</v>
      </c>
      <c r="N63" s="113">
        <f ca="1">IF(C63&lt;&gt;"",IF(B63=0,(1/Instructions!C$40*LN(1+(Instructions!C$40*Instructions!C$38*Instructions!C$41*(3/D63)/E63))/1000000)/2,M63*(((1/B63)+(G63/E63)^2+(Instructions!C$39/Instructions!C$38)^2))^0.5),"")</f>
        <v>51.096686168887601</v>
      </c>
      <c r="O63" s="93">
        <f ca="1">IF(C63&lt;&gt;"",(OFFSET(A4,0,Instructions!C$21-1,1,1)/OFFSET(A4,0,Instructions!D$21-1,1,1))/Instructions!$E$32,"")</f>
        <v>-9.7320269433999115E-2</v>
      </c>
      <c r="P63" s="101">
        <f ca="1">IF(C63&lt;&gt;"",O63*(((OFFSET(A4,0,Instructions!C$21,1,1)/(OFFSET(A4,0,Instructions!C$21-1,1,1))))+((((OFFSET(A4,0,Instructions!D$21,1,1)/(OFFSET(A4,0,Instructions!D$21-1,1,1))))))),"")</f>
        <v>0.15092645073900948</v>
      </c>
      <c r="Q63" s="25">
        <f ca="1">IF(C63&lt;&gt;"", Instructions!$B$53*C63*F63, "")</f>
        <v>7.1898852628791561</v>
      </c>
      <c r="R63" s="117" t="s">
        <v>628</v>
      </c>
      <c r="S63" s="115">
        <v>9.0818E-6</v>
      </c>
      <c r="T63" s="35"/>
      <c r="U63" s="85" t="s">
        <v>696</v>
      </c>
      <c r="V63" s="41">
        <v>13</v>
      </c>
      <c r="W63" s="78">
        <v>3.8090000000000003E-5</v>
      </c>
    </row>
    <row r="64" spans="1:157" s="25" customFormat="1" x14ac:dyDescent="0.25">
      <c r="A64" s="46" t="str">
        <f t="shared" si="0"/>
        <v>SB3_03_g4</v>
      </c>
      <c r="B64" s="123">
        <v>10</v>
      </c>
      <c r="C64" s="124">
        <v>4.3250000000000001E-5</v>
      </c>
      <c r="D64" s="103">
        <f>IF(C64&lt;&gt;"",C64/Instructions!F$41,"")</f>
        <v>4.3250000000000001E-5</v>
      </c>
      <c r="E64" s="99">
        <f ca="1">IF(C64&lt;&gt;"", 'Durango session calcs'!H$2* 'Durango session calcs'!$H$4*OFFSET(A5,0,Instructions!H$21-1,1,1),"")</f>
        <v>1.338520173381645E-2</v>
      </c>
      <c r="F64" s="99">
        <f ca="1">IF(C64&lt;&gt;"", 'Durango session calcs'!H$2* 'Durango session calcs'!$H$4*S64,"")</f>
        <v>1.3603417934132193E-2</v>
      </c>
      <c r="G64" s="99">
        <f ca="1">IF(C64&lt;&gt;"",E64*(((OFFSET(A5,0,Instructions!H$21,1,1)/OFFSET(A5,0,Instructions!H$21-1,1,1))/2)+'Durango session calcs'!R$8),"")</f>
        <v>9.1965897760269179E-4</v>
      </c>
      <c r="H64" s="96">
        <f t="shared" ca="1" si="2"/>
        <v>0.10457043511222079</v>
      </c>
      <c r="I64" s="96">
        <f t="shared" ca="1" si="1"/>
        <v>1.4088919515744409E-2</v>
      </c>
      <c r="J64" s="35">
        <f t="shared" ca="1" si="3"/>
        <v>5.8834782565121735E-7</v>
      </c>
      <c r="K64" s="96">
        <f t="shared" ca="1" si="4"/>
        <v>6.7604993249173434E-2</v>
      </c>
      <c r="L64" s="35">
        <f t="shared" ca="1" si="5"/>
        <v>3.9775250781316416E-8</v>
      </c>
      <c r="M64" s="112">
        <f ca="1">IF(C64&lt;&gt;"", 1/Instructions!C$40*LN(1+(Instructions!C$40*Instructions!C$38*Instructions!C$41*(B64/D64)/F64))/1000000, "")</f>
        <v>168.46629225385462</v>
      </c>
      <c r="N64" s="113">
        <f ca="1">IF(C64&lt;&gt;"",IF(B64=0,(1/Instructions!C$40*LN(1+(Instructions!C$40*Instructions!C$38*Instructions!C$41*(3/D64)/E64))/1000000)/2,M64*(((1/B64)+(G64/E64)^2+(Instructions!C$39/Instructions!C$38)^2))^0.5),"")</f>
        <v>54.614378249392288</v>
      </c>
      <c r="O64" s="93">
        <f ca="1">IF(C64&lt;&gt;"",(OFFSET(A5,0,Instructions!C$21-1,1,1)/OFFSET(A5,0,Instructions!D$21-1,1,1))/Instructions!$E$32,"")</f>
        <v>-0.25282738577209468</v>
      </c>
      <c r="P64" s="101">
        <f ca="1">IF(C64&lt;&gt;"",O64*(((OFFSET(A5,0,Instructions!C$21,1,1)/(OFFSET(A5,0,Instructions!C$21-1,1,1))))+((((OFFSET(A5,0,Instructions!D$21,1,1)/(OFFSET(A5,0,Instructions!D$21-1,1,1))))))),"")</f>
        <v>0.13571801355866753</v>
      </c>
      <c r="Q64" s="25">
        <f ca="1">IF(C64&lt;&gt;"", Instructions!$B$53*C64*F64, "")</f>
        <v>5.8834782565121735</v>
      </c>
      <c r="R64" s="117" t="s">
        <v>630</v>
      </c>
      <c r="S64" s="115">
        <v>6.5449900000000002E-6</v>
      </c>
      <c r="T64" s="35"/>
      <c r="U64" s="85" t="s">
        <v>697</v>
      </c>
      <c r="V64" s="41">
        <v>10</v>
      </c>
      <c r="W64" s="78">
        <v>4.3250000000000001E-5</v>
      </c>
    </row>
    <row r="65" spans="1:24" s="25" customFormat="1" x14ac:dyDescent="0.25">
      <c r="A65" s="46" t="str">
        <f t="shared" si="0"/>
        <v>SB3_03_g5</v>
      </c>
      <c r="B65" s="123">
        <v>36</v>
      </c>
      <c r="C65" s="124">
        <v>4.9230000000000001E-5</v>
      </c>
      <c r="D65" s="103">
        <f>IF(C65&lt;&gt;"",C65/Instructions!F$41,"")</f>
        <v>4.9230000000000001E-5</v>
      </c>
      <c r="E65" s="99">
        <f ca="1">IF(C65&lt;&gt;"", 'Durango session calcs'!H$2* 'Durango session calcs'!$H$4*OFFSET(A6,0,Instructions!H$21-1,1,1),"")</f>
        <v>4.0342665474126904E-2</v>
      </c>
      <c r="F65" s="99">
        <f ca="1">IF(C65&lt;&gt;"", 'Durango session calcs'!H$2* 'Durango session calcs'!$H$4*S65,"")</f>
        <v>3.9764025697310995E-2</v>
      </c>
      <c r="G65" s="99">
        <f ca="1">IF(C65&lt;&gt;"",E65*(((OFFSET(A6,0,Instructions!H$21,1,1)/OFFSET(A6,0,Instructions!H$21-1,1,1))/2)+'Durango session calcs'!R$8),"")</f>
        <v>2.5287413226249222E-3</v>
      </c>
      <c r="H65" s="96">
        <f t="shared" ca="1" si="2"/>
        <v>3.1821935822995626E-2</v>
      </c>
      <c r="I65" s="96">
        <f t="shared" ca="1" si="1"/>
        <v>0.43142393195105971</v>
      </c>
      <c r="J65" s="35">
        <f t="shared" ca="1" si="3"/>
        <v>1.9575829850786204E-6</v>
      </c>
      <c r="K65" s="96">
        <f t="shared" ca="1" si="4"/>
        <v>6.3593695011517057E-2</v>
      </c>
      <c r="L65" s="35">
        <f t="shared" ca="1" si="5"/>
        <v>1.2448993531282494E-7</v>
      </c>
      <c r="M65" s="112">
        <f ca="1">IF(C65&lt;&gt;"", 1/Instructions!C$40*LN(1+(Instructions!C$40*Instructions!C$38*Instructions!C$41*(B65/D65)/F65))/1000000, "")</f>
        <v>182.08272409279033</v>
      </c>
      <c r="N65" s="113">
        <f ca="1">IF(C65&lt;&gt;"",IF(B65=0,(1/Instructions!C$40*LN(1+(Instructions!C$40*Instructions!C$38*Instructions!C$41*(3/D65)/E65))/1000000)/2,M65*(((1/B65)+(G65/E65)^2+(Instructions!C$39/Instructions!C$38)^2))^0.5),"")</f>
        <v>32.613914112088608</v>
      </c>
      <c r="O65" s="93">
        <f ca="1">IF(C65&lt;&gt;"",(OFFSET(A6,0,Instructions!C$21-1,1,1)/OFFSET(A6,0,Instructions!D$21-1,1,1))/Instructions!$E$32,"")</f>
        <v>-0.24897390714627354</v>
      </c>
      <c r="P65" s="101">
        <f ca="1">IF(C65&lt;&gt;"",O65*(((OFFSET(A6,0,Instructions!C$21,1,1)/(OFFSET(A6,0,Instructions!C$21-1,1,1))))+((((OFFSET(A6,0,Instructions!D$21,1,1)/(OFFSET(A6,0,Instructions!D$21-1,1,1))))))),"")</f>
        <v>0.12100709674857124</v>
      </c>
      <c r="Q65" s="25">
        <f ca="1">IF(C65&lt;&gt;"", Instructions!$B$53*C65*F65, "")</f>
        <v>19.575829850786203</v>
      </c>
      <c r="R65" s="117" t="s">
        <v>632</v>
      </c>
      <c r="S65" s="115">
        <v>1.9131600000000002E-5</v>
      </c>
      <c r="T65" s="35"/>
      <c r="U65" s="85" t="s">
        <v>698</v>
      </c>
      <c r="V65" s="41">
        <v>36</v>
      </c>
      <c r="W65" s="78">
        <v>4.9230000000000001E-5</v>
      </c>
    </row>
    <row r="66" spans="1:24" s="25" customFormat="1" x14ac:dyDescent="0.25">
      <c r="A66" s="46" t="str">
        <f t="shared" si="0"/>
        <v>SB3_03_g6</v>
      </c>
      <c r="B66" s="123">
        <v>3</v>
      </c>
      <c r="C66" s="124">
        <v>3.6350000000000003E-5</v>
      </c>
      <c r="D66" s="103">
        <f>IF(C66&lt;&gt;"",C66/Instructions!F$41,"")</f>
        <v>3.6350000000000003E-5</v>
      </c>
      <c r="E66" s="99">
        <f ca="1">IF(C66&lt;&gt;"", 'Durango session calcs'!H$2* 'Durango session calcs'!$H$4*OFFSET(A7,0,Instructions!H$21-1,1,1),"")</f>
        <v>4.4894465442614174E-3</v>
      </c>
      <c r="F66" s="99">
        <f ca="1">IF(C66&lt;&gt;"", 'Durango session calcs'!H$2* 'Durango session calcs'!$H$4*S66,"")</f>
        <v>5.9718992052310736E-3</v>
      </c>
      <c r="G66" s="99">
        <f ca="1">IF(C66&lt;&gt;"",E66*(((OFFSET(A7,0,Instructions!H$21,1,1)/OFFSET(A7,0,Instructions!H$21-1,1,1))/2)+'Durango session calcs'!R$8),"")</f>
        <v>3.7713618231840557E-4</v>
      </c>
      <c r="H66" s="96">
        <f t="shared" ca="1" si="2"/>
        <v>0.33732148313616678</v>
      </c>
      <c r="I66" s="96">
        <f t="shared" ca="1" si="1"/>
        <v>8.4199988763078951E-2</v>
      </c>
      <c r="J66" s="35">
        <f t="shared" ca="1" si="3"/>
        <v>2.1707853611014953E-7</v>
      </c>
      <c r="K66" s="96">
        <f t="shared" ca="1" si="4"/>
        <v>6.3151799680083998E-2</v>
      </c>
      <c r="L66" s="35">
        <f t="shared" ca="1" si="5"/>
        <v>1.3708900227274044E-8</v>
      </c>
      <c r="M66" s="112">
        <f ca="1">IF(C66&lt;&gt;"", 1/Instructions!C$40*LN(1+(Instructions!C$40*Instructions!C$38*Instructions!C$41*(B66/D66)/F66))/1000000, "")</f>
        <v>137.31094499765737</v>
      </c>
      <c r="N66" s="113">
        <f ca="1">IF(C66&lt;&gt;"",IF(B66=0,(1/Instructions!C$40*LN(1+(Instructions!C$40*Instructions!C$38*Instructions!C$41*(3/D66)/E66))/1000000)/2,M66*(((1/B66)+(G66/E66)^2+(Instructions!C$39/Instructions!C$38)^2))^0.5),"")</f>
        <v>80.155484656344385</v>
      </c>
      <c r="O66" s="93">
        <f ca="1">IF(C66&lt;&gt;"",(OFFSET(A7,0,Instructions!C$21-1,1,1)/OFFSET(A7,0,Instructions!D$21-1,1,1))/Instructions!$E$32,"")</f>
        <v>-0.10078474504491818</v>
      </c>
      <c r="P66" s="101">
        <f ca="1">IF(C66&lt;&gt;"",O66*(((OFFSET(A7,0,Instructions!C$21,1,1)/(OFFSET(A7,0,Instructions!C$21-1,1,1))))+((((OFFSET(A7,0,Instructions!D$21,1,1)/(OFFSET(A7,0,Instructions!D$21-1,1,1))))))),"")</f>
        <v>0.11917582950380462</v>
      </c>
      <c r="Q66" s="25">
        <f ca="1">IF(C66&lt;&gt;"", Instructions!$B$53*C66*F66, "")</f>
        <v>2.1707853611014953</v>
      </c>
      <c r="R66" s="117" t="s">
        <v>634</v>
      </c>
      <c r="S66" s="115">
        <v>2.87325E-6</v>
      </c>
      <c r="T66" s="35"/>
      <c r="U66" s="85" t="s">
        <v>699</v>
      </c>
      <c r="V66" s="41">
        <v>3</v>
      </c>
      <c r="W66" s="78">
        <v>3.6350000000000003E-5</v>
      </c>
    </row>
    <row r="67" spans="1:24" s="25" customFormat="1" x14ac:dyDescent="0.25">
      <c r="A67" s="46" t="str">
        <f t="shared" si="0"/>
        <v>SB3_03_g7</v>
      </c>
      <c r="B67" s="123">
        <v>54</v>
      </c>
      <c r="C67" s="124">
        <v>6.0010000000000003E-5</v>
      </c>
      <c r="D67" s="103">
        <f>IF(C67&lt;&gt;"",C67/Instructions!F$41,"")</f>
        <v>6.0010000000000003E-5</v>
      </c>
      <c r="E67" s="99">
        <f ca="1">IF(C67&lt;&gt;"", 'Durango session calcs'!H$2* 'Durango session calcs'!$H$4*OFFSET(A8,0,Instructions!H$21-1,1,1),"")</f>
        <v>4.8594101946681456E-2</v>
      </c>
      <c r="F67" s="99">
        <f ca="1">IF(C67&lt;&gt;"", 'Durango session calcs'!H$2* 'Durango session calcs'!$H$4*S67,"")</f>
        <v>4.8527175938012375E-2</v>
      </c>
      <c r="G67" s="99">
        <f ca="1">IF(C67&lt;&gt;"",E67*(((OFFSET(A8,0,Instructions!H$21,1,1)/OFFSET(A8,0,Instructions!H$21-1,1,1))/2)+'Durango session calcs'!R$8),"")</f>
        <v>2.9578638489605401E-3</v>
      </c>
      <c r="H67" s="96">
        <f t="shared" ca="1" si="2"/>
        <v>2.2233753803798145E-2</v>
      </c>
      <c r="I67" s="96">
        <f t="shared" ca="1" si="1"/>
        <v>0.70800388647535517</v>
      </c>
      <c r="J67" s="35">
        <f t="shared" ca="1" si="3"/>
        <v>2.912115828040123E-6</v>
      </c>
      <c r="K67" s="96">
        <f t="shared" ca="1" si="4"/>
        <v>6.0952729924750933E-2</v>
      </c>
      <c r="L67" s="35">
        <f t="shared" ca="1" si="5"/>
        <v>1.7750140957612206E-7</v>
      </c>
      <c r="M67" s="112">
        <f ca="1">IF(C67&lt;&gt;"", 1/Instructions!C$40*LN(1+(Instructions!C$40*Instructions!C$38*Instructions!C$41*(B67/D67)/F67))/1000000, "")</f>
        <v>183.57812393799117</v>
      </c>
      <c r="N67" s="113">
        <f ca="1">IF(C67&lt;&gt;"",IF(B67=0,(1/Instructions!C$40*LN(1+(Instructions!C$40*Instructions!C$38*Instructions!C$41*(3/D67)/E67))/1000000)/2,M67*(((1/B67)+(G67/E67)^2+(Instructions!C$39/Instructions!C$38)^2))^0.5),"")</f>
        <v>27.597405625694897</v>
      </c>
      <c r="O67" s="93">
        <f ca="1">IF(C67&lt;&gt;"",(OFFSET(A8,0,Instructions!C$21-1,1,1)/OFFSET(A8,0,Instructions!D$21-1,1,1))/Instructions!$E$32,"")</f>
        <v>2.6408349442206779E-2</v>
      </c>
      <c r="P67" s="101">
        <f ca="1">IF(C67&lt;&gt;"",O67*(((OFFSET(A8,0,Instructions!C$21,1,1)/(OFFSET(A8,0,Instructions!C$21-1,1,1))))+((((OFFSET(A8,0,Instructions!D$21,1,1)/(OFFSET(A8,0,Instructions!D$21-1,1,1))))))),"")</f>
        <v>0.11162420700856296</v>
      </c>
      <c r="Q67" s="25">
        <f ca="1">IF(C67&lt;&gt;"", Instructions!$B$53*C67*F67, "")</f>
        <v>29.121158280401229</v>
      </c>
      <c r="R67" s="117" t="s">
        <v>636</v>
      </c>
      <c r="S67" s="115">
        <v>2.33478E-5</v>
      </c>
      <c r="T67" s="35"/>
      <c r="U67" s="85" t="s">
        <v>700</v>
      </c>
      <c r="V67" s="41">
        <v>54</v>
      </c>
      <c r="W67" s="78">
        <v>6.0010000000000003E-5</v>
      </c>
    </row>
    <row r="68" spans="1:24" s="25" customFormat="1" x14ac:dyDescent="0.25">
      <c r="A68" s="46" t="str">
        <f t="shared" si="0"/>
        <v>SB3_03_g8</v>
      </c>
      <c r="B68" s="123">
        <v>24</v>
      </c>
      <c r="C68" s="124">
        <v>4.388E-5</v>
      </c>
      <c r="D68" s="103">
        <f>IF(C68&lt;&gt;"",C68/Instructions!F$41,"")</f>
        <v>4.388E-5</v>
      </c>
      <c r="E68" s="99">
        <f ca="1">IF(C68&lt;&gt;"", 'Durango session calcs'!H$2* 'Durango session calcs'!$H$4*OFFSET(A9,0,Instructions!H$21-1,1,1),"")</f>
        <v>4.7305464512680494E-2</v>
      </c>
      <c r="F68" s="99">
        <f ca="1">IF(C68&lt;&gt;"", 'Durango session calcs'!H$2* 'Durango session calcs'!$H$4*S68,"")</f>
        <v>4.4779527297291191E-2</v>
      </c>
      <c r="G68" s="99">
        <f ca="1">IF(C68&lt;&gt;"",E68*(((OFFSET(A9,0,Instructions!H$21,1,1)/OFFSET(A9,0,Instructions!H$21-1,1,1))/2)+'Durango session calcs'!R$8),"")</f>
        <v>2.8869468716278355E-3</v>
      </c>
      <c r="H68" s="96">
        <f t="shared" ca="1" si="2"/>
        <v>4.5823078511417009E-2</v>
      </c>
      <c r="I68" s="96">
        <f t="shared" ca="1" si="1"/>
        <v>1.8612220655581375</v>
      </c>
      <c r="J68" s="35">
        <f t="shared" ca="1" si="3"/>
        <v>1.9649256578051377E-6</v>
      </c>
      <c r="K68" s="96">
        <f t="shared" ca="1" si="4"/>
        <v>6.4470239992963765E-2</v>
      </c>
      <c r="L68" s="35">
        <f t="shared" ca="1" si="5"/>
        <v>1.2667922872702942E-7</v>
      </c>
      <c r="M68" s="112">
        <f ca="1">IF(C68&lt;&gt;"", 1/Instructions!C$40*LN(1+(Instructions!C$40*Instructions!C$38*Instructions!C$41*(B68/D68)/F68))/1000000, "")</f>
        <v>121.50665126751447</v>
      </c>
      <c r="N68" s="113">
        <f ca="1">IF(C68&lt;&gt;"",IF(B68=0,(1/Instructions!C$40*LN(1+(Instructions!C$40*Instructions!C$38*Instructions!C$41*(3/D68)/E68))/1000000)/2,M68*(((1/B68)+(G68/E68)^2+(Instructions!C$39/Instructions!C$38)^2))^0.5),"")</f>
        <v>25.994135375727321</v>
      </c>
      <c r="O68" s="93">
        <f ca="1">IF(C68&lt;&gt;"",(OFFSET(A9,0,Instructions!C$21-1,1,1)/OFFSET(A9,0,Instructions!D$21-1,1,1))/Instructions!$E$32,"")</f>
        <v>0.33022352427375629</v>
      </c>
      <c r="P68" s="101">
        <f ca="1">IF(C68&lt;&gt;"",O68*(((OFFSET(A9,0,Instructions!C$21,1,1)/(OFFSET(A9,0,Instructions!C$21-1,1,1))))+((((OFFSET(A9,0,Instructions!D$21,1,1)/(OFFSET(A9,0,Instructions!D$21-1,1,1))))))),"")</f>
        <v>0.1493618239136299</v>
      </c>
      <c r="Q68" s="25">
        <f ca="1">IF(C68&lt;&gt;"", Instructions!$B$53*C68*F68, "")</f>
        <v>19.649256578051375</v>
      </c>
      <c r="R68" s="117" t="s">
        <v>638</v>
      </c>
      <c r="S68" s="115">
        <v>2.1544700000000001E-5</v>
      </c>
      <c r="T68" s="35"/>
      <c r="U68" s="85" t="s">
        <v>701</v>
      </c>
      <c r="V68" s="41">
        <v>24</v>
      </c>
      <c r="W68" s="78">
        <v>4.388E-5</v>
      </c>
    </row>
    <row r="69" spans="1:24" s="25" customFormat="1" x14ac:dyDescent="0.25">
      <c r="A69" s="46" t="str">
        <f t="shared" si="0"/>
        <v>SB3_03_g9</v>
      </c>
      <c r="B69" s="123">
        <v>7</v>
      </c>
      <c r="C69" s="124">
        <v>3.5389999999999998E-5</v>
      </c>
      <c r="D69" s="103">
        <f>IF(C69&lt;&gt;"",C69/Instructions!F$41,"")</f>
        <v>3.5389999999999998E-5</v>
      </c>
      <c r="E69" s="99">
        <f ca="1">IF(C69&lt;&gt;"", 'Durango session calcs'!H$2* 'Durango session calcs'!$H$4*OFFSET(A10,0,Instructions!H$21-1,1,1),"")</f>
        <v>1.3094219087429134E-2</v>
      </c>
      <c r="F69" s="99">
        <f ca="1">IF(C69&lt;&gt;"", 'Durango session calcs'!H$2* 'Durango session calcs'!$H$4*S69,"")</f>
        <v>1.319080454155498E-2</v>
      </c>
      <c r="G69" s="99">
        <f ca="1">IF(C69&lt;&gt;"",E69*(((OFFSET(A10,0,Instructions!H$21,1,1)/OFFSET(A10,0,Instructions!H$21-1,1,1))/2)+'Durango session calcs'!R$8),"")</f>
        <v>8.4363867661128703E-4</v>
      </c>
      <c r="H69" s="96">
        <f t="shared" ca="1" si="2"/>
        <v>0.14694758631028124</v>
      </c>
      <c r="I69" s="96">
        <f t="shared" ca="1" si="1"/>
        <v>5.1416433317618387E-2</v>
      </c>
      <c r="J69" s="35">
        <f t="shared" ca="1" si="3"/>
        <v>4.6682257272563074E-7</v>
      </c>
      <c r="K69" s="96">
        <f t="shared" ca="1" si="4"/>
        <v>6.3956574745200181E-2</v>
      </c>
      <c r="L69" s="35">
        <f t="shared" ca="1" si="5"/>
        <v>2.9856372765273448E-8</v>
      </c>
      <c r="M69" s="112">
        <f ca="1">IF(C69&lt;&gt;"", 1/Instructions!C$40*LN(1+(Instructions!C$40*Instructions!C$38*Instructions!C$41*(B69/D69)/F69))/1000000, "")</f>
        <v>148.85271334209418</v>
      </c>
      <c r="N69" s="113">
        <f ca="1">IF(C69&lt;&gt;"",IF(B69=0,(1/Instructions!C$40*LN(1+(Instructions!C$40*Instructions!C$38*Instructions!C$41*(3/D69)/E69))/1000000)/2,M69*(((1/B69)+(G69/E69)^2+(Instructions!C$39/Instructions!C$38)^2))^0.5),"")</f>
        <v>57.145467499330287</v>
      </c>
      <c r="O69" s="93">
        <f ca="1">IF(C69&lt;&gt;"",(OFFSET(A10,0,Instructions!C$21-1,1,1)/OFFSET(A10,0,Instructions!D$21-1,1,1))/Instructions!$E$32,"")</f>
        <v>0.1300591061237146</v>
      </c>
      <c r="P69" s="101">
        <f ca="1">IF(C69&lt;&gt;"",O69*(((OFFSET(A10,0,Instructions!C$21,1,1)/(OFFSET(A10,0,Instructions!C$21-1,1,1))))+((((OFFSET(A10,0,Instructions!D$21,1,1)/(OFFSET(A10,0,Instructions!D$21-1,1,1))))))),"")</f>
        <v>0.16430661313571082</v>
      </c>
      <c r="Q69" s="25">
        <f ca="1">IF(C69&lt;&gt;"", Instructions!$B$53*C69*F69, "")</f>
        <v>4.6682257272563072</v>
      </c>
      <c r="R69" s="117" t="s">
        <v>640</v>
      </c>
      <c r="S69" s="115">
        <v>6.3464699999999997E-6</v>
      </c>
      <c r="T69" s="35"/>
      <c r="U69" s="85" t="s">
        <v>702</v>
      </c>
      <c r="V69" s="41">
        <v>7</v>
      </c>
      <c r="W69" s="78">
        <v>3.5389999999999998E-5</v>
      </c>
    </row>
    <row r="70" spans="1:24" s="25" customFormat="1" x14ac:dyDescent="0.25">
      <c r="A70" s="46" t="str">
        <f t="shared" si="0"/>
        <v>SB3_03_g10</v>
      </c>
      <c r="B70" s="123"/>
      <c r="C70" s="124"/>
      <c r="D70" s="103" t="str">
        <f>IF(C70&lt;&gt;"",C70/Instructions!F$41,"")</f>
        <v/>
      </c>
      <c r="E70" s="99" t="str">
        <f ca="1">IF(C70&lt;&gt;"", 'Durango session calcs'!H$2* 'Durango session calcs'!$H$4*OFFSET(A11,0,Instructions!H$21-1,1,1),"")</f>
        <v/>
      </c>
      <c r="F70" s="99" t="str">
        <f>IF(C70&lt;&gt;"", 'Durango session calcs'!H$2* 'Durango session calcs'!$H$4*S70,"")</f>
        <v/>
      </c>
      <c r="G70" s="99" t="str">
        <f ca="1">IF(C70&lt;&gt;"",E70*(((OFFSET(A11,0,Instructions!H$21,1,1)/OFFSET(A11,0,Instructions!H$21-1,1,1))/2)+'Durango session calcs'!R$8),"")</f>
        <v/>
      </c>
      <c r="H70" s="96" t="str">
        <f t="shared" si="2"/>
        <v/>
      </c>
      <c r="I70" s="96" t="str">
        <f t="shared" si="1"/>
        <v/>
      </c>
      <c r="J70" s="35" t="str">
        <f t="shared" si="3"/>
        <v/>
      </c>
      <c r="K70" s="96" t="str">
        <f t="shared" si="4"/>
        <v/>
      </c>
      <c r="L70" s="35" t="str">
        <f t="shared" si="5"/>
        <v/>
      </c>
      <c r="M70" s="112" t="str">
        <f>IF(C70&lt;&gt;"", 1/Instructions!C$40*LN(1+(Instructions!C$40*Instructions!C$38*Instructions!C$41*(B70/D70)/F70))/1000000, "")</f>
        <v/>
      </c>
      <c r="N70" s="113" t="str">
        <f>IF(C70&lt;&gt;"",IF(B70=0,(1/Instructions!C$40*LN(1+(Instructions!C$40*Instructions!C$38*Instructions!C$41*(3/D70)/E70))/1000000)/2,M70*(((1/B70)+(G70/E70)^2+(Instructions!C$39/Instructions!C$38)^2))^0.5),"")</f>
        <v/>
      </c>
      <c r="O70" s="93" t="str">
        <f ca="1">IF(C70&lt;&gt;"",(OFFSET(A11,0,Instructions!C$21-1,1,1)/OFFSET(A11,0,Instructions!D$21-1,1,1))/Instructions!$E$32,"")</f>
        <v/>
      </c>
      <c r="P70" s="101" t="str">
        <f ca="1">IF(C70&lt;&gt;"",O70*(((OFFSET(A11,0,Instructions!C$21,1,1)/(OFFSET(A11,0,Instructions!C$21-1,1,1))))+((((OFFSET(A11,0,Instructions!D$21,1,1)/(OFFSET(A11,0,Instructions!D$21-1,1,1))))))),"")</f>
        <v/>
      </c>
      <c r="Q70" s="25" t="str">
        <f>IF(C70&lt;&gt;"", Instructions!$B$53*C70*F70, "")</f>
        <v/>
      </c>
      <c r="R70" s="117"/>
      <c r="S70" s="115"/>
      <c r="T70" s="35"/>
      <c r="U70" s="85" t="s">
        <v>703</v>
      </c>
      <c r="V70" s="41">
        <v>12</v>
      </c>
      <c r="W70" s="78">
        <v>5.3270000000000003E-5</v>
      </c>
    </row>
    <row r="71" spans="1:24" s="25" customFormat="1" x14ac:dyDescent="0.25">
      <c r="A71" s="46" t="str">
        <f t="shared" si="0"/>
        <v>SB3_03_g11</v>
      </c>
      <c r="B71" s="123">
        <v>31</v>
      </c>
      <c r="C71" s="124">
        <v>7.4129999999999997E-5</v>
      </c>
      <c r="D71" s="103">
        <f>IF(C71&lt;&gt;"",C71/Instructions!F$41,"")</f>
        <v>7.4129999999999997E-5</v>
      </c>
      <c r="E71" s="99">
        <f ca="1">IF(C71&lt;&gt;"", 'Durango session calcs'!H$2* 'Durango session calcs'!$H$4*OFFSET(A12,0,Instructions!H$21-1,1,1),"")</f>
        <v>2.5253136811470477E-2</v>
      </c>
      <c r="F71" s="99">
        <f ca="1">IF(C71&lt;&gt;"", 'Durango session calcs'!H$2* 'Durango session calcs'!$H$4*S71,"")</f>
        <v>2.711625712733896E-2</v>
      </c>
      <c r="G71" s="99">
        <f ca="1">IF(C71&lt;&gt;"",E71*(((OFFSET(A12,0,Instructions!H$21,1,1)/OFFSET(A12,0,Instructions!H$21-1,1,1))/2)+'Durango session calcs'!R$8),"")</f>
        <v>1.5706024448793297E-3</v>
      </c>
      <c r="H71" s="96">
        <f t="shared" ca="1" si="2"/>
        <v>3.561291408714478E-2</v>
      </c>
      <c r="I71" s="96">
        <f t="shared" ca="1" si="1"/>
        <v>9.7248858562781731E-2</v>
      </c>
      <c r="J71" s="35">
        <f t="shared" ca="1" si="3"/>
        <v>2.0101281408496372E-6</v>
      </c>
      <c r="K71" s="96">
        <f t="shared" ca="1" si="4"/>
        <v>5.7921063275942611E-2</v>
      </c>
      <c r="L71" s="35">
        <f t="shared" ca="1" si="5"/>
        <v>1.1642875923890472E-7</v>
      </c>
      <c r="M71" s="112">
        <f ca="1">IF(C71&lt;&gt;"", 1/Instructions!C$40*LN(1+(Instructions!C$40*Instructions!C$38*Instructions!C$41*(B71/D71)/F71))/1000000, "")</f>
        <v>153.04068167212708</v>
      </c>
      <c r="N71" s="113">
        <f ca="1">IF(C71&lt;&gt;"",IF(B71=0,(1/Instructions!C$40*LN(1+(Instructions!C$40*Instructions!C$38*Instructions!C$41*(3/D71)/E71))/1000000)/2,M71*(((1/B71)+(G71/E71)^2+(Instructions!C$39/Instructions!C$38)^2))^0.5),"")</f>
        <v>29.239165164728547</v>
      </c>
      <c r="O71" s="93">
        <f ca="1">IF(C71&lt;&gt;"",(OFFSET(A12,0,Instructions!C$21-1,1,1)/OFFSET(A12,0,Instructions!D$21-1,1,1))/Instructions!$E$32,"")</f>
        <v>-3.8491073707545224E-2</v>
      </c>
      <c r="P71" s="101">
        <f ca="1">IF(C71&lt;&gt;"",O71*(((OFFSET(A12,0,Instructions!C$21,1,1)/(OFFSET(A12,0,Instructions!C$21-1,1,1))))+((((OFFSET(A12,0,Instructions!D$21,1,1)/(OFFSET(A12,0,Instructions!D$21-1,1,1))))))),"")</f>
        <v>0.14332463893743969</v>
      </c>
      <c r="Q71" s="25">
        <f ca="1">IF(C71&lt;&gt;"", Instructions!$B$53*C71*F71, "")</f>
        <v>20.101281408496369</v>
      </c>
      <c r="R71" s="117" t="s">
        <v>647</v>
      </c>
      <c r="S71" s="115">
        <v>1.3046399999999999E-5</v>
      </c>
      <c r="T71" s="35"/>
      <c r="U71" s="85" t="s">
        <v>704</v>
      </c>
      <c r="V71" s="41">
        <v>31</v>
      </c>
      <c r="W71" s="78">
        <v>7.4129999999999997E-5</v>
      </c>
    </row>
    <row r="72" spans="1:24" s="25" customFormat="1" x14ac:dyDescent="0.25">
      <c r="A72" s="46" t="str">
        <f t="shared" si="0"/>
        <v>SB3_03_g16</v>
      </c>
      <c r="B72" s="123">
        <v>29</v>
      </c>
      <c r="C72" s="124">
        <v>3.6409999999999999E-5</v>
      </c>
      <c r="D72" s="103">
        <f>IF(C72&lt;&gt;"",C72/Instructions!F$41,"")</f>
        <v>3.6409999999999999E-5</v>
      </c>
      <c r="E72" s="99">
        <f ca="1">IF(C72&lt;&gt;"", 'Durango session calcs'!H$2* 'Durango session calcs'!$H$4*OFFSET(A13,0,Instructions!H$21-1,1,1),"")</f>
        <v>4.7741938482261465E-2</v>
      </c>
      <c r="F72" s="99">
        <f ca="1">IF(C72&lt;&gt;"", 'Durango session calcs'!H$2* 'Durango session calcs'!$H$4*S72,"")</f>
        <v>4.7580235268769089E-2</v>
      </c>
      <c r="G72" s="99">
        <f ca="1">IF(C72&lt;&gt;"",E72*(((OFFSET(A13,0,Instructions!H$21,1,1)/OFFSET(A13,0,Instructions!H$21-1,1,1))/2)+'Durango session calcs'!R$8),"")</f>
        <v>2.741171388840555E-3</v>
      </c>
      <c r="H72" s="96">
        <f t="shared" ca="1" si="2"/>
        <v>3.7801850005819926E-2</v>
      </c>
      <c r="I72" s="96">
        <f t="shared" ca="1" si="1"/>
        <v>1.4179019273411243E-2</v>
      </c>
      <c r="J72" s="35">
        <f t="shared" ca="1" si="3"/>
        <v>1.7323963661358824E-6</v>
      </c>
      <c r="K72" s="96">
        <f t="shared" ca="1" si="4"/>
        <v>5.761155600337723E-2</v>
      </c>
      <c r="L72" s="35">
        <f t="shared" ca="1" si="5"/>
        <v>9.980605026768459E-8</v>
      </c>
      <c r="M72" s="112">
        <f ca="1">IF(C72&lt;&gt;"", 1/Instructions!C$40*LN(1+(Instructions!C$40*Instructions!C$38*Instructions!C$41*(B72/D72)/F72))/1000000, "")</f>
        <v>165.95217861378941</v>
      </c>
      <c r="N72" s="113">
        <f ca="1">IF(C72&lt;&gt;"",IF(B72=0,(1/Instructions!C$40*LN(1+(Instructions!C$40*Instructions!C$38*Instructions!C$41*(3/D72)/E72))/1000000)/2,M72*(((1/B72)+(G72/E72)^2+(Instructions!C$39/Instructions!C$38)^2))^0.5),"")</f>
        <v>32.416013004244036</v>
      </c>
      <c r="O72" s="93">
        <f ca="1">IF(C72&lt;&gt;"",(OFFSET(A13,0,Instructions!C$21-1,1,1)/OFFSET(A13,0,Instructions!D$21-1,1,1))/Instructions!$E$32,"")</f>
        <v>-0.14143532117369806</v>
      </c>
      <c r="P72" s="101">
        <f ca="1">IF(C72&lt;&gt;"",O72*(((OFFSET(A13,0,Instructions!C$21,1,1)/(OFFSET(A13,0,Instructions!C$21-1,1,1))))+((((OFFSET(A13,0,Instructions!D$21,1,1)/(OFFSET(A13,0,Instructions!D$21-1,1,1))))))),"")</f>
        <v>0.12403728502165064</v>
      </c>
      <c r="Q72" s="25">
        <f ca="1">IF(C72&lt;&gt;"", Instructions!$B$53*C72*F72, "")</f>
        <v>17.323963661358825</v>
      </c>
      <c r="R72" s="117" t="s">
        <v>649</v>
      </c>
      <c r="S72" s="115">
        <v>2.2892200000000001E-5</v>
      </c>
      <c r="T72" s="35"/>
      <c r="U72" s="85" t="s">
        <v>709</v>
      </c>
      <c r="V72" s="41">
        <v>29</v>
      </c>
      <c r="W72" s="78">
        <v>3.6409999999999999E-5</v>
      </c>
    </row>
    <row r="73" spans="1:24" s="25" customFormat="1" x14ac:dyDescent="0.25">
      <c r="A73" s="46" t="str">
        <f t="shared" si="0"/>
        <v>SB3_03_g17</v>
      </c>
      <c r="B73" s="123"/>
      <c r="C73" s="124"/>
      <c r="D73" s="103"/>
      <c r="E73" s="99"/>
      <c r="F73" s="99"/>
      <c r="G73" s="99"/>
      <c r="H73" s="96"/>
      <c r="I73" s="96"/>
      <c r="J73" s="35"/>
      <c r="K73" s="96"/>
      <c r="L73" s="35"/>
      <c r="M73" s="112"/>
      <c r="N73" s="113"/>
      <c r="O73" s="93"/>
      <c r="P73" s="101"/>
      <c r="Q73" s="25" t="str">
        <f>IF(C73&lt;&gt;"", Instructions!$B$53*C73*F73, "")</f>
        <v/>
      </c>
      <c r="R73" s="117" t="s">
        <v>651</v>
      </c>
      <c r="S73" s="115">
        <v>1.22656E-5</v>
      </c>
      <c r="T73" s="35"/>
      <c r="U73" s="85" t="s">
        <v>710</v>
      </c>
      <c r="V73" s="41">
        <v>47</v>
      </c>
      <c r="W73" s="78">
        <v>5.9570000000000001E-5</v>
      </c>
      <c r="X73" s="128"/>
    </row>
    <row r="74" spans="1:24" s="25" customFormat="1" x14ac:dyDescent="0.25">
      <c r="A74" s="46" t="str">
        <f t="shared" si="0"/>
        <v>SB3_03_g18</v>
      </c>
      <c r="B74" s="123">
        <v>44</v>
      </c>
      <c r="C74" s="124">
        <v>9.0420000000000005E-5</v>
      </c>
      <c r="D74" s="103">
        <f>IF(C74&lt;&gt;"",C74/Instructions!F$41,"")</f>
        <v>9.0420000000000005E-5</v>
      </c>
      <c r="E74" s="99">
        <f ca="1">IF(C74&lt;&gt;"", 'Durango session calcs'!H$2* 'Durango session calcs'!$H$4*OFFSET(A15,0,Instructions!H$21-1,1,1),"")</f>
        <v>4.2400328473580058E-2</v>
      </c>
      <c r="F74" s="99">
        <f ca="1">IF(C74&lt;&gt;"", 'Durango session calcs'!H$2* 'Durango session calcs'!$H$4*S74,"")</f>
        <v>4.1233280216819504E-2</v>
      </c>
      <c r="G74" s="99">
        <f ca="1">IF(C74&lt;&gt;"",E74*(((OFFSET(A15,0,Instructions!H$21,1,1)/OFFSET(A15,0,Instructions!H$21-1,1,1))/2)+'Durango session calcs'!R$8),"")</f>
        <v>2.5630322412411848E-3</v>
      </c>
      <c r="H74" s="96">
        <f t="shared" ca="1" si="2"/>
        <v>2.6591052528638796E-2</v>
      </c>
      <c r="I74" s="96">
        <f t="shared" ca="1" si="1"/>
        <v>4.0066178827158199</v>
      </c>
      <c r="J74" s="35">
        <f t="shared" ca="1" si="3"/>
        <v>3.7283131972048196E-6</v>
      </c>
      <c r="K74" s="96">
        <f t="shared" ca="1" si="4"/>
        <v>6.2159309852716886E-2</v>
      </c>
      <c r="L74" s="35">
        <f t="shared" ca="1" si="5"/>
        <v>2.3174937525302794E-7</v>
      </c>
      <c r="M74" s="112">
        <f ca="1">IF(C74&lt;&gt;"", 1/Instructions!C$40*LN(1+(Instructions!C$40*Instructions!C$38*Instructions!C$41*(B74/D74)/F74))/1000000, "")</f>
        <v>117.43908561585444</v>
      </c>
      <c r="N74" s="113">
        <f ca="1">IF(C74&lt;&gt;"",IF(B74=0,(1/Instructions!C$40*LN(1+(Instructions!C$40*Instructions!C$38*Instructions!C$41*(3/D74)/E74))/1000000)/2,M74*(((1/B74)+(G74/E74)^2+(Instructions!C$39/Instructions!C$38)^2))^0.5),"")</f>
        <v>19.210190851455355</v>
      </c>
      <c r="O74" s="93">
        <f ca="1">IF(C74&lt;&gt;"",(OFFSET(A15,0,Instructions!C$21-1,1,1)/OFFSET(A15,0,Instructions!D$21-1,1,1))/Instructions!$E$32,"")</f>
        <v>-0.49124652823696113</v>
      </c>
      <c r="P74" s="101">
        <f ca="1">IF(C74&lt;&gt;"",O74*(((OFFSET(A15,0,Instructions!C$21,1,1)/(OFFSET(A15,0,Instructions!C$21-1,1,1))))+((((OFFSET(A15,0,Instructions!D$21,1,1)/(OFFSET(A15,0,Instructions!D$21-1,1,1))))))),"")</f>
        <v>0.16121997453303261</v>
      </c>
      <c r="Q74" s="25">
        <f ca="1">IF(C74&lt;&gt;"", Instructions!$B$53*C74*F74, "")</f>
        <v>37.283131972048196</v>
      </c>
      <c r="R74" s="117" t="s">
        <v>653</v>
      </c>
      <c r="S74" s="115">
        <v>1.98385E-5</v>
      </c>
      <c r="T74" s="35"/>
      <c r="U74" s="85" t="s">
        <v>711</v>
      </c>
      <c r="V74" s="41">
        <v>44</v>
      </c>
      <c r="W74" s="78">
        <v>9.0420000000000005E-5</v>
      </c>
    </row>
    <row r="75" spans="1:24" s="25" customFormat="1" x14ac:dyDescent="0.25">
      <c r="A75" s="46" t="str">
        <f t="shared" si="0"/>
        <v>SB3_03_g19</v>
      </c>
      <c r="B75" s="123">
        <v>17</v>
      </c>
      <c r="C75" s="124">
        <v>2.374E-5</v>
      </c>
      <c r="D75" s="103">
        <f>IF(C75&lt;&gt;"",C75/Instructions!F$41,"")</f>
        <v>2.374E-5</v>
      </c>
      <c r="E75" s="99">
        <f ca="1">IF(C75&lt;&gt;"", 'Durango session calcs'!H$2* 'Durango session calcs'!$H$4*OFFSET(A16,0,Instructions!H$21-1,1,1),"")</f>
        <v>4.2836802443161029E-2</v>
      </c>
      <c r="F75" s="99">
        <f ca="1">IF(C75&lt;&gt;"", 'Durango session calcs'!H$2* 'Durango session calcs'!$H$4*S75,"")</f>
        <v>4.2126389096481143E-2</v>
      </c>
      <c r="G75" s="99">
        <f ca="1">IF(C75&lt;&gt;"",E75*(((OFFSET(A16,0,Instructions!H$21,1,1)/OFFSET(A16,0,Instructions!H$21-1,1,1))/2)+'Durango session calcs'!R$8),"")</f>
        <v>2.5419636069056104E-3</v>
      </c>
      <c r="H75" s="96">
        <f t="shared" ca="1" si="2"/>
        <v>6.2464609129633093E-2</v>
      </c>
      <c r="I75" s="96">
        <f t="shared" ca="1" si="1"/>
        <v>2.3722286548435188E-2</v>
      </c>
      <c r="J75" s="35">
        <f t="shared" ca="1" si="3"/>
        <v>1.0000804771504622E-6</v>
      </c>
      <c r="K75" s="96">
        <f t="shared" ca="1" si="4"/>
        <v>6.0341359927237222E-2</v>
      </c>
      <c r="L75" s="35">
        <f t="shared" ca="1" si="5"/>
        <v>6.0346216027939189E-8</v>
      </c>
      <c r="M75" s="112">
        <f ca="1">IF(C75&lt;&gt;"", 1/Instructions!C$40*LN(1+(Instructions!C$40*Instructions!C$38*Instructions!C$41*(B75/D75)/F75))/1000000, "")</f>
        <v>168.48471941664923</v>
      </c>
      <c r="N75" s="113">
        <f ca="1">IF(C75&lt;&gt;"",IF(B75=0,(1/Instructions!C$40*LN(1+(Instructions!C$40*Instructions!C$38*Instructions!C$41*(3/D75)/E75))/1000000)/2,M75*(((1/B75)+(G75/E75)^2+(Instructions!C$39/Instructions!C$38)^2))^0.5),"")</f>
        <v>42.195449008783164</v>
      </c>
      <c r="O75" s="93">
        <f ca="1">IF(C75&lt;&gt;"",(OFFSET(A16,0,Instructions!C$21-1,1,1)/OFFSET(A16,0,Instructions!D$21-1,1,1))/Instructions!$E$32,"")</f>
        <v>-5.7680172036819972E-2</v>
      </c>
      <c r="P75" s="101">
        <f ca="1">IF(C75&lt;&gt;"",O75*(((OFFSET(A16,0,Instructions!C$21,1,1)/(OFFSET(A16,0,Instructions!C$21-1,1,1))))+((((OFFSET(A16,0,Instructions!D$21,1,1)/(OFFSET(A16,0,Instructions!D$21-1,1,1))))))),"")</f>
        <v>0.13300833414942162</v>
      </c>
      <c r="Q75" s="25">
        <f ca="1">IF(C75&lt;&gt;"", Instructions!$B$53*C75*F75, "")</f>
        <v>10.000804771504624</v>
      </c>
      <c r="R75" s="117" t="s">
        <v>655</v>
      </c>
      <c r="S75" s="115">
        <v>2.02682E-5</v>
      </c>
      <c r="T75" s="35"/>
      <c r="U75" s="85" t="s">
        <v>712</v>
      </c>
      <c r="V75" s="41">
        <v>17</v>
      </c>
      <c r="W75" s="78">
        <v>2.374E-5</v>
      </c>
    </row>
    <row r="76" spans="1:24" s="25" customFormat="1" x14ac:dyDescent="0.25">
      <c r="A76" s="46" t="str">
        <f t="shared" si="0"/>
        <v>SB3_03_g23</v>
      </c>
      <c r="B76" s="123"/>
      <c r="C76" s="124"/>
      <c r="D76" s="103" t="str">
        <f>IF(C76&lt;&gt;"",C76/Instructions!F$41,"")</f>
        <v/>
      </c>
      <c r="E76" s="99" t="str">
        <f ca="1">IF(C76&lt;&gt;"", 'Durango session calcs'!H$2* 'Durango session calcs'!$H$4*OFFSET(A17,0,Instructions!H$21-1,1,1),"")</f>
        <v/>
      </c>
      <c r="F76" s="99" t="str">
        <f>IF(C76&lt;&gt;"", 'Durango session calcs'!H$2* 'Durango session calcs'!$H$4*S76,"")</f>
        <v/>
      </c>
      <c r="G76" s="99" t="str">
        <f ca="1">IF(C76&lt;&gt;"",E76*(((OFFSET(A17,0,Instructions!H$21,1,1)/OFFSET(A17,0,Instructions!H$21-1,1,1))/2)+'Durango session calcs'!R$8),"")</f>
        <v/>
      </c>
      <c r="H76" s="96" t="str">
        <f t="shared" si="2"/>
        <v/>
      </c>
      <c r="I76" s="96" t="str">
        <f t="shared" si="1"/>
        <v/>
      </c>
      <c r="J76" s="35" t="str">
        <f t="shared" si="3"/>
        <v/>
      </c>
      <c r="K76" s="96" t="str">
        <f t="shared" si="4"/>
        <v/>
      </c>
      <c r="L76" s="35" t="str">
        <f t="shared" si="5"/>
        <v/>
      </c>
      <c r="M76" s="112" t="str">
        <f>IF(C76&lt;&gt;"", 1/Instructions!C$40*LN(1+(Instructions!C$40*Instructions!C$38*Instructions!C$41*(B76/D76)/F76))/1000000, "")</f>
        <v/>
      </c>
      <c r="N76" s="113" t="str">
        <f>IF(C76&lt;&gt;"",IF(B76=0,(1/Instructions!C$40*LN(1+(Instructions!C$40*Instructions!C$38*Instructions!C$41*(3/D76)/E76))/1000000)/2,M76*(((1/B76)+(G76/E76)^2+(Instructions!C$39/Instructions!C$38)^2))^0.5),"")</f>
        <v/>
      </c>
      <c r="O76" s="93" t="str">
        <f ca="1">IF(C76&lt;&gt;"",(OFFSET(A17,0,Instructions!C$21-1,1,1)/OFFSET(A17,0,Instructions!D$21-1,1,1))/Instructions!$E$32,"")</f>
        <v/>
      </c>
      <c r="P76" s="101" t="str">
        <f ca="1">IF(C76&lt;&gt;"",O76*(((OFFSET(A17,0,Instructions!C$21,1,1)/(OFFSET(A17,0,Instructions!C$21-1,1,1))))+((((OFFSET(A17,0,Instructions!D$21,1,1)/(OFFSET(A17,0,Instructions!D$21-1,1,1))))))),"")</f>
        <v/>
      </c>
      <c r="Q76" s="25" t="str">
        <f>IF(C76&lt;&gt;"", Instructions!$B$53*C76*F76, "")</f>
        <v/>
      </c>
      <c r="R76" s="117" t="s">
        <v>657</v>
      </c>
      <c r="S76" s="115">
        <v>1.09157E-5</v>
      </c>
      <c r="T76" s="35"/>
      <c r="U76" s="85" t="s">
        <v>717</v>
      </c>
      <c r="V76" s="41">
        <v>42</v>
      </c>
      <c r="W76" s="78">
        <v>6.1450000000000003E-5</v>
      </c>
      <c r="X76" s="128"/>
    </row>
    <row r="77" spans="1:24" s="25" customFormat="1" x14ac:dyDescent="0.25">
      <c r="A77" s="46" t="str">
        <f t="shared" si="0"/>
        <v>SB3_03_g24</v>
      </c>
      <c r="B77" s="123">
        <v>30</v>
      </c>
      <c r="C77" s="124">
        <v>6.2269999999999998E-5</v>
      </c>
      <c r="D77" s="103">
        <f>IF(C77&lt;&gt;"",C77/Instructions!F$41,"")</f>
        <v>6.2269999999999998E-5</v>
      </c>
      <c r="E77" s="99">
        <f ca="1">IF(C77&lt;&gt;"", 'Durango session calcs'!H$2* 'Durango session calcs'!$H$4*OFFSET(A18,0,Instructions!H$21-1,1,1),"")</f>
        <v>2.5045292064050963E-2</v>
      </c>
      <c r="F77" s="99">
        <f ca="1">IF(C77&lt;&gt;"", 'Durango session calcs'!H$2* 'Durango session calcs'!$H$4*S77,"")</f>
        <v>2.4488060296219256E-2</v>
      </c>
      <c r="G77" s="99">
        <f ca="1">IF(C77&lt;&gt;"",E77*(((OFFSET(A18,0,Instructions!H$21,1,1)/OFFSET(A18,0,Instructions!H$21-1,1,1))/2)+'Durango session calcs'!R$8),"")</f>
        <v>1.5608403900467926E-3</v>
      </c>
      <c r="H77" s="96">
        <f t="shared" ca="1" si="2"/>
        <v>3.7395972188087087E-2</v>
      </c>
      <c r="I77" s="96">
        <f t="shared" ca="1" si="1"/>
        <v>0.91173159828736727</v>
      </c>
      <c r="J77" s="35">
        <f t="shared" ca="1" si="3"/>
        <v>1.5248715146455732E-6</v>
      </c>
      <c r="K77" s="96">
        <f t="shared" ca="1" si="4"/>
        <v>6.3738833176908372E-2</v>
      </c>
      <c r="L77" s="35">
        <f t="shared" ca="1" si="5"/>
        <v>9.7193531088213779E-8</v>
      </c>
      <c r="M77" s="112">
        <f ca="1">IF(C77&lt;&gt;"", 1/Instructions!C$40*LN(1+(Instructions!C$40*Instructions!C$38*Instructions!C$41*(B77/D77)/F77))/1000000, "")</f>
        <v>194.6034838617322</v>
      </c>
      <c r="N77" s="113">
        <f ca="1">IF(C77&lt;&gt;"",IF(B77=0,(1/Instructions!C$40*LN(1+(Instructions!C$40*Instructions!C$38*Instructions!C$41*(3/D77)/E77))/1000000)/2,M77*(((1/B77)+(G77/E77)^2+(Instructions!C$39/Instructions!C$38)^2))^0.5),"")</f>
        <v>37.7314827069724</v>
      </c>
      <c r="O77" s="93">
        <f ca="1">IF(C77&lt;&gt;"",(OFFSET(A18,0,Instructions!C$21-1,1,1)/OFFSET(A18,0,Instructions!D$21-1,1,1))/Instructions!$E$32,"")</f>
        <v>0.14657141793298653</v>
      </c>
      <c r="P77" s="101">
        <f ca="1">IF(C77&lt;&gt;"",O77*(((OFFSET(A18,0,Instructions!C$21,1,1)/(OFFSET(A18,0,Instructions!C$21-1,1,1))))+((((OFFSET(A18,0,Instructions!D$21,1,1)/(OFFSET(A18,0,Instructions!D$21-1,1,1))))))),"")</f>
        <v>0.14077948286950562</v>
      </c>
      <c r="Q77" s="25">
        <f ca="1">IF(C77&lt;&gt;"", Instructions!$B$53*C77*F77, "")</f>
        <v>15.24871514645573</v>
      </c>
      <c r="R77" s="117" t="s">
        <v>659</v>
      </c>
      <c r="S77" s="115">
        <v>1.17819E-5</v>
      </c>
      <c r="T77" s="35"/>
      <c r="U77" s="85" t="s">
        <v>718</v>
      </c>
      <c r="V77" s="41">
        <v>30</v>
      </c>
      <c r="W77" s="78">
        <v>6.2269999999999998E-5</v>
      </c>
    </row>
    <row r="78" spans="1:24" s="25" customFormat="1" x14ac:dyDescent="0.25">
      <c r="A78" s="46" t="str">
        <f t="shared" si="0"/>
        <v>SB3_03_g25</v>
      </c>
      <c r="B78" s="123">
        <v>26</v>
      </c>
      <c r="C78" s="124">
        <v>3.7150000000000002E-5</v>
      </c>
      <c r="D78" s="103">
        <f>IF(C78&lt;&gt;"",C78/Instructions!F$41,"")</f>
        <v>3.7150000000000002E-5</v>
      </c>
      <c r="E78" s="99">
        <f ca="1">IF(C78&lt;&gt;"", 'Durango session calcs'!H$2* 'Durango session calcs'!$H$4*OFFSET(A19,0,Instructions!H$21-1,1,1),"")</f>
        <v>5.8342020600656477E-2</v>
      </c>
      <c r="F78" s="99">
        <f ca="1">IF(C78&lt;&gt;"", 'Durango session calcs'!H$2* 'Durango session calcs'!$H$4*S78,"")</f>
        <v>5.8684548744403833E-2</v>
      </c>
      <c r="G78" s="99">
        <f ca="1">IF(C78&lt;&gt;"",E78*(((OFFSET(A19,0,Instructions!H$21,1,1)/OFFSET(A19,0,Instructions!H$21-1,1,1))/2)+'Durango session calcs'!R$8),"")</f>
        <v>3.3949197458645703E-3</v>
      </c>
      <c r="H78" s="96">
        <f t="shared" ca="1" si="2"/>
        <v>4.1808197634593564E-2</v>
      </c>
      <c r="I78" s="96">
        <f t="shared" ca="1" si="1"/>
        <v>2.3873291357159312</v>
      </c>
      <c r="J78" s="35">
        <f t="shared" ca="1" si="3"/>
        <v>2.1801309858546026E-6</v>
      </c>
      <c r="K78" s="96">
        <f t="shared" ca="1" si="4"/>
        <v>5.7850316965899998E-2</v>
      </c>
      <c r="L78" s="35">
        <f t="shared" ca="1" si="5"/>
        <v>1.2612126855886881E-7</v>
      </c>
      <c r="M78" s="112">
        <f ca="1">IF(C78&lt;&gt;"", 1/Instructions!C$40*LN(1+(Instructions!C$40*Instructions!C$38*Instructions!C$41*(B78/D78)/F78))/1000000, "")</f>
        <v>118.6647478867846</v>
      </c>
      <c r="N78" s="113">
        <f ca="1">IF(C78&lt;&gt;"",IF(B78=0,(1/Instructions!C$40*LN(1+(Instructions!C$40*Instructions!C$38*Instructions!C$41*(3/D78)/E78))/1000000)/2,M78*(((1/B78)+(G78/E78)^2+(Instructions!C$39/Instructions!C$38)^2))^0.5),"")</f>
        <v>24.383617862765561</v>
      </c>
      <c r="O78" s="93">
        <f ca="1">IF(C78&lt;&gt;"",(OFFSET(A19,0,Instructions!C$21-1,1,1)/OFFSET(A19,0,Instructions!D$21-1,1,1))/Instructions!$E$32,"")</f>
        <v>0.27076218417284026</v>
      </c>
      <c r="P78" s="101">
        <f ca="1">IF(C78&lt;&gt;"",O78*(((OFFSET(A19,0,Instructions!C$21,1,1)/(OFFSET(A19,0,Instructions!C$21-1,1,1))))+((((OFFSET(A19,0,Instructions!D$21,1,1)/(OFFSET(A19,0,Instructions!D$21-1,1,1))))))),"")</f>
        <v>0.16217586083902105</v>
      </c>
      <c r="Q78" s="25">
        <f ca="1">IF(C78&lt;&gt;"", Instructions!$B$53*C78*F78, "")</f>
        <v>21.801309858546023</v>
      </c>
      <c r="R78" s="117" t="s">
        <v>661</v>
      </c>
      <c r="S78" s="115">
        <v>2.8234799999999999E-5</v>
      </c>
      <c r="T78" s="35"/>
      <c r="U78" s="85" t="s">
        <v>719</v>
      </c>
      <c r="V78" s="41">
        <v>26</v>
      </c>
      <c r="W78" s="78">
        <v>3.7150000000000002E-5</v>
      </c>
    </row>
    <row r="79" spans="1:24" s="25" customFormat="1" x14ac:dyDescent="0.25">
      <c r="A79" s="46" t="str">
        <f t="shared" si="0"/>
        <v>SB3_03_g26</v>
      </c>
      <c r="B79" s="123">
        <v>31</v>
      </c>
      <c r="C79" s="124">
        <v>6.7730000000000004E-5</v>
      </c>
      <c r="D79" s="103">
        <f>IF(C79&lt;&gt;"",C79/Instructions!F$41,"")</f>
        <v>6.7730000000000004E-5</v>
      </c>
      <c r="E79" s="99">
        <f ca="1">IF(C79&lt;&gt;"", 'Durango session calcs'!H$2* 'Durango session calcs'!$H$4*OFFSET(A20,0,Instructions!H$21-1,1,1),"")</f>
        <v>2.1054672913596369E-2</v>
      </c>
      <c r="F79" s="99">
        <f ca="1">IF(C79&lt;&gt;"", 'Durango session calcs'!H$2* 'Durango session calcs'!$H$4*S79,"")</f>
        <v>1.9453769531072338E-2</v>
      </c>
      <c r="G79" s="99">
        <f ca="1">IF(C79&lt;&gt;"",E79*(((OFFSET(A20,0,Instructions!H$21,1,1)/OFFSET(A20,0,Instructions!H$21-1,1,1))/2)+'Durango session calcs'!R$8),"")</f>
        <v>1.4253701241169611E-3</v>
      </c>
      <c r="H79" s="96">
        <f t="shared" ca="1" si="2"/>
        <v>3.7626500397845257E-2</v>
      </c>
      <c r="I79" s="96">
        <f t="shared" ca="1" si="1"/>
        <v>3.512332528300862</v>
      </c>
      <c r="J79" s="35">
        <f t="shared" ca="1" si="3"/>
        <v>1.3176038103395295E-6</v>
      </c>
      <c r="K79" s="96">
        <f t="shared" ca="1" si="4"/>
        <v>7.3269610901902732E-2</v>
      </c>
      <c r="L79" s="35">
        <f t="shared" ca="1" si="5"/>
        <v>9.6540318506441772E-8</v>
      </c>
      <c r="M79" s="112">
        <f ca="1">IF(C79&lt;&gt;"", 1/Instructions!C$40*LN(1+(Instructions!C$40*Instructions!C$38*Instructions!C$41*(B79/D79)/F79))/1000000, "")</f>
        <v>232.04451332065116</v>
      </c>
      <c r="N79" s="113">
        <f ca="1">IF(C79&lt;&gt;"",IF(B79=0,(1/Instructions!C$40*LN(1+(Instructions!C$40*Instructions!C$38*Instructions!C$41*(3/D79)/E79))/1000000)/2,M79*(((1/B79)+(G79/E79)^2+(Instructions!C$39/Instructions!C$38)^2))^0.5),"")</f>
        <v>44.765295551172038</v>
      </c>
      <c r="O79" s="93">
        <f ca="1">IF(C79&lt;&gt;"",(OFFSET(A20,0,Instructions!C$21-1,1,1)/OFFSET(A20,0,Instructions!D$21-1,1,1))/Instructions!$E$32,"")</f>
        <v>-0.14049241903254006</v>
      </c>
      <c r="P79" s="101">
        <f ca="1">IF(C79&lt;&gt;"",O79*(((OFFSET(A20,0,Instructions!C$21,1,1)/(OFFSET(A20,0,Instructions!C$21-1,1,1))))+((((OFFSET(A20,0,Instructions!D$21,1,1)/(OFFSET(A20,0,Instructions!D$21-1,1,1))))))),"")</f>
        <v>0.12711218864848864</v>
      </c>
      <c r="Q79" s="25">
        <f ca="1">IF(C79&lt;&gt;"", Instructions!$B$53*C79*F79, "")</f>
        <v>13.176038103395296</v>
      </c>
      <c r="R79" s="117" t="s">
        <v>663</v>
      </c>
      <c r="S79" s="115">
        <v>9.3597600000000003E-6</v>
      </c>
      <c r="T79" s="35"/>
      <c r="U79" s="85" t="s">
        <v>720</v>
      </c>
      <c r="V79" s="41">
        <v>31</v>
      </c>
      <c r="W79" s="78">
        <v>6.7730000000000004E-5</v>
      </c>
    </row>
    <row r="80" spans="1:24" s="25" customFormat="1" x14ac:dyDescent="0.25">
      <c r="A80" s="46" t="str">
        <f t="shared" si="0"/>
        <v>SB3_03_g27</v>
      </c>
      <c r="B80" s="123">
        <v>9</v>
      </c>
      <c r="C80" s="124">
        <v>7.2840000000000001E-5</v>
      </c>
      <c r="D80" s="103">
        <f>IF(C80&lt;&gt;"",C80/Instructions!F$41,"")</f>
        <v>7.2840000000000001E-5</v>
      </c>
      <c r="E80" s="99">
        <f ca="1">IF(C80&lt;&gt;"", 'Durango session calcs'!H$2* 'Durango session calcs'!$H$4*OFFSET(A21,0,Instructions!H$21-1,1,1),"")</f>
        <v>4.8677239845649261E-3</v>
      </c>
      <c r="F80" s="99">
        <f ca="1">IF(C80&lt;&gt;"", 'Durango session calcs'!H$2* 'Durango session calcs'!$H$4*S80,"")</f>
        <v>5.2229930113290943E-3</v>
      </c>
      <c r="G80" s="99">
        <f ca="1">IF(C80&lt;&gt;"",E80*(((OFFSET(A21,0,Instructions!H$21,1,1)/OFFSET(A21,0,Instructions!H$21-1,1,1))/2)+'Durango session calcs'!R$8),"")</f>
        <v>3.3047125041357468E-4</v>
      </c>
      <c r="H80" s="96">
        <f t="shared" ca="1" si="2"/>
        <v>0.11511450643854315</v>
      </c>
      <c r="I80" s="96">
        <f t="shared" ca="1" si="1"/>
        <v>1.1828650411269146</v>
      </c>
      <c r="J80" s="35">
        <f t="shared" ca="1" si="3"/>
        <v>3.8044281094521123E-7</v>
      </c>
      <c r="K80" s="96">
        <f t="shared" ca="1" si="4"/>
        <v>6.3272389929826783E-2</v>
      </c>
      <c r="L80" s="35">
        <f t="shared" ca="1" si="5"/>
        <v>2.4071525880124777E-8</v>
      </c>
      <c r="M80" s="112">
        <f ca="1">IF(C80&lt;&gt;"", 1/Instructions!C$40*LN(1+(Instructions!C$40*Instructions!C$38*Instructions!C$41*(B80/D80)/F80))/1000000, "")</f>
        <v>233.29488014178744</v>
      </c>
      <c r="N80" s="113">
        <f ca="1">IF(C80&lt;&gt;"",IF(B80=0,(1/Instructions!C$40*LN(1+(Instructions!C$40*Instructions!C$38*Instructions!C$41*(3/D80)/E80))/1000000)/2,M80*(((1/B80)+(G80/E80)^2+(Instructions!C$39/Instructions!C$38)^2))^0.5),"")</f>
        <v>79.490231387961188</v>
      </c>
      <c r="O80" s="93">
        <f ca="1">IF(C80&lt;&gt;"",(OFFSET(A21,0,Instructions!C$21-1,1,1)/OFFSET(A21,0,Instructions!D$21-1,1,1))/Instructions!$E$32,"")</f>
        <v>-0.31085966280188465</v>
      </c>
      <c r="P80" s="101">
        <f ca="1">IF(C80&lt;&gt;"",O80*(((OFFSET(A21,0,Instructions!C$21,1,1)/(OFFSET(A21,0,Instructions!C$21-1,1,1))))+((((OFFSET(A21,0,Instructions!D$21,1,1)/(OFFSET(A21,0,Instructions!D$21-1,1,1))))))),"")</f>
        <v>0.10440488674911783</v>
      </c>
      <c r="Q80" s="25">
        <f ca="1">IF(C80&lt;&gt;"", Instructions!$B$53*C80*F80, "")</f>
        <v>3.8044281094521124</v>
      </c>
      <c r="R80" s="117" t="s">
        <v>665</v>
      </c>
      <c r="S80" s="115">
        <v>2.5129300000000001E-6</v>
      </c>
      <c r="T80" s="35"/>
      <c r="U80" s="85" t="s">
        <v>716</v>
      </c>
      <c r="V80" s="41">
        <v>9</v>
      </c>
      <c r="W80" s="78">
        <v>7.2840000000000001E-5</v>
      </c>
    </row>
    <row r="81" spans="1:23" s="25" customFormat="1" x14ac:dyDescent="0.25">
      <c r="A81" s="46" t="str">
        <f t="shared" si="0"/>
        <v>SB3_03_g28</v>
      </c>
      <c r="B81" s="123">
        <v>10</v>
      </c>
      <c r="C81" s="124">
        <v>4.6090000000000001E-5</v>
      </c>
      <c r="D81" s="103">
        <f>IF(C81&lt;&gt;"",C81/Instructions!F$41,"")</f>
        <v>4.6090000000000001E-5</v>
      </c>
      <c r="E81" s="99">
        <f ca="1">IF(C81&lt;&gt;"", 'Durango session calcs'!H$2* 'Durango session calcs'!$H$4*OFFSET(A22,0,Instructions!H$21-1,1,1),"")</f>
        <v>1.7500527732722749E-2</v>
      </c>
      <c r="F81" s="99">
        <f ca="1">IF(C81&lt;&gt;"", 'Durango session calcs'!H$2* 'Durango session calcs'!$H$4*S81,"")</f>
        <v>1.7291789252889336E-2</v>
      </c>
      <c r="G81" s="99">
        <f ca="1">IF(C81&lt;&gt;"",E81*(((OFFSET(A22,0,Instructions!H$21,1,1)/OFFSET(A22,0,Instructions!H$21-1,1,1))/2)+'Durango session calcs'!R$8),"")</f>
        <v>1.112947663286923E-3</v>
      </c>
      <c r="H81" s="96">
        <f t="shared" ca="1" si="2"/>
        <v>0.10414256771581146</v>
      </c>
      <c r="I81" s="96">
        <f t="shared" ca="1" si="1"/>
        <v>0.67495782493721446</v>
      </c>
      <c r="J81" s="35">
        <f t="shared" ca="1" si="3"/>
        <v>7.9697856666566955E-7</v>
      </c>
      <c r="K81" s="96">
        <f t="shared" ca="1" si="4"/>
        <v>6.436278207016416E-2</v>
      </c>
      <c r="L81" s="35">
        <f t="shared" ca="1" si="5"/>
        <v>5.1295757800894285E-8</v>
      </c>
      <c r="M81" s="112">
        <f ca="1">IF(C81&lt;&gt;"", 1/Instructions!C$40*LN(1+(Instructions!C$40*Instructions!C$38*Instructions!C$41*(B81/D81)/F81))/1000000, "")</f>
        <v>124.78930435008641</v>
      </c>
      <c r="N81" s="113">
        <f ca="1">IF(C81&lt;&gt;"",IF(B81=0,(1/Instructions!C$40*LN(1+(Instructions!C$40*Instructions!C$38*Instructions!C$41*(3/D81)/E81))/1000000)/2,M81*(((1/B81)+(G81/E81)^2+(Instructions!C$39/Instructions!C$38)^2))^0.5),"")</f>
        <v>40.324537785644949</v>
      </c>
      <c r="O81" s="93">
        <f ca="1">IF(C81&lt;&gt;"",(OFFSET(A22,0,Instructions!C$21-1,1,1)/OFFSET(A22,0,Instructions!D$21-1,1,1))/Instructions!$E$32,"")</f>
        <v>0.13471875797640828</v>
      </c>
      <c r="P81" s="101">
        <f ca="1">IF(C81&lt;&gt;"",O81*(((OFFSET(A22,0,Instructions!C$21,1,1)/(OFFSET(A22,0,Instructions!C$21-1,1,1))))+((((OFFSET(A22,0,Instructions!D$21,1,1)/(OFFSET(A22,0,Instructions!D$21-1,1,1))))))),"")</f>
        <v>0.13854150159804807</v>
      </c>
      <c r="Q81" s="25">
        <f ca="1">IF(C81&lt;&gt;"", Instructions!$B$53*C81*F81, "")</f>
        <v>7.969785666656696</v>
      </c>
      <c r="R81" s="117" t="s">
        <v>667</v>
      </c>
      <c r="S81" s="115">
        <v>8.3195700000000004E-6</v>
      </c>
      <c r="T81" s="35"/>
      <c r="U81" s="85" t="s">
        <v>721</v>
      </c>
      <c r="V81" s="41">
        <v>10</v>
      </c>
      <c r="W81" s="78">
        <v>4.6090000000000001E-5</v>
      </c>
    </row>
    <row r="82" spans="1:23" s="25" customFormat="1" x14ac:dyDescent="0.25">
      <c r="A82" s="46" t="str">
        <f t="shared" si="0"/>
        <v>SB3_03_g30</v>
      </c>
      <c r="B82" s="123">
        <v>46</v>
      </c>
      <c r="C82" s="124">
        <v>5.2070000000000001E-5</v>
      </c>
      <c r="D82" s="103">
        <f>IF(C82&lt;&gt;"",C82/Instructions!F$41,"")</f>
        <v>5.2070000000000001E-5</v>
      </c>
      <c r="E82" s="99">
        <f ca="1">IF(C82&lt;&gt;"", 'Durango session calcs'!H$2* 'Durango session calcs'!$H$4*OFFSET(A23,0,Instructions!H$21-1,1,1),"")</f>
        <v>3.635204632367231E-2</v>
      </c>
      <c r="F82" s="99">
        <f ca="1">IF(C82&lt;&gt;"", 'Durango session calcs'!H$2* 'Durango session calcs'!$H$4*S82,"")</f>
        <v>3.3462796489793709E-2</v>
      </c>
      <c r="G82" s="99">
        <f ca="1">IF(C82&lt;&gt;"",E82*(((OFFSET(A23,0,Instructions!H$21,1,1)/OFFSET(A23,0,Instructions!H$21-1,1,1))/2)+'Durango session calcs'!R$8),"")</f>
        <v>2.2893486829853359E-3</v>
      </c>
      <c r="H82" s="96">
        <f t="shared" ca="1" si="2"/>
        <v>2.6419707744273709E-2</v>
      </c>
      <c r="I82" s="96">
        <f t="shared" ca="1" si="1"/>
        <v>8.6748491050562428</v>
      </c>
      <c r="J82" s="35">
        <f t="shared" ca="1" si="3"/>
        <v>1.7424078132235584E-6</v>
      </c>
      <c r="K82" s="96">
        <f t="shared" ca="1" si="4"/>
        <v>6.8414744825155208E-2</v>
      </c>
      <c r="L82" s="35">
        <f t="shared" ca="1" si="5"/>
        <v>1.1920638592304645E-7</v>
      </c>
      <c r="M82" s="112">
        <f ca="1">IF(C82&lt;&gt;"", 1/Instructions!C$40*LN(1+(Instructions!C$40*Instructions!C$38*Instructions!C$41*(B82/D82)/F82))/1000000, "")</f>
        <v>259.81315752612988</v>
      </c>
      <c r="N82" s="113">
        <f ca="1">IF(C82&lt;&gt;"",IF(B82=0,(1/Instructions!C$40*LN(1+(Instructions!C$40*Instructions!C$38*Instructions!C$41*(3/D82)/E82))/1000000)/2,M82*(((1/B82)+(G82/E82)^2+(Instructions!C$39/Instructions!C$38)^2))^0.5),"")</f>
        <v>41.958826639327476</v>
      </c>
      <c r="O82" s="93">
        <f ca="1">IF(C82&lt;&gt;"",(OFFSET(A23,0,Instructions!C$21-1,1,1)/OFFSET(A23,0,Instructions!D$21-1,1,1))/Instructions!$E$32,"")</f>
        <v>0.13685202045876024</v>
      </c>
      <c r="P82" s="101">
        <f ca="1">IF(C82&lt;&gt;"",O82*(((OFFSET(A23,0,Instructions!C$21,1,1)/(OFFSET(A23,0,Instructions!C$21-1,1,1))))+((((OFFSET(A23,0,Instructions!D$21,1,1)/(OFFSET(A23,0,Instructions!D$21-1,1,1))))))),"")</f>
        <v>0.16897497304046605</v>
      </c>
      <c r="Q82" s="25">
        <f ca="1">IF(C82&lt;&gt;"", Instructions!$B$53*C82*F82, "")</f>
        <v>17.424078132235586</v>
      </c>
      <c r="R82" s="117" t="s">
        <v>669</v>
      </c>
      <c r="S82" s="115">
        <v>1.6099900000000001E-5</v>
      </c>
      <c r="T82" s="35"/>
      <c r="U82" s="85" t="s">
        <v>722</v>
      </c>
      <c r="V82" s="41">
        <v>46</v>
      </c>
      <c r="W82" s="78">
        <v>5.2070000000000001E-5</v>
      </c>
    </row>
    <row r="83" spans="1:23" s="25" customFormat="1" x14ac:dyDescent="0.25">
      <c r="A83" s="46" t="str">
        <f t="shared" si="0"/>
        <v>SB3_03_g31</v>
      </c>
      <c r="B83" s="123">
        <v>3</v>
      </c>
      <c r="C83" s="124">
        <v>4.1119999999999999E-5</v>
      </c>
      <c r="D83" s="103">
        <f>IF(C83&lt;&gt;"",C83/Instructions!F$41,"")</f>
        <v>4.1119999999999999E-5</v>
      </c>
      <c r="E83" s="99">
        <f ca="1">IF(C83&lt;&gt;"", 'Durango session calcs'!H$2* 'Durango session calcs'!$H$4*OFFSET(A24,0,Instructions!H$21-1,1,1),"")</f>
        <v>4.2400328473580053E-3</v>
      </c>
      <c r="F83" s="99">
        <f ca="1">IF(C83&lt;&gt;"", 'Durango session calcs'!H$2* 'Durango session calcs'!$H$4*S83,"")</f>
        <v>4.0398160021687919E-3</v>
      </c>
      <c r="G83" s="99">
        <f ca="1">IF(C83&lt;&gt;"",E83*(((OFFSET(A24,0,Instructions!H$21,1,1)/OFFSET(A24,0,Instructions!H$21-1,1,1))/2)+'Durango session calcs'!R$8),"")</f>
        <v>3.0306829229350822E-4</v>
      </c>
      <c r="H83" s="96">
        <f t="shared" ca="1" si="2"/>
        <v>0.33896138186024521</v>
      </c>
      <c r="I83" s="96">
        <f t="shared" ca="1" si="1"/>
        <v>2.8935321812180021E-2</v>
      </c>
      <c r="J83" s="35">
        <f t="shared" ca="1" si="3"/>
        <v>1.6611723400918073E-7</v>
      </c>
      <c r="K83" s="96">
        <f t="shared" ca="1" si="4"/>
        <v>7.5020320759857567E-2</v>
      </c>
      <c r="L83" s="35">
        <f t="shared" ca="1" si="5"/>
        <v>1.2462168179109059E-8</v>
      </c>
      <c r="M83" s="112">
        <f ca="1">IF(C83&lt;&gt;"", 1/Instructions!C$40*LN(1+(Instructions!C$40*Instructions!C$38*Instructions!C$41*(B83/D83)/F83))/1000000, "")</f>
        <v>178.85546057923861</v>
      </c>
      <c r="N83" s="113">
        <f ca="1">IF(C83&lt;&gt;"",IF(B83=0,(1/Instructions!C$40*LN(1+(Instructions!C$40*Instructions!C$38*Instructions!C$41*(3/D83)/E83))/1000000)/2,M83*(((1/B83)+(G83/E83)^2+(Instructions!C$39/Instructions!C$38)^2))^0.5),"")</f>
        <v>104.10834641544412</v>
      </c>
      <c r="O83" s="93">
        <f ca="1">IF(C83&lt;&gt;"",(OFFSET(A24,0,Instructions!C$21-1,1,1)/OFFSET(A24,0,Instructions!D$21-1,1,1))/Instructions!$E$32,"")</f>
        <v>0.13578162786182374</v>
      </c>
      <c r="P83" s="101">
        <f ca="1">IF(C83&lt;&gt;"",O83*(((OFFSET(A24,0,Instructions!C$21,1,1)/(OFFSET(A24,0,Instructions!C$21-1,1,1))))+((((OFFSET(A24,0,Instructions!D$21,1,1)/(OFFSET(A24,0,Instructions!D$21-1,1,1))))))),"")</f>
        <v>0.15488249506667454</v>
      </c>
      <c r="Q83" s="25">
        <f ca="1">IF(C83&lt;&gt;"", Instructions!$B$53*C83*F83, "")</f>
        <v>1.6611723400918073</v>
      </c>
      <c r="R83" s="117" t="s">
        <v>671</v>
      </c>
      <c r="S83" s="115">
        <v>1.9436700000000001E-6</v>
      </c>
      <c r="T83" s="35"/>
      <c r="U83" s="85" t="s">
        <v>723</v>
      </c>
      <c r="V83" s="41">
        <v>3</v>
      </c>
      <c r="W83" s="78">
        <v>4.1119999999999999E-5</v>
      </c>
    </row>
    <row r="84" spans="1:23" s="25" customFormat="1" x14ac:dyDescent="0.25">
      <c r="A84" s="46" t="str">
        <f t="shared" si="0"/>
        <v>SB3_03_g32</v>
      </c>
      <c r="B84" s="123">
        <v>9</v>
      </c>
      <c r="C84" s="124">
        <v>9.1940000000000004E-5</v>
      </c>
      <c r="D84" s="103">
        <f>IF(C84&lt;&gt;"",C84/Instructions!F$41,"")</f>
        <v>9.1940000000000004E-5</v>
      </c>
      <c r="E84" s="99">
        <f ca="1">IF(C84&lt;&gt;"", 'Durango session calcs'!H$2* 'Durango session calcs'!$H$4*OFFSET(A25,0,Instructions!H$21-1,1,1),"")</f>
        <v>7.1082903617472448E-3</v>
      </c>
      <c r="F84" s="99">
        <f ca="1">IF(C84&lt;&gt;"", 'Durango session calcs'!H$2* 'Durango session calcs'!$H$4*S84,"")</f>
        <v>7.4601299501789913E-3</v>
      </c>
      <c r="G84" s="99">
        <f ca="1">IF(C84&lt;&gt;"",E84*(((OFFSET(A25,0,Instructions!H$21,1,1)/OFFSET(A25,0,Instructions!H$21-1,1,1))/2)+'Durango session calcs'!R$8),"")</f>
        <v>4.6896136109544418E-4</v>
      </c>
      <c r="H84" s="96">
        <f t="shared" ca="1" si="2"/>
        <v>0.11506278718871241</v>
      </c>
      <c r="I84" s="96">
        <f t="shared" ca="1" si="1"/>
        <v>0.42204769752226229</v>
      </c>
      <c r="J84" s="35">
        <f t="shared" ca="1" si="3"/>
        <v>6.8588434761945652E-7</v>
      </c>
      <c r="K84" s="96">
        <f t="shared" ca="1" si="4"/>
        <v>6.2862358193129381E-2</v>
      </c>
      <c r="L84" s="35">
        <f t="shared" ca="1" si="5"/>
        <v>4.3116307539115145E-8</v>
      </c>
      <c r="M84" s="112">
        <f ca="1">IF(C84&lt;&gt;"", 1/Instructions!C$40*LN(1+(Instructions!C$40*Instructions!C$38*Instructions!C$41*(B84/D84)/F84))/1000000, "")</f>
        <v>130.44412149418758</v>
      </c>
      <c r="N84" s="113">
        <f ca="1">IF(C84&lt;&gt;"",IF(B84=0,(1/Instructions!C$40*LN(1+(Instructions!C$40*Instructions!C$38*Instructions!C$41*(3/D84)/E84))/1000000)/2,M84*(((1/B84)+(G84/E84)^2+(Instructions!C$39/Instructions!C$38)^2))^0.5),"")</f>
        <v>44.3969048397012</v>
      </c>
      <c r="O84" s="93">
        <f ca="1">IF(C84&lt;&gt;"",(OFFSET(A25,0,Instructions!C$21-1,1,1)/OFFSET(A25,0,Instructions!D$21-1,1,1))/Instructions!$E$32,"")</f>
        <v>0.38808258739257817</v>
      </c>
      <c r="P84" s="101">
        <f ca="1">IF(C84&lt;&gt;"",O84*(((OFFSET(A25,0,Instructions!C$21,1,1)/(OFFSET(A25,0,Instructions!C$21-1,1,1))))+((((OFFSET(A25,0,Instructions!D$21,1,1)/(OFFSET(A25,0,Instructions!D$21-1,1,1))))))),"")</f>
        <v>0.18070247823688937</v>
      </c>
      <c r="Q84" s="25">
        <f ca="1">IF(C84&lt;&gt;"", Instructions!$B$53*C84*F84, "")</f>
        <v>6.8588434761945649</v>
      </c>
      <c r="R84" s="117" t="s">
        <v>673</v>
      </c>
      <c r="S84" s="115">
        <v>3.58928E-6</v>
      </c>
      <c r="T84" s="35"/>
      <c r="U84" s="85" t="s">
        <v>724</v>
      </c>
      <c r="V84" s="41">
        <v>9</v>
      </c>
      <c r="W84" s="78">
        <v>9.1940000000000004E-5</v>
      </c>
    </row>
    <row r="85" spans="1:23" s="25" customFormat="1" x14ac:dyDescent="0.25">
      <c r="A85" s="46" t="str">
        <f t="shared" si="0"/>
        <v/>
      </c>
      <c r="B85" s="123"/>
      <c r="C85" s="124"/>
      <c r="D85" s="103" t="str">
        <f>IF(C85&lt;&gt;"",C85/Instructions!F$41,"")</f>
        <v/>
      </c>
      <c r="E85" s="99" t="str">
        <f ca="1">IF(C85&lt;&gt;"", 'Durango session calcs'!H$2* 'Durango session calcs'!$H$4*OFFSET(A26,0,Instructions!H$21-1,1,1),"")</f>
        <v/>
      </c>
      <c r="F85" s="99" t="str">
        <f>IF(C85&lt;&gt;"", 'Durango session calcs'!H$2* 'Durango session calcs'!$H$4*#REF!,"")</f>
        <v/>
      </c>
      <c r="G85" s="99" t="str">
        <f ca="1">IF(C85&lt;&gt;"",E85*(((OFFSET(A26,0,Instructions!H$21,1,1)/OFFSET(A26,0,Instructions!H$21-1,1,1))/2)+'Durango session calcs'!R$8),"")</f>
        <v/>
      </c>
      <c r="H85" s="96" t="str">
        <f t="shared" si="2"/>
        <v/>
      </c>
      <c r="I85" s="96" t="str">
        <f t="shared" si="1"/>
        <v/>
      </c>
      <c r="J85" s="35" t="str">
        <f t="shared" si="3"/>
        <v/>
      </c>
      <c r="K85" s="96" t="str">
        <f t="shared" si="4"/>
        <v/>
      </c>
      <c r="L85" s="35" t="str">
        <f t="shared" si="5"/>
        <v/>
      </c>
      <c r="M85" s="112" t="str">
        <f>IF(C85&lt;&gt;"", 1/Instructions!C$40*LN(1+(Instructions!C$40*Instructions!C$38*Instructions!C$41*(B85/D85)/F85))/1000000, "")</f>
        <v/>
      </c>
      <c r="N85" s="113" t="str">
        <f>IF(C85&lt;&gt;"",IF(B85=0,(1/Instructions!C$40*LN(1+(Instructions!C$40*Instructions!C$38*Instructions!C$41*(3/D85)/E85))/1000000)/2,M85*(((1/B85)+(G85/E85)^2+(Instructions!C$39/Instructions!C$38)^2))^0.5),"")</f>
        <v/>
      </c>
      <c r="O85" s="93" t="str">
        <f ca="1">IF(C85&lt;&gt;"",(OFFSET(A26,0,Instructions!C$21-1,1,1)/OFFSET(A26,0,Instructions!D$21-1,1,1))/Instructions!$E$32,"")</f>
        <v/>
      </c>
      <c r="P85" s="101" t="str">
        <f ca="1">IF(C85&lt;&gt;"",O85*(((OFFSET(A26,0,Instructions!C$21,1,1)/(OFFSET(A26,0,Instructions!C$21-1,1,1))))+((((OFFSET(A26,0,Instructions!D$21,1,1)/(OFFSET(A26,0,Instructions!D$21-1,1,1))))))),"")</f>
        <v/>
      </c>
      <c r="Q85" s="25" t="str">
        <f>IF(C85&lt;&gt;"", Instructions!$B$53*C85*F85, "")</f>
        <v/>
      </c>
      <c r="R85" s="117"/>
      <c r="S85" s="115"/>
      <c r="T85" s="35"/>
      <c r="U85" s="85"/>
      <c r="V85" s="41"/>
      <c r="W85" s="78"/>
    </row>
    <row r="86" spans="1:23" s="25" customFormat="1" x14ac:dyDescent="0.25">
      <c r="A86" s="46" t="str">
        <f t="shared" si="0"/>
        <v/>
      </c>
      <c r="B86" s="123"/>
      <c r="C86" s="124"/>
      <c r="D86" s="103" t="str">
        <f>IF(C86&lt;&gt;"",C86/Instructions!F$41,"")</f>
        <v/>
      </c>
      <c r="E86" s="99" t="str">
        <f ca="1">IF(C86&lt;&gt;"", 'Durango session calcs'!H$2* 'Durango session calcs'!$H$4*OFFSET(A27,0,Instructions!H$21-1,1,1),"")</f>
        <v/>
      </c>
      <c r="F86" s="99" t="str">
        <f>IF(C86&lt;&gt;"", 'Durango session calcs'!H$2* 'Durango session calcs'!$H$4*S86,"")</f>
        <v/>
      </c>
      <c r="G86" s="99" t="str">
        <f ca="1">IF(C86&lt;&gt;"",E86*(((OFFSET(A27,0,Instructions!H$21,1,1)/OFFSET(A27,0,Instructions!H$21-1,1,1))/2)+'Durango session calcs'!R$8),"")</f>
        <v/>
      </c>
      <c r="H86" s="96" t="str">
        <f t="shared" si="2"/>
        <v/>
      </c>
      <c r="I86" s="96" t="str">
        <f t="shared" si="1"/>
        <v/>
      </c>
      <c r="J86" s="35" t="str">
        <f t="shared" si="3"/>
        <v/>
      </c>
      <c r="K86" s="96" t="str">
        <f t="shared" si="4"/>
        <v/>
      </c>
      <c r="L86" s="35" t="str">
        <f t="shared" si="5"/>
        <v/>
      </c>
      <c r="M86" s="112" t="str">
        <f>IF(C86&lt;&gt;"", 1/Instructions!C$40*LN(1+(Instructions!C$40*Instructions!C$38*Instructions!C$41*(B86/D86)/F86))/1000000, "")</f>
        <v/>
      </c>
      <c r="N86" s="113" t="str">
        <f>IF(C86&lt;&gt;"",IF(B86=0,(1/Instructions!C$40*LN(1+(Instructions!C$40*Instructions!C$38*Instructions!C$41*(3/D86)/E86))/1000000)/2,M86*(((1/B86)+(G86/E86)^2+(Instructions!C$39/Instructions!C$38)^2))^0.5),"")</f>
        <v/>
      </c>
      <c r="O86" s="93" t="str">
        <f ca="1">IF(C86&lt;&gt;"",(OFFSET(A27,0,Instructions!C$21-1,1,1)/OFFSET(A27,0,Instructions!D$21-1,1,1))/Instructions!$E$32,"")</f>
        <v/>
      </c>
      <c r="P86" s="101" t="str">
        <f ca="1">IF(C86&lt;&gt;"",O86*(((OFFSET(A27,0,Instructions!C$21,1,1)/(OFFSET(A27,0,Instructions!C$21-1,1,1))))+((((OFFSET(A27,0,Instructions!D$21,1,1)/(OFFSET(A27,0,Instructions!D$21-1,1,1))))))),"")</f>
        <v/>
      </c>
      <c r="Q86" s="25" t="str">
        <f>IF(C86&lt;&gt;"", Instructions!$B$53*C86*F86, "")</f>
        <v/>
      </c>
      <c r="R86" s="117"/>
      <c r="S86" s="115"/>
      <c r="T86" s="35"/>
      <c r="U86" s="85"/>
      <c r="V86" s="41"/>
      <c r="W86" s="78"/>
    </row>
    <row r="87" spans="1:23" s="25" customFormat="1" x14ac:dyDescent="0.25">
      <c r="A87" s="46" t="str">
        <f t="shared" si="0"/>
        <v/>
      </c>
      <c r="B87" s="123"/>
      <c r="C87" s="124"/>
      <c r="D87" s="103" t="str">
        <f>IF(C87&lt;&gt;"",C87/Instructions!F$41,"")</f>
        <v/>
      </c>
      <c r="E87" s="99" t="str">
        <f ca="1">IF(C87&lt;&gt;"", 'Durango session calcs'!H$2* 'Durango session calcs'!$H$4*OFFSET(A28,0,Instructions!H$21-1,1,1),"")</f>
        <v/>
      </c>
      <c r="F87" s="99" t="str">
        <f>IF(C87&lt;&gt;"", 'Durango session calcs'!H$2* 'Durango session calcs'!$H$4*S87,"")</f>
        <v/>
      </c>
      <c r="G87" s="99" t="str">
        <f ca="1">IF(C87&lt;&gt;"",E87*(((OFFSET(A28,0,Instructions!H$21,1,1)/OFFSET(A28,0,Instructions!H$21-1,1,1))/2)+'Durango session calcs'!R$8),"")</f>
        <v/>
      </c>
      <c r="H87" s="96" t="str">
        <f t="shared" si="2"/>
        <v/>
      </c>
      <c r="I87" s="96" t="str">
        <f t="shared" si="1"/>
        <v/>
      </c>
      <c r="J87" s="35" t="str">
        <f t="shared" si="3"/>
        <v/>
      </c>
      <c r="K87" s="96" t="str">
        <f t="shared" si="4"/>
        <v/>
      </c>
      <c r="L87" s="35" t="str">
        <f t="shared" si="5"/>
        <v/>
      </c>
      <c r="M87" s="112" t="str">
        <f>IF(C87&lt;&gt;"", 1/Instructions!C$40*LN(1+(Instructions!C$40*Instructions!C$38*Instructions!C$41*(B87/D87)/F87))/1000000, "")</f>
        <v/>
      </c>
      <c r="N87" s="113" t="str">
        <f>IF(C87&lt;&gt;"",IF(B87=0,(1/Instructions!C$40*LN(1+(Instructions!C$40*Instructions!C$38*Instructions!C$41*(3/D87)/E87))/1000000)/2,M87*(((1/B87)+(G87/E87)^2+(Instructions!C$39/Instructions!C$38)^2))^0.5),"")</f>
        <v/>
      </c>
      <c r="O87" s="93" t="str">
        <f ca="1">IF(C87&lt;&gt;"",(OFFSET(A28,0,Instructions!C$21-1,1,1)/OFFSET(A28,0,Instructions!D$21-1,1,1))/Instructions!$E$32,"")</f>
        <v/>
      </c>
      <c r="P87" s="101" t="str">
        <f ca="1">IF(C87&lt;&gt;"",O87*(((OFFSET(A28,0,Instructions!C$21,1,1)/(OFFSET(A28,0,Instructions!C$21-1,1,1))))+((((OFFSET(A28,0,Instructions!D$21,1,1)/(OFFSET(A28,0,Instructions!D$21-1,1,1))))))),"")</f>
        <v/>
      </c>
      <c r="Q87" s="25" t="str">
        <f>IF(C87&lt;&gt;"", Instructions!$B$53*C87*F87, "")</f>
        <v/>
      </c>
      <c r="R87" s="117"/>
      <c r="S87" s="115"/>
      <c r="T87" s="35"/>
      <c r="U87" s="85"/>
      <c r="V87" s="41"/>
      <c r="W87" s="78"/>
    </row>
    <row r="88" spans="1:23" s="25" customFormat="1" x14ac:dyDescent="0.25">
      <c r="A88" s="46" t="str">
        <f t="shared" si="0"/>
        <v/>
      </c>
      <c r="B88" s="123"/>
      <c r="C88" s="124"/>
      <c r="D88" s="103" t="str">
        <f>IF(C88&lt;&gt;"",C88/Instructions!F$41,"")</f>
        <v/>
      </c>
      <c r="E88" s="99" t="str">
        <f ca="1">IF(C88&lt;&gt;"", 'Durango session calcs'!H$2* 'Durango session calcs'!$H$4*OFFSET(A29,0,Instructions!H$21-1,1,1),"")</f>
        <v/>
      </c>
      <c r="F88" s="99" t="str">
        <f>IF(C88&lt;&gt;"", 'Durango session calcs'!H$2* 'Durango session calcs'!$H$4*S88,"")</f>
        <v/>
      </c>
      <c r="G88" s="99" t="str">
        <f ca="1">IF(C88&lt;&gt;"",E88*(((OFFSET(A29,0,Instructions!H$21,1,1)/OFFSET(A29,0,Instructions!H$21-1,1,1))/2)+'Durango session calcs'!R$8),"")</f>
        <v/>
      </c>
      <c r="H88" s="96" t="str">
        <f t="shared" si="2"/>
        <v/>
      </c>
      <c r="I88" s="96" t="str">
        <f t="shared" si="1"/>
        <v/>
      </c>
      <c r="J88" s="35" t="str">
        <f t="shared" si="3"/>
        <v/>
      </c>
      <c r="K88" s="96" t="str">
        <f t="shared" si="4"/>
        <v/>
      </c>
      <c r="L88" s="35" t="str">
        <f t="shared" si="5"/>
        <v/>
      </c>
      <c r="M88" s="112" t="str">
        <f>IF(C88&lt;&gt;"", 1/Instructions!C$40*LN(1+(Instructions!C$40*Instructions!C$38*Instructions!C$41*(B88/D88)/F88))/1000000, "")</f>
        <v/>
      </c>
      <c r="N88" s="113" t="str">
        <f>IF(C88&lt;&gt;"",IF(B88=0,(1/Instructions!C$40*LN(1+(Instructions!C$40*Instructions!C$38*Instructions!C$41*(3/D88)/E88))/1000000)/2,M88*(((1/B88)+(G88/E88)^2+(Instructions!C$39/Instructions!C$38)^2))^0.5),"")</f>
        <v/>
      </c>
      <c r="O88" s="93" t="str">
        <f ca="1">IF(C88&lt;&gt;"",(OFFSET(A29,0,Instructions!C$21-1,1,1)/OFFSET(A29,0,Instructions!D$21-1,1,1))/Instructions!$E$32,"")</f>
        <v/>
      </c>
      <c r="P88" s="101" t="str">
        <f ca="1">IF(C88&lt;&gt;"",O88*(((OFFSET(A29,0,Instructions!C$21,1,1)/(OFFSET(A29,0,Instructions!C$21-1,1,1))))+((((OFFSET(A29,0,Instructions!D$21,1,1)/(OFFSET(A29,0,Instructions!D$21-1,1,1))))))),"")</f>
        <v/>
      </c>
      <c r="Q88" s="25" t="str">
        <f>IF(C88&lt;&gt;"", Instructions!$B$53*C88*F88, "")</f>
        <v/>
      </c>
      <c r="R88" s="117"/>
      <c r="S88" s="115"/>
      <c r="T88" s="35"/>
      <c r="U88" s="85"/>
      <c r="V88" s="41"/>
      <c r="W88" s="78"/>
    </row>
    <row r="89" spans="1:23" s="25" customFormat="1" x14ac:dyDescent="0.25">
      <c r="A89" s="46" t="str">
        <f t="shared" si="0"/>
        <v/>
      </c>
      <c r="B89" s="123"/>
      <c r="C89" s="124"/>
      <c r="D89" s="103" t="str">
        <f>IF(C89&lt;&gt;"",C89/Instructions!F$41,"")</f>
        <v/>
      </c>
      <c r="E89" s="99" t="str">
        <f ca="1">IF(C89&lt;&gt;"", 'Durango session calcs'!H$2* 'Durango session calcs'!$H$4*OFFSET(A30,0,Instructions!H$21-1,1,1),"")</f>
        <v/>
      </c>
      <c r="F89" s="99" t="str">
        <f>IF(C89&lt;&gt;"", 'Durango session calcs'!H$2* 'Durango session calcs'!$H$4*S89,"")</f>
        <v/>
      </c>
      <c r="G89" s="99" t="str">
        <f ca="1">IF(C89&lt;&gt;"",E89*(((OFFSET(A30,0,Instructions!H$21,1,1)/OFFSET(A30,0,Instructions!H$21-1,1,1))/2)+'Durango session calcs'!R$8),"")</f>
        <v/>
      </c>
      <c r="H89" s="96" t="str">
        <f t="shared" si="2"/>
        <v/>
      </c>
      <c r="I89" s="96" t="str">
        <f t="shared" si="1"/>
        <v/>
      </c>
      <c r="J89" s="35" t="str">
        <f t="shared" si="3"/>
        <v/>
      </c>
      <c r="K89" s="96" t="str">
        <f t="shared" si="4"/>
        <v/>
      </c>
      <c r="L89" s="35" t="str">
        <f t="shared" si="5"/>
        <v/>
      </c>
      <c r="M89" s="112" t="str">
        <f>IF(C89&lt;&gt;"", 1/Instructions!C$40*LN(1+(Instructions!C$40*Instructions!C$38*Instructions!C$41*(B89/D89)/F89))/1000000, "")</f>
        <v/>
      </c>
      <c r="N89" s="113" t="str">
        <f>IF(C89&lt;&gt;"",IF(B89=0,(1/Instructions!C$40*LN(1+(Instructions!C$40*Instructions!C$38*Instructions!C$41*(3/D89)/E89))/1000000)/2,M89*(((1/B89)+(G89/E89)^2+(Instructions!C$39/Instructions!C$38)^2))^0.5),"")</f>
        <v/>
      </c>
      <c r="O89" s="93" t="str">
        <f ca="1">IF(C89&lt;&gt;"",(OFFSET(A30,0,Instructions!C$21-1,1,1)/OFFSET(A30,0,Instructions!D$21-1,1,1))/Instructions!$E$32,"")</f>
        <v/>
      </c>
      <c r="P89" s="101" t="str">
        <f ca="1">IF(C89&lt;&gt;"",O89*(((OFFSET(A30,0,Instructions!C$21,1,1)/(OFFSET(A30,0,Instructions!C$21-1,1,1))))+((((OFFSET(A30,0,Instructions!D$21,1,1)/(OFFSET(A30,0,Instructions!D$21-1,1,1))))))),"")</f>
        <v/>
      </c>
      <c r="Q89" s="25" t="str">
        <f>IF(C89&lt;&gt;"", Instructions!$B$53*C89*F89, "")</f>
        <v/>
      </c>
      <c r="R89" s="117"/>
      <c r="S89" s="115"/>
      <c r="T89" s="35"/>
      <c r="U89" s="85"/>
      <c r="V89" s="41"/>
      <c r="W89" s="78"/>
    </row>
    <row r="90" spans="1:23" s="25" customFormat="1" x14ac:dyDescent="0.25">
      <c r="A90" s="46" t="str">
        <f t="shared" si="0"/>
        <v/>
      </c>
      <c r="B90" s="123"/>
      <c r="C90" s="124"/>
      <c r="D90" s="103" t="str">
        <f>IF(C90&lt;&gt;"",C90/Instructions!F$41,"")</f>
        <v/>
      </c>
      <c r="E90" s="99" t="str">
        <f ca="1">IF(C90&lt;&gt;"", 'Durango session calcs'!H$2* 'Durango session calcs'!$H$4*OFFSET(A31,0,Instructions!H$21-1,1,1),"")</f>
        <v/>
      </c>
      <c r="F90" s="99" t="str">
        <f>IF(C90&lt;&gt;"", 'Durango session calcs'!H$2* 'Durango session calcs'!$H$4*S90,"")</f>
        <v/>
      </c>
      <c r="G90" s="99" t="str">
        <f ca="1">IF(C90&lt;&gt;"",E90*(((OFFSET(A31,0,Instructions!H$21,1,1)/OFFSET(A31,0,Instructions!H$21-1,1,1))/2)+'Durango session calcs'!R$8),"")</f>
        <v/>
      </c>
      <c r="H90" s="96" t="str">
        <f t="shared" si="2"/>
        <v/>
      </c>
      <c r="I90" s="96" t="str">
        <f t="shared" si="1"/>
        <v/>
      </c>
      <c r="J90" s="35" t="str">
        <f t="shared" si="3"/>
        <v/>
      </c>
      <c r="K90" s="96" t="str">
        <f t="shared" si="4"/>
        <v/>
      </c>
      <c r="L90" s="35" t="str">
        <f t="shared" si="5"/>
        <v/>
      </c>
      <c r="M90" s="112" t="str">
        <f>IF(C90&lt;&gt;"", 1/Instructions!C$40*LN(1+(Instructions!C$40*Instructions!C$38*Instructions!C$41*(B90/D90)/F90))/1000000, "")</f>
        <v/>
      </c>
      <c r="N90" s="113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3" t="str">
        <f ca="1">IF(C90&lt;&gt;"",(OFFSET(A31,0,Instructions!C$21-1,1,1)/OFFSET(A31,0,Instructions!D$21-1,1,1))/Instructions!$E$32,"")</f>
        <v/>
      </c>
      <c r="P90" s="101" t="str">
        <f ca="1">IF(C90&lt;&gt;"",O90*(((OFFSET(A31,0,Instructions!C$21,1,1)/(OFFSET(A31,0,Instructions!C$21-1,1,1))))+((((OFFSET(A31,0,Instructions!D$21,1,1)/(OFFSET(A31,0,Instructions!D$21-1,1,1))))))),"")</f>
        <v/>
      </c>
      <c r="Q90" s="25" t="str">
        <f>IF(C90&lt;&gt;"", Instructions!$B$53*C90*F90, "")</f>
        <v/>
      </c>
      <c r="R90" s="117"/>
      <c r="S90" s="115"/>
      <c r="T90" s="35"/>
      <c r="U90" s="85"/>
      <c r="V90" s="41"/>
      <c r="W90" s="78"/>
    </row>
    <row r="91" spans="1:23" s="25" customFormat="1" x14ac:dyDescent="0.25">
      <c r="A91" s="46" t="str">
        <f t="shared" si="0"/>
        <v/>
      </c>
      <c r="B91" s="123"/>
      <c r="C91" s="124"/>
      <c r="D91" s="103" t="str">
        <f>IF(C91&lt;&gt;"",C91/Instructions!F$41,"")</f>
        <v/>
      </c>
      <c r="E91" s="99" t="str">
        <f ca="1">IF(C91&lt;&gt;"", 'Durango session calcs'!H$2* 'Durango session calcs'!$H$4*OFFSET(A32,0,Instructions!H$21-1,1,1),"")</f>
        <v/>
      </c>
      <c r="F91" s="99" t="str">
        <f>IF(C91&lt;&gt;"", 'Durango session calcs'!H$2* 'Durango session calcs'!$H$4*S91,"")</f>
        <v/>
      </c>
      <c r="G91" s="99" t="str">
        <f ca="1">IF(C91&lt;&gt;"",E91*(((OFFSET(A32,0,Instructions!H$21,1,1)/OFFSET(A32,0,Instructions!H$21-1,1,1))/2)+'Durango session calcs'!R$8),"")</f>
        <v/>
      </c>
      <c r="H91" s="96" t="str">
        <f t="shared" si="2"/>
        <v/>
      </c>
      <c r="I91" s="96" t="str">
        <f t="shared" si="1"/>
        <v/>
      </c>
      <c r="J91" s="35" t="str">
        <f t="shared" si="3"/>
        <v/>
      </c>
      <c r="K91" s="96" t="str">
        <f t="shared" si="4"/>
        <v/>
      </c>
      <c r="L91" s="35" t="str">
        <f t="shared" si="5"/>
        <v/>
      </c>
      <c r="M91" s="112" t="str">
        <f>IF(C91&lt;&gt;"", 1/Instructions!C$40*LN(1+(Instructions!C$40*Instructions!C$38*Instructions!C$41*(B91/D91)/F91))/1000000, "")</f>
        <v/>
      </c>
      <c r="N91" s="113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3" t="str">
        <f ca="1">IF(C91&lt;&gt;"",(OFFSET(A32,0,Instructions!C$21-1,1,1)/OFFSET(A32,0,Instructions!D$21-1,1,1))/Instructions!$E$32,"")</f>
        <v/>
      </c>
      <c r="P91" s="101" t="str">
        <f ca="1">IF(C91&lt;&gt;"",O91*(((OFFSET(A32,0,Instructions!C$21,1,1)/(OFFSET(A32,0,Instructions!C$21-1,1,1))))+((((OFFSET(A32,0,Instructions!D$21,1,1)/(OFFSET(A32,0,Instructions!D$21-1,1,1))))))),"")</f>
        <v/>
      </c>
      <c r="Q91" s="25" t="str">
        <f>IF(C91&lt;&gt;"", Instructions!$B$53*C91*F91, "")</f>
        <v/>
      </c>
      <c r="R91" s="117"/>
      <c r="S91" s="115"/>
      <c r="T91" s="35"/>
      <c r="U91" s="85"/>
      <c r="V91" s="41"/>
      <c r="W91" s="78"/>
    </row>
    <row r="92" spans="1:23" s="25" customFormat="1" x14ac:dyDescent="0.25">
      <c r="A92" s="46" t="str">
        <f t="shared" si="0"/>
        <v/>
      </c>
      <c r="B92" s="123"/>
      <c r="C92" s="124"/>
      <c r="D92" s="103" t="str">
        <f>IF(C92&lt;&gt;"",C92/Instructions!F$41,"")</f>
        <v/>
      </c>
      <c r="E92" s="99" t="str">
        <f ca="1">IF(C92&lt;&gt;"", 'Durango session calcs'!H$2* 'Durango session calcs'!$H$4*OFFSET(A33,0,Instructions!H$21-1,1,1),"")</f>
        <v/>
      </c>
      <c r="F92" s="99" t="str">
        <f>IF(C92&lt;&gt;"", 'Durango session calcs'!H$2* 'Durango session calcs'!$H$4*S92,"")</f>
        <v/>
      </c>
      <c r="G92" s="99" t="str">
        <f ca="1">IF(C92&lt;&gt;"",E92*(((OFFSET(A33,0,Instructions!H$21,1,1)/OFFSET(A33,0,Instructions!H$21-1,1,1))/2)+'Durango session calcs'!R$8),"")</f>
        <v/>
      </c>
      <c r="H92" s="96" t="str">
        <f t="shared" si="2"/>
        <v/>
      </c>
      <c r="I92" s="96" t="str">
        <f t="shared" si="1"/>
        <v/>
      </c>
      <c r="J92" s="35" t="str">
        <f t="shared" si="3"/>
        <v/>
      </c>
      <c r="K92" s="96" t="str">
        <f t="shared" si="4"/>
        <v/>
      </c>
      <c r="L92" s="35" t="str">
        <f t="shared" si="5"/>
        <v/>
      </c>
      <c r="M92" s="112" t="str">
        <f>IF(C92&lt;&gt;"", 1/Instructions!C$40*LN(1+(Instructions!C$40*Instructions!C$38*Instructions!C$41*(B92/D92)/F92))/1000000, "")</f>
        <v/>
      </c>
      <c r="N92" s="113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3" t="str">
        <f ca="1">IF(C92&lt;&gt;"",(OFFSET(A33,0,Instructions!C$21-1,1,1)/OFFSET(A33,0,Instructions!D$21-1,1,1))/Instructions!$E$32,"")</f>
        <v/>
      </c>
      <c r="P92" s="101" t="str">
        <f ca="1">IF(C92&lt;&gt;"",O92*(((OFFSET(A33,0,Instructions!C$21,1,1)/(OFFSET(A33,0,Instructions!C$21-1,1,1))))+((((OFFSET(A33,0,Instructions!D$21,1,1)/(OFFSET(A33,0,Instructions!D$21-1,1,1))))))),"")</f>
        <v/>
      </c>
      <c r="Q92" s="25" t="str">
        <f>IF(C92&lt;&gt;"", Instructions!$B$53*C92*F92, "")</f>
        <v/>
      </c>
      <c r="R92" s="117"/>
      <c r="S92" s="115"/>
      <c r="T92" s="35"/>
      <c r="U92" s="85"/>
      <c r="V92" s="41"/>
      <c r="W92" s="78"/>
    </row>
    <row r="93" spans="1:23" s="25" customFormat="1" x14ac:dyDescent="0.25">
      <c r="A93" s="46" t="str">
        <f t="shared" si="0"/>
        <v/>
      </c>
      <c r="B93" s="123"/>
      <c r="C93" s="124"/>
      <c r="D93" s="103" t="str">
        <f>IF(C93&lt;&gt;"",C93/Instructions!F$41,"")</f>
        <v/>
      </c>
      <c r="E93" s="99" t="str">
        <f ca="1">IF(C93&lt;&gt;"", 'Durango session calcs'!H$2* 'Durango session calcs'!$H$4*OFFSET(A34,0,Instructions!H$21-1,1,1),"")</f>
        <v/>
      </c>
      <c r="F93" s="99" t="str">
        <f>IF(C93&lt;&gt;"", 'Durango session calcs'!H$2* 'Durango session calcs'!$H$4*S93,"")</f>
        <v/>
      </c>
      <c r="G93" s="99" t="str">
        <f ca="1">IF(C93&lt;&gt;"",E93*(((OFFSET(A34,0,Instructions!H$21,1,1)/OFFSET(A34,0,Instructions!H$21-1,1,1))/2)+'Durango session calcs'!R$8),"")</f>
        <v/>
      </c>
      <c r="H93" s="96" t="str">
        <f t="shared" si="2"/>
        <v/>
      </c>
      <c r="I93" s="96" t="str">
        <f t="shared" si="1"/>
        <v/>
      </c>
      <c r="J93" s="35" t="str">
        <f t="shared" si="3"/>
        <v/>
      </c>
      <c r="K93" s="96" t="str">
        <f t="shared" si="4"/>
        <v/>
      </c>
      <c r="L93" s="35" t="str">
        <f t="shared" si="5"/>
        <v/>
      </c>
      <c r="M93" s="112" t="str">
        <f>IF(C93&lt;&gt;"", 1/Instructions!C$40*LN(1+(Instructions!C$40*Instructions!C$38*Instructions!C$41*(B93/D93)/F93))/1000000, "")</f>
        <v/>
      </c>
      <c r="N93" s="113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3" t="str">
        <f ca="1">IF(C93&lt;&gt;"",(OFFSET(A34,0,Instructions!C$21-1,1,1)/OFFSET(A34,0,Instructions!D$21-1,1,1))/Instructions!$E$32,"")</f>
        <v/>
      </c>
      <c r="P93" s="101" t="str">
        <f ca="1">IF(C93&lt;&gt;"",O93*(((OFFSET(A34,0,Instructions!C$21,1,1)/(OFFSET(A34,0,Instructions!C$21-1,1,1))))+((((OFFSET(A34,0,Instructions!D$21,1,1)/(OFFSET(A34,0,Instructions!D$21-1,1,1))))))),"")</f>
        <v/>
      </c>
      <c r="Q93" s="25" t="str">
        <f>IF(C93&lt;&gt;"", Instructions!$B$53*C93*F93, "")</f>
        <v/>
      </c>
      <c r="R93" s="117"/>
      <c r="S93" s="115"/>
      <c r="T93" s="35"/>
      <c r="U93" s="85"/>
      <c r="V93" s="41"/>
      <c r="W93" s="78"/>
    </row>
    <row r="94" spans="1:23" s="25" customFormat="1" x14ac:dyDescent="0.25">
      <c r="A94" s="46" t="str">
        <f t="shared" si="0"/>
        <v/>
      </c>
      <c r="B94" s="123"/>
      <c r="C94" s="124"/>
      <c r="D94" s="103" t="str">
        <f>IF(C94&lt;&gt;"",C94/Instructions!F$41,"")</f>
        <v/>
      </c>
      <c r="E94" s="99" t="str">
        <f ca="1">IF(C94&lt;&gt;"", 'Durango session calcs'!H$2* 'Durango session calcs'!$H$4*OFFSET(A35,0,Instructions!H$21-1,1,1),"")</f>
        <v/>
      </c>
      <c r="F94" s="99" t="str">
        <f>IF(C94&lt;&gt;"", 'Durango session calcs'!H$2* 'Durango session calcs'!$H$4*S94,"")</f>
        <v/>
      </c>
      <c r="G94" s="99" t="str">
        <f ca="1">IF(C94&lt;&gt;"",E94*(((OFFSET(A35,0,Instructions!H$21,1,1)/OFFSET(A35,0,Instructions!H$21-1,1,1))/2)+'Durango session calcs'!R$8),"")</f>
        <v/>
      </c>
      <c r="H94" s="96" t="str">
        <f t="shared" si="2"/>
        <v/>
      </c>
      <c r="I94" s="96" t="str">
        <f t="shared" si="1"/>
        <v/>
      </c>
      <c r="J94" s="35" t="str">
        <f t="shared" si="3"/>
        <v/>
      </c>
      <c r="K94" s="96" t="str">
        <f t="shared" si="4"/>
        <v/>
      </c>
      <c r="L94" s="35" t="str">
        <f t="shared" si="5"/>
        <v/>
      </c>
      <c r="M94" s="112" t="str">
        <f>IF(C94&lt;&gt;"", 1/Instructions!C$40*LN(1+(Instructions!C$40*Instructions!C$38*Instructions!C$41*(B94/D94)/F94))/1000000, "")</f>
        <v/>
      </c>
      <c r="N94" s="113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3" t="str">
        <f ca="1">IF(C94&lt;&gt;"",(OFFSET(A35,0,Instructions!C$21-1,1,1)/OFFSET(A35,0,Instructions!D$21-1,1,1))/Instructions!$E$32,"")</f>
        <v/>
      </c>
      <c r="P94" s="101" t="str">
        <f ca="1">IF(C94&lt;&gt;"",O94*(((OFFSET(A35,0,Instructions!C$21,1,1)/(OFFSET(A35,0,Instructions!C$21-1,1,1))))+((((OFFSET(A35,0,Instructions!D$21,1,1)/(OFFSET(A35,0,Instructions!D$21-1,1,1))))))),"")</f>
        <v/>
      </c>
      <c r="Q94" s="25" t="str">
        <f>IF(C94&lt;&gt;"", Instructions!$B$53*C94*F94, "")</f>
        <v/>
      </c>
      <c r="R94" s="117"/>
      <c r="S94" s="115"/>
      <c r="T94" s="35"/>
      <c r="U94" s="85"/>
      <c r="V94" s="41"/>
      <c r="W94" s="78"/>
    </row>
    <row r="95" spans="1:23" s="25" customFormat="1" x14ac:dyDescent="0.25">
      <c r="A95" s="46" t="str">
        <f t="shared" si="0"/>
        <v/>
      </c>
      <c r="B95" s="123"/>
      <c r="C95" s="124"/>
      <c r="D95" s="103" t="str">
        <f>IF(C95&lt;&gt;"",C95/Instructions!F$41,"")</f>
        <v/>
      </c>
      <c r="E95" s="99" t="str">
        <f ca="1">IF(C95&lt;&gt;"", 'Durango session calcs'!H$2* 'Durango session calcs'!$H$4*OFFSET(A36,0,Instructions!H$21-1,1,1),"")</f>
        <v/>
      </c>
      <c r="F95" s="99" t="str">
        <f>IF(C95&lt;&gt;"", 'Durango session calcs'!H$2* 'Durango session calcs'!$H$4*S95,"")</f>
        <v/>
      </c>
      <c r="G95" s="99" t="str">
        <f ca="1">IF(C95&lt;&gt;"",E95*(((OFFSET(A36,0,Instructions!H$21,1,1)/OFFSET(A36,0,Instructions!H$21-1,1,1))/2)+'Durango session calcs'!R$8),"")</f>
        <v/>
      </c>
      <c r="H95" s="96" t="str">
        <f t="shared" si="2"/>
        <v/>
      </c>
      <c r="I95" s="96" t="str">
        <f t="shared" si="1"/>
        <v/>
      </c>
      <c r="J95" s="35" t="str">
        <f t="shared" si="3"/>
        <v/>
      </c>
      <c r="K95" s="96" t="str">
        <f t="shared" si="4"/>
        <v/>
      </c>
      <c r="L95" s="35" t="str">
        <f t="shared" si="5"/>
        <v/>
      </c>
      <c r="M95" s="112" t="str">
        <f>IF(C95&lt;&gt;"", 1/Instructions!C$40*LN(1+(Instructions!C$40*Instructions!C$38*Instructions!C$41*(B95/D95)/F95))/1000000, "")</f>
        <v/>
      </c>
      <c r="N95" s="113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3" t="str">
        <f ca="1">IF(C95&lt;&gt;"",(OFFSET(A36,0,Instructions!C$21-1,1,1)/OFFSET(A36,0,Instructions!D$21-1,1,1))/Instructions!$E$32,"")</f>
        <v/>
      </c>
      <c r="P95" s="101" t="str">
        <f ca="1">IF(C95&lt;&gt;"",O95*(((OFFSET(A36,0,Instructions!C$21,1,1)/(OFFSET(A36,0,Instructions!C$21-1,1,1))))+((((OFFSET(A36,0,Instructions!D$21,1,1)/(OFFSET(A36,0,Instructions!D$21-1,1,1))))))),"")</f>
        <v/>
      </c>
      <c r="Q95" s="25" t="str">
        <f>IF(C95&lt;&gt;"", Instructions!$B$53*C95*F95, "")</f>
        <v/>
      </c>
      <c r="R95" s="117"/>
      <c r="S95" s="115"/>
      <c r="T95" s="35"/>
      <c r="U95" s="85"/>
      <c r="V95" s="41"/>
      <c r="W95" s="78"/>
    </row>
    <row r="96" spans="1:23" s="25" customFormat="1" x14ac:dyDescent="0.25">
      <c r="A96" s="46" t="str">
        <f t="shared" si="0"/>
        <v/>
      </c>
      <c r="B96" s="123"/>
      <c r="C96" s="124"/>
      <c r="D96" s="103" t="str">
        <f>IF(C96&lt;&gt;"",C96/Instructions!F$41,"")</f>
        <v/>
      </c>
      <c r="E96" s="99" t="str">
        <f ca="1">IF(C96&lt;&gt;"", 'Durango session calcs'!H$2* 'Durango session calcs'!$H$4*OFFSET(A37,0,Instructions!H$21-1,1,1),"")</f>
        <v/>
      </c>
      <c r="F96" s="99" t="str">
        <f>IF(C96&lt;&gt;"", 'Durango session calcs'!H$2* 'Durango session calcs'!$H$4*S96,"")</f>
        <v/>
      </c>
      <c r="G96" s="99" t="str">
        <f ca="1">IF(C96&lt;&gt;"",E96*(((OFFSET(A37,0,Instructions!H$21,1,1)/OFFSET(A37,0,Instructions!H$21-1,1,1))/2)+'Durango session calcs'!R$8),"")</f>
        <v/>
      </c>
      <c r="H96" s="96" t="str">
        <f t="shared" si="2"/>
        <v/>
      </c>
      <c r="I96" s="96" t="str">
        <f t="shared" si="1"/>
        <v/>
      </c>
      <c r="J96" s="35" t="str">
        <f t="shared" si="3"/>
        <v/>
      </c>
      <c r="K96" s="96" t="str">
        <f t="shared" si="4"/>
        <v/>
      </c>
      <c r="L96" s="35" t="str">
        <f t="shared" si="5"/>
        <v/>
      </c>
      <c r="M96" s="112" t="str">
        <f>IF(C96&lt;&gt;"", 1/Instructions!C$40*LN(1+(Instructions!C$40*Instructions!C$38*Instructions!C$41*(B96/D96)/F96))/1000000, "")</f>
        <v/>
      </c>
      <c r="N96" s="113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3" t="str">
        <f ca="1">IF(C96&lt;&gt;"",(OFFSET(A37,0,Instructions!C$21-1,1,1)/OFFSET(A37,0,Instructions!D$21-1,1,1))/Instructions!$E$32,"")</f>
        <v/>
      </c>
      <c r="P96" s="101" t="str">
        <f ca="1">IF(C96&lt;&gt;"",O96*(((OFFSET(A37,0,Instructions!C$21,1,1)/(OFFSET(A37,0,Instructions!C$21-1,1,1))))+((((OFFSET(A37,0,Instructions!D$21,1,1)/(OFFSET(A37,0,Instructions!D$21-1,1,1))))))),"")</f>
        <v/>
      </c>
      <c r="Q96" s="25" t="str">
        <f>IF(C96&lt;&gt;"", Instructions!$B$53*C96*F96, "")</f>
        <v/>
      </c>
      <c r="R96" s="117"/>
      <c r="S96" s="115"/>
      <c r="T96" s="35"/>
      <c r="U96" s="85"/>
      <c r="V96" s="41"/>
      <c r="W96" s="78"/>
    </row>
    <row r="97" spans="1:23" s="25" customFormat="1" x14ac:dyDescent="0.25">
      <c r="A97" s="46" t="str">
        <f t="shared" si="0"/>
        <v/>
      </c>
      <c r="B97" s="123"/>
      <c r="C97" s="124"/>
      <c r="D97" s="103" t="str">
        <f>IF(C97&lt;&gt;"",C97/Instructions!F$41,"")</f>
        <v/>
      </c>
      <c r="E97" s="99" t="str">
        <f ca="1">IF(C97&lt;&gt;"", 'Durango session calcs'!H$2* 'Durango session calcs'!$H$4*OFFSET(A38,0,Instructions!H$21-1,1,1),"")</f>
        <v/>
      </c>
      <c r="F97" s="99" t="str">
        <f>IF(C97&lt;&gt;"", 'Durango session calcs'!H$2* 'Durango session calcs'!$H$4*S97,"")</f>
        <v/>
      </c>
      <c r="G97" s="99" t="str">
        <f ca="1">IF(C97&lt;&gt;"",E97*(((OFFSET(A38,0,Instructions!H$21,1,1)/OFFSET(A38,0,Instructions!H$21-1,1,1))/2)+'Durango session calcs'!R$8),"")</f>
        <v/>
      </c>
      <c r="H97" s="96" t="str">
        <f t="shared" si="2"/>
        <v/>
      </c>
      <c r="I97" s="96" t="str">
        <f t="shared" si="1"/>
        <v/>
      </c>
      <c r="J97" s="35" t="str">
        <f t="shared" si="3"/>
        <v/>
      </c>
      <c r="K97" s="96" t="str">
        <f t="shared" si="4"/>
        <v/>
      </c>
      <c r="L97" s="35" t="str">
        <f t="shared" si="5"/>
        <v/>
      </c>
      <c r="M97" s="112" t="str">
        <f>IF(C97&lt;&gt;"", 1/Instructions!C$40*LN(1+(Instructions!C$40*Instructions!C$38*Instructions!C$41*(B97/D97)/F97))/1000000, "")</f>
        <v/>
      </c>
      <c r="N97" s="113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3" t="str">
        <f ca="1">IF(C97&lt;&gt;"",(OFFSET(A38,0,Instructions!C$21-1,1,1)/OFFSET(A38,0,Instructions!D$21-1,1,1))/Instructions!$E$32,"")</f>
        <v/>
      </c>
      <c r="P97" s="101" t="str">
        <f ca="1">IF(C97&lt;&gt;"",O97*(((OFFSET(A38,0,Instructions!C$21,1,1)/(OFFSET(A38,0,Instructions!C$21-1,1,1))))+((((OFFSET(A38,0,Instructions!D$21,1,1)/(OFFSET(A38,0,Instructions!D$21-1,1,1))))))),"")</f>
        <v/>
      </c>
      <c r="Q97" s="25" t="str">
        <f>IF(C97&lt;&gt;"", Instructions!$B$53*C97*F97, "")</f>
        <v/>
      </c>
      <c r="R97" s="117"/>
      <c r="S97" s="115"/>
      <c r="T97" s="35"/>
      <c r="U97" s="85"/>
      <c r="V97" s="41"/>
      <c r="W97" s="78"/>
    </row>
    <row r="98" spans="1:23" s="25" customFormat="1" x14ac:dyDescent="0.25">
      <c r="A98" s="46" t="str">
        <f t="shared" si="0"/>
        <v/>
      </c>
      <c r="B98" s="123"/>
      <c r="C98" s="124"/>
      <c r="D98" s="103" t="str">
        <f>IF(C98&lt;&gt;"",C98/Instructions!F$41,"")</f>
        <v/>
      </c>
      <c r="E98" s="99" t="str">
        <f ca="1">IF(C98&lt;&gt;"", 'Durango session calcs'!H$2* 'Durango session calcs'!$H$4*OFFSET(A39,0,Instructions!H$21-1,1,1),"")</f>
        <v/>
      </c>
      <c r="F98" s="99" t="str">
        <f>IF(C98&lt;&gt;"", 'Durango session calcs'!H$2* 'Durango session calcs'!$H$4*S98,"")</f>
        <v/>
      </c>
      <c r="G98" s="99" t="str">
        <f ca="1">IF(C98&lt;&gt;"",E98*(((OFFSET(A39,0,Instructions!H$21,1,1)/OFFSET(A39,0,Instructions!H$21-1,1,1))/2)+'Durango session calcs'!R$8),"")</f>
        <v/>
      </c>
      <c r="H98" s="96" t="str">
        <f t="shared" si="2"/>
        <v/>
      </c>
      <c r="I98" s="96" t="str">
        <f t="shared" si="1"/>
        <v/>
      </c>
      <c r="J98" s="35" t="str">
        <f t="shared" si="3"/>
        <v/>
      </c>
      <c r="K98" s="96" t="str">
        <f t="shared" si="4"/>
        <v/>
      </c>
      <c r="L98" s="35" t="str">
        <f t="shared" si="5"/>
        <v/>
      </c>
      <c r="M98" s="112" t="str">
        <f>IF(C98&lt;&gt;"", 1/Instructions!C$40*LN(1+(Instructions!C$40*Instructions!C$38*Instructions!C$41*(B98/D98)/F98))/1000000, "")</f>
        <v/>
      </c>
      <c r="N98" s="113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3" t="str">
        <f ca="1">IF(C98&lt;&gt;"",(OFFSET(A39,0,Instructions!C$21-1,1,1)/OFFSET(A39,0,Instructions!D$21-1,1,1))/Instructions!$E$32,"")</f>
        <v/>
      </c>
      <c r="P98" s="101" t="str">
        <f ca="1">IF(C98&lt;&gt;"",O98*(((OFFSET(A39,0,Instructions!C$21,1,1)/(OFFSET(A39,0,Instructions!C$21-1,1,1))))+((((OFFSET(A39,0,Instructions!D$21,1,1)/(OFFSET(A39,0,Instructions!D$21-1,1,1))))))),"")</f>
        <v/>
      </c>
      <c r="Q98" s="25" t="str">
        <f>IF(C98&lt;&gt;"", Instructions!$B$53*C98*F98, "")</f>
        <v/>
      </c>
      <c r="R98" s="117"/>
      <c r="S98" s="115"/>
      <c r="T98" s="35"/>
      <c r="U98" s="85"/>
      <c r="V98" s="41"/>
      <c r="W98" s="78"/>
    </row>
    <row r="99" spans="1:23" s="25" customFormat="1" x14ac:dyDescent="0.25">
      <c r="A99" s="46" t="str">
        <f t="shared" si="0"/>
        <v/>
      </c>
      <c r="B99" s="123"/>
      <c r="C99" s="124"/>
      <c r="D99" s="103" t="str">
        <f>IF(C99&lt;&gt;"",C99/Instructions!F$41,"")</f>
        <v/>
      </c>
      <c r="E99" s="99" t="str">
        <f ca="1">IF(C99&lt;&gt;"", 'Durango session calcs'!H$2* 'Durango session calcs'!$H$4*OFFSET(A40,0,Instructions!H$21-1,1,1),"")</f>
        <v/>
      </c>
      <c r="F99" s="99" t="str">
        <f>IF(C99&lt;&gt;"", 'Durango session calcs'!H$2* 'Durango session calcs'!$H$4*S99,"")</f>
        <v/>
      </c>
      <c r="G99" s="99" t="str">
        <f ca="1">IF(C99&lt;&gt;"",E99*(((OFFSET(A40,0,Instructions!H$21,1,1)/OFFSET(A40,0,Instructions!H$21-1,1,1))/2)+'Durango session calcs'!R$8),"")</f>
        <v/>
      </c>
      <c r="H99" s="96" t="str">
        <f t="shared" si="2"/>
        <v/>
      </c>
      <c r="I99" s="96" t="str">
        <f t="shared" si="1"/>
        <v/>
      </c>
      <c r="J99" s="35" t="str">
        <f t="shared" si="3"/>
        <v/>
      </c>
      <c r="K99" s="96" t="str">
        <f t="shared" si="4"/>
        <v/>
      </c>
      <c r="L99" s="35" t="str">
        <f t="shared" si="5"/>
        <v/>
      </c>
      <c r="M99" s="112" t="str">
        <f>IF(C99&lt;&gt;"", 1/Instructions!C$40*LN(1+(Instructions!C$40*Instructions!C$38*Instructions!C$41*(B99/D99)/F99))/1000000, "")</f>
        <v/>
      </c>
      <c r="N99" s="113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3" t="str">
        <f ca="1">IF(C99&lt;&gt;"",(OFFSET(A40,0,Instructions!C$21-1,1,1)/OFFSET(A40,0,Instructions!D$21-1,1,1))/Instructions!$E$32,"")</f>
        <v/>
      </c>
      <c r="P99" s="101" t="str">
        <f ca="1">IF(C99&lt;&gt;"",O99*(((OFFSET(A40,0,Instructions!C$21,1,1)/(OFFSET(A40,0,Instructions!C$21-1,1,1))))+((((OFFSET(A40,0,Instructions!D$21,1,1)/(OFFSET(A40,0,Instructions!D$21-1,1,1))))))),"")</f>
        <v/>
      </c>
      <c r="Q99" s="25" t="str">
        <f>IF(C99&lt;&gt;"", Instructions!$B$53*C99*F99, "")</f>
        <v/>
      </c>
      <c r="R99" s="117"/>
      <c r="S99" s="115"/>
      <c r="T99" s="35"/>
      <c r="U99" s="85"/>
      <c r="V99" s="41"/>
      <c r="W99" s="78"/>
    </row>
    <row r="100" spans="1:23" s="25" customFormat="1" x14ac:dyDescent="0.25">
      <c r="A100" s="46" t="str">
        <f t="shared" si="0"/>
        <v/>
      </c>
      <c r="B100" s="123"/>
      <c r="C100" s="124"/>
      <c r="D100" s="103" t="str">
        <f>IF(C100&lt;&gt;"",C100/Instructions!F$41,"")</f>
        <v/>
      </c>
      <c r="E100" s="99" t="str">
        <f ca="1">IF(C100&lt;&gt;"", 'Durango session calcs'!H$2* 'Durango session calcs'!$H$4*OFFSET(A41,0,Instructions!H$21-1,1,1),"")</f>
        <v/>
      </c>
      <c r="F100" s="99" t="str">
        <f>IF(C100&lt;&gt;"", 'Durango session calcs'!H$2* 'Durango session calcs'!$H$4*S100,"")</f>
        <v/>
      </c>
      <c r="G100" s="99" t="str">
        <f ca="1">IF(C100&lt;&gt;"",E100*(((OFFSET(A41,0,Instructions!H$21,1,1)/OFFSET(A41,0,Instructions!H$21-1,1,1))/2)+'Durango session calcs'!R$8),"")</f>
        <v/>
      </c>
      <c r="H100" s="96" t="str">
        <f t="shared" si="2"/>
        <v/>
      </c>
      <c r="I100" s="96" t="str">
        <f t="shared" si="1"/>
        <v/>
      </c>
      <c r="J100" s="35" t="str">
        <f t="shared" si="3"/>
        <v/>
      </c>
      <c r="K100" s="96" t="str">
        <f t="shared" si="4"/>
        <v/>
      </c>
      <c r="L100" s="35" t="str">
        <f t="shared" si="5"/>
        <v/>
      </c>
      <c r="M100" s="112" t="str">
        <f>IF(C100&lt;&gt;"", 1/Instructions!C$40*LN(1+(Instructions!C$40*Instructions!C$38*Instructions!C$41*(B100/D100)/F100))/1000000, "")</f>
        <v/>
      </c>
      <c r="N100" s="113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3" t="str">
        <f ca="1">IF(C100&lt;&gt;"",(OFFSET(A41,0,Instructions!C$21-1,1,1)/OFFSET(A41,0,Instructions!D$21-1,1,1))/Instructions!$E$32,"")</f>
        <v/>
      </c>
      <c r="P100" s="101" t="str">
        <f ca="1">IF(C100&lt;&gt;"",O100*(((OFFSET(A41,0,Instructions!C$21,1,1)/(OFFSET(A41,0,Instructions!C$21-1,1,1))))+((((OFFSET(A41,0,Instructions!D$21,1,1)/(OFFSET(A41,0,Instructions!D$21-1,1,1))))))),"")</f>
        <v/>
      </c>
      <c r="Q100" s="25" t="str">
        <f>IF(C100&lt;&gt;"", Instructions!$B$53*C100*F100, "")</f>
        <v/>
      </c>
      <c r="R100" s="117"/>
      <c r="S100" s="115"/>
      <c r="T100" s="35"/>
      <c r="U100" s="85"/>
      <c r="V100" s="41"/>
      <c r="W100" s="78"/>
    </row>
    <row r="101" spans="1:23" s="25" customFormat="1" x14ac:dyDescent="0.25">
      <c r="A101" s="46" t="str">
        <f t="shared" si="0"/>
        <v/>
      </c>
      <c r="B101" s="123"/>
      <c r="C101" s="124"/>
      <c r="D101" s="103" t="str">
        <f>IF(C101&lt;&gt;"",C101/Instructions!F$41,"")</f>
        <v/>
      </c>
      <c r="E101" s="99" t="str">
        <f ca="1">IF(C101&lt;&gt;"", 'Durango session calcs'!H$2* 'Durango session calcs'!$H$4*OFFSET(A42,0,Instructions!H$21-1,1,1),"")</f>
        <v/>
      </c>
      <c r="F101" s="99" t="str">
        <f>IF(C101&lt;&gt;"", 'Durango session calcs'!H$2* 'Durango session calcs'!$H$4*S101,"")</f>
        <v/>
      </c>
      <c r="G101" s="99" t="str">
        <f ca="1">IF(C101&lt;&gt;"",E101*(((OFFSET(A42,0,Instructions!H$21,1,1)/OFFSET(A42,0,Instructions!H$21-1,1,1))/2)+'Durango session calcs'!R$8),"")</f>
        <v/>
      </c>
      <c r="H101" s="96" t="str">
        <f t="shared" si="2"/>
        <v/>
      </c>
      <c r="I101" s="96" t="str">
        <f t="shared" si="1"/>
        <v/>
      </c>
      <c r="J101" s="35" t="str">
        <f t="shared" si="3"/>
        <v/>
      </c>
      <c r="K101" s="96" t="str">
        <f t="shared" si="4"/>
        <v/>
      </c>
      <c r="L101" s="35" t="str">
        <f t="shared" si="5"/>
        <v/>
      </c>
      <c r="M101" s="112" t="str">
        <f>IF(C101&lt;&gt;"", 1/Instructions!C$40*LN(1+(Instructions!C$40*Instructions!C$38*Instructions!C$41*(B101/D101)/F101))/1000000, "")</f>
        <v/>
      </c>
      <c r="N101" s="113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3" t="str">
        <f ca="1">IF(C101&lt;&gt;"",(OFFSET(A42,0,Instructions!C$21-1,1,1)/OFFSET(A42,0,Instructions!D$21-1,1,1))/Instructions!$E$32,"")</f>
        <v/>
      </c>
      <c r="P101" s="101" t="str">
        <f ca="1">IF(C101&lt;&gt;"",O101*(((OFFSET(A42,0,Instructions!C$21,1,1)/(OFFSET(A42,0,Instructions!C$21-1,1,1))))+((((OFFSET(A42,0,Instructions!D$21,1,1)/(OFFSET(A42,0,Instructions!D$21-1,1,1))))))),"")</f>
        <v/>
      </c>
      <c r="Q101" s="25" t="str">
        <f>IF(C101&lt;&gt;"", Instructions!$B$53*C101*F101, "")</f>
        <v/>
      </c>
      <c r="R101" s="117"/>
      <c r="S101" s="115"/>
      <c r="T101" s="35"/>
      <c r="U101" s="85"/>
      <c r="V101" s="41"/>
      <c r="W101" s="78"/>
    </row>
    <row r="102" spans="1:23" s="25" customFormat="1" x14ac:dyDescent="0.25">
      <c r="A102" s="46" t="str">
        <f t="shared" si="0"/>
        <v/>
      </c>
      <c r="B102" s="123"/>
      <c r="C102" s="124"/>
      <c r="D102" s="103" t="str">
        <f>IF(C102&lt;&gt;"",C102/Instructions!F$41,"")</f>
        <v/>
      </c>
      <c r="E102" s="99" t="str">
        <f ca="1">IF(C102&lt;&gt;"", 'Durango session calcs'!H$2* 'Durango session calcs'!$H$4*OFFSET(A43,0,Instructions!H$21-1,1,1),"")</f>
        <v/>
      </c>
      <c r="F102" s="99" t="str">
        <f>IF(C102&lt;&gt;"", 'Durango session calcs'!H$2* 'Durango session calcs'!$H$4*S102,"")</f>
        <v/>
      </c>
      <c r="G102" s="99" t="str">
        <f ca="1">IF(C102&lt;&gt;"",E102*(((OFFSET(A43,0,Instructions!H$21,1,1)/OFFSET(A43,0,Instructions!H$21-1,1,1))/2)+'Durango session calcs'!R$8),"")</f>
        <v/>
      </c>
      <c r="H102" s="96" t="str">
        <f t="shared" si="2"/>
        <v/>
      </c>
      <c r="I102" s="96" t="str">
        <f t="shared" si="1"/>
        <v/>
      </c>
      <c r="J102" s="35" t="str">
        <f t="shared" si="3"/>
        <v/>
      </c>
      <c r="K102" s="96" t="str">
        <f t="shared" si="4"/>
        <v/>
      </c>
      <c r="L102" s="35" t="str">
        <f t="shared" si="5"/>
        <v/>
      </c>
      <c r="M102" s="112" t="str">
        <f>IF(C102&lt;&gt;"", 1/Instructions!C$40*LN(1+(Instructions!C$40*Instructions!C$38*Instructions!C$41*(B102/D102)/F102))/1000000, "")</f>
        <v/>
      </c>
      <c r="N102" s="113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3" t="str">
        <f ca="1">IF(C102&lt;&gt;"",(OFFSET(A43,0,Instructions!C$21-1,1,1)/OFFSET(A43,0,Instructions!D$21-1,1,1))/Instructions!$E$32,"")</f>
        <v/>
      </c>
      <c r="P102" s="101" t="str">
        <f ca="1">IF(C102&lt;&gt;"",O102*(((OFFSET(A43,0,Instructions!C$21,1,1)/(OFFSET(A43,0,Instructions!C$21-1,1,1))))+((((OFFSET(A43,0,Instructions!D$21,1,1)/(OFFSET(A43,0,Instructions!D$21-1,1,1))))))),"")</f>
        <v/>
      </c>
      <c r="Q102" s="25" t="str">
        <f>IF(C102&lt;&gt;"", Instructions!$B$53*C102*F102, "")</f>
        <v/>
      </c>
      <c r="R102" s="117"/>
      <c r="S102" s="115"/>
      <c r="T102" s="35"/>
      <c r="U102" s="85"/>
      <c r="V102" s="41"/>
      <c r="W102" s="78"/>
    </row>
    <row r="103" spans="1:23" s="25" customFormat="1" x14ac:dyDescent="0.25">
      <c r="A103" s="46" t="str">
        <f t="shared" si="0"/>
        <v/>
      </c>
      <c r="B103" s="123"/>
      <c r="C103" s="124"/>
      <c r="D103" s="103" t="str">
        <f>IF(C103&lt;&gt;"",C103/Instructions!F$41,"")</f>
        <v/>
      </c>
      <c r="E103" s="99" t="str">
        <f ca="1">IF(C103&lt;&gt;"", 'Durango session calcs'!H$2* 'Durango session calcs'!$H$4*OFFSET(A44,0,Instructions!H$21-1,1,1),"")</f>
        <v/>
      </c>
      <c r="F103" s="99" t="str">
        <f>IF(C103&lt;&gt;"", 'Durango session calcs'!H$2* 'Durango session calcs'!$H$4*S103,"")</f>
        <v/>
      </c>
      <c r="G103" s="99" t="str">
        <f ca="1">IF(C103&lt;&gt;"",E103*(((OFFSET(A44,0,Instructions!H$21,1,1)/OFFSET(A44,0,Instructions!H$21-1,1,1))/2)+'Durango session calcs'!R$8),"")</f>
        <v/>
      </c>
      <c r="H103" s="96" t="str">
        <f t="shared" si="2"/>
        <v/>
      </c>
      <c r="I103" s="96" t="str">
        <f t="shared" si="1"/>
        <v/>
      </c>
      <c r="J103" s="35" t="str">
        <f t="shared" si="3"/>
        <v/>
      </c>
      <c r="K103" s="96" t="str">
        <f t="shared" si="4"/>
        <v/>
      </c>
      <c r="L103" s="35" t="str">
        <f t="shared" si="5"/>
        <v/>
      </c>
      <c r="M103" s="112" t="str">
        <f>IF(C103&lt;&gt;"", 1/Instructions!C$40*LN(1+(Instructions!C$40*Instructions!C$38*Instructions!C$41*(B103/D103)/F103))/1000000, "")</f>
        <v/>
      </c>
      <c r="N103" s="113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3" t="str">
        <f ca="1">IF(C103&lt;&gt;"",(OFFSET(A44,0,Instructions!C$21-1,1,1)/OFFSET(A44,0,Instructions!D$21-1,1,1))/Instructions!$E$32,"")</f>
        <v/>
      </c>
      <c r="P103" s="101" t="str">
        <f ca="1">IF(C103&lt;&gt;"",O103*(((OFFSET(A44,0,Instructions!C$21,1,1)/(OFFSET(A44,0,Instructions!C$21-1,1,1))))+((((OFFSET(A44,0,Instructions!D$21,1,1)/(OFFSET(A44,0,Instructions!D$21-1,1,1))))))),"")</f>
        <v/>
      </c>
      <c r="Q103" s="25" t="str">
        <f>IF(C103&lt;&gt;"", Instructions!$B$53*C103*F103, "")</f>
        <v/>
      </c>
      <c r="R103" s="117"/>
      <c r="S103" s="115"/>
      <c r="T103" s="35"/>
      <c r="U103" s="85"/>
      <c r="V103" s="41"/>
      <c r="W103" s="78"/>
    </row>
    <row r="104" spans="1:23" s="25" customFormat="1" x14ac:dyDescent="0.25">
      <c r="A104" s="46" t="str">
        <f t="shared" si="0"/>
        <v/>
      </c>
      <c r="B104" s="123"/>
      <c r="C104" s="124"/>
      <c r="D104" s="103" t="str">
        <f>IF(C104&lt;&gt;"",C104/Instructions!F$41,"")</f>
        <v/>
      </c>
      <c r="E104" s="99" t="str">
        <f ca="1">IF(C104&lt;&gt;"", 'Durango session calcs'!H$2* 'Durango session calcs'!$H$4*OFFSET(A45,0,Instructions!H$21-1,1,1),"")</f>
        <v/>
      </c>
      <c r="F104" s="99" t="str">
        <f>IF(C104&lt;&gt;"", 'Durango session calcs'!H$2* 'Durango session calcs'!$H$4*S104,"")</f>
        <v/>
      </c>
      <c r="G104" s="99" t="str">
        <f ca="1">IF(C104&lt;&gt;"",E104*(((OFFSET(A45,0,Instructions!H$21,1,1)/OFFSET(A45,0,Instructions!H$21-1,1,1))/2)+'Durango session calcs'!R$8),"")</f>
        <v/>
      </c>
      <c r="H104" s="96" t="str">
        <f t="shared" si="2"/>
        <v/>
      </c>
      <c r="I104" s="96" t="str">
        <f t="shared" si="1"/>
        <v/>
      </c>
      <c r="J104" s="35" t="str">
        <f t="shared" si="3"/>
        <v/>
      </c>
      <c r="K104" s="96" t="str">
        <f t="shared" si="4"/>
        <v/>
      </c>
      <c r="L104" s="35" t="str">
        <f t="shared" si="5"/>
        <v/>
      </c>
      <c r="M104" s="112" t="str">
        <f>IF(C104&lt;&gt;"", 1/Instructions!C$40*LN(1+(Instructions!C$40*Instructions!C$38*Instructions!C$41*(B104/D104)/F104))/1000000, "")</f>
        <v/>
      </c>
      <c r="N104" s="113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3" t="str">
        <f ca="1">IF(C104&lt;&gt;"",(OFFSET(A45,0,Instructions!C$21-1,1,1)/OFFSET(A45,0,Instructions!D$21-1,1,1))/Instructions!$E$32,"")</f>
        <v/>
      </c>
      <c r="P104" s="101" t="str">
        <f ca="1">IF(C104&lt;&gt;"",O104*(((OFFSET(A45,0,Instructions!C$21,1,1)/(OFFSET(A45,0,Instructions!C$21-1,1,1))))+((((OFFSET(A45,0,Instructions!D$21,1,1)/(OFFSET(A45,0,Instructions!D$21-1,1,1))))))),"")</f>
        <v/>
      </c>
      <c r="Q104" s="25" t="str">
        <f>IF(C104&lt;&gt;"", Instructions!$B$53*C104*F104, "")</f>
        <v/>
      </c>
      <c r="R104" s="117"/>
      <c r="S104" s="115"/>
      <c r="T104" s="35"/>
      <c r="U104" s="85"/>
      <c r="V104" s="41"/>
      <c r="W104" s="78"/>
    </row>
    <row r="105" spans="1:23" s="25" customFormat="1" x14ac:dyDescent="0.25">
      <c r="A105" s="46" t="str">
        <f t="shared" si="0"/>
        <v/>
      </c>
      <c r="B105" s="123"/>
      <c r="C105" s="124"/>
      <c r="D105" s="103" t="str">
        <f>IF(C105&lt;&gt;"",C105/Instructions!F$41,"")</f>
        <v/>
      </c>
      <c r="E105" s="99" t="str">
        <f ca="1">IF(C105&lt;&gt;"", 'Durango session calcs'!H$2* 'Durango session calcs'!$H$4*OFFSET(A46,0,Instructions!H$21-1,1,1),"")</f>
        <v/>
      </c>
      <c r="F105" s="99" t="str">
        <f>IF(C105&lt;&gt;"", 'Durango session calcs'!H$2* 'Durango session calcs'!$H$4*S105,"")</f>
        <v/>
      </c>
      <c r="G105" s="99" t="str">
        <f ca="1">IF(C105&lt;&gt;"",E105*(((OFFSET(A46,0,Instructions!H$21,1,1)/OFFSET(A46,0,Instructions!H$21-1,1,1))/2)+'Durango session calcs'!R$8),"")</f>
        <v/>
      </c>
      <c r="H105" s="96" t="str">
        <f t="shared" si="2"/>
        <v/>
      </c>
      <c r="I105" s="96" t="str">
        <f t="shared" si="1"/>
        <v/>
      </c>
      <c r="J105" s="35" t="str">
        <f t="shared" si="3"/>
        <v/>
      </c>
      <c r="K105" s="96" t="str">
        <f t="shared" si="4"/>
        <v/>
      </c>
      <c r="L105" s="35" t="str">
        <f t="shared" si="5"/>
        <v/>
      </c>
      <c r="M105" s="112" t="str">
        <f>IF(C105&lt;&gt;"", 1/Instructions!C$40*LN(1+(Instructions!C$40*Instructions!C$38*Instructions!C$41*(B105/D105)/F105))/1000000, "")</f>
        <v/>
      </c>
      <c r="N105" s="113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3" t="str">
        <f ca="1">IF(C105&lt;&gt;"",(OFFSET(A46,0,Instructions!C$21-1,1,1)/OFFSET(A46,0,Instructions!D$21-1,1,1))/Instructions!$E$32,"")</f>
        <v/>
      </c>
      <c r="P105" s="101" t="str">
        <f ca="1">IF(C105&lt;&gt;"",O105*(((OFFSET(A46,0,Instructions!C$21,1,1)/(OFFSET(A46,0,Instructions!C$21-1,1,1))))+((((OFFSET(A46,0,Instructions!D$21,1,1)/(OFFSET(A46,0,Instructions!D$21-1,1,1))))))),"")</f>
        <v/>
      </c>
      <c r="Q105" s="25" t="str">
        <f>IF(C105&lt;&gt;"", Instructions!$B$53*C105*F105, "")</f>
        <v/>
      </c>
      <c r="R105" s="117"/>
      <c r="S105" s="115"/>
      <c r="T105" s="35"/>
      <c r="U105" s="85"/>
      <c r="V105" s="41"/>
      <c r="W105" s="78"/>
    </row>
    <row r="106" spans="1:23" s="25" customFormat="1" x14ac:dyDescent="0.25">
      <c r="A106" s="46" t="str">
        <f t="shared" si="0"/>
        <v/>
      </c>
      <c r="B106" s="123"/>
      <c r="C106" s="124"/>
      <c r="D106" s="103" t="str">
        <f>IF(C106&lt;&gt;"",C106/Instructions!F$41,"")</f>
        <v/>
      </c>
      <c r="E106" s="99" t="str">
        <f ca="1">IF(C106&lt;&gt;"", 'Durango session calcs'!H$2* 'Durango session calcs'!$H$4*OFFSET(A47,0,Instructions!H$21-1,1,1),"")</f>
        <v/>
      </c>
      <c r="F106" s="99" t="str">
        <f>IF(C106&lt;&gt;"", 'Durango session calcs'!H$2* 'Durango session calcs'!$H$4*S106,"")</f>
        <v/>
      </c>
      <c r="G106" s="99" t="str">
        <f ca="1">IF(C106&lt;&gt;"",E106*(((OFFSET(A47,0,Instructions!H$21,1,1)/OFFSET(A47,0,Instructions!H$21-1,1,1))/2)+'Durango session calcs'!R$8),"")</f>
        <v/>
      </c>
      <c r="H106" s="96" t="str">
        <f t="shared" si="2"/>
        <v/>
      </c>
      <c r="I106" s="96" t="str">
        <f t="shared" si="1"/>
        <v/>
      </c>
      <c r="J106" s="35" t="str">
        <f t="shared" si="3"/>
        <v/>
      </c>
      <c r="K106" s="96" t="str">
        <f t="shared" si="4"/>
        <v/>
      </c>
      <c r="L106" s="35" t="str">
        <f t="shared" si="5"/>
        <v/>
      </c>
      <c r="M106" s="112" t="str">
        <f>IF(C106&lt;&gt;"", 1/Instructions!C$40*LN(1+(Instructions!C$40*Instructions!C$38*Instructions!C$41*(B106/D106)/F106))/1000000, "")</f>
        <v/>
      </c>
      <c r="N106" s="113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3" t="str">
        <f ca="1">IF(C106&lt;&gt;"",(OFFSET(A47,0,Instructions!C$21-1,1,1)/OFFSET(A47,0,Instructions!D$21-1,1,1))/Instructions!$E$32,"")</f>
        <v/>
      </c>
      <c r="P106" s="101" t="str">
        <f ca="1">IF(C106&lt;&gt;"",O106*(((OFFSET(A47,0,Instructions!C$21,1,1)/(OFFSET(A47,0,Instructions!C$21-1,1,1))))+((((OFFSET(A47,0,Instructions!D$21,1,1)/(OFFSET(A47,0,Instructions!D$21-1,1,1))))))),"")</f>
        <v/>
      </c>
      <c r="Q106" s="25" t="str">
        <f>IF(C106&lt;&gt;"", Instructions!$B$53*C106*F106, "")</f>
        <v/>
      </c>
      <c r="R106" s="117"/>
      <c r="S106" s="115"/>
      <c r="T106" s="35"/>
      <c r="U106" s="85"/>
      <c r="V106" s="41"/>
      <c r="W106" s="78"/>
    </row>
    <row r="107" spans="1:23" s="25" customFormat="1" x14ac:dyDescent="0.25">
      <c r="A107" s="46" t="str">
        <f t="shared" si="0"/>
        <v/>
      </c>
      <c r="B107" s="123"/>
      <c r="C107" s="124"/>
      <c r="D107" s="103" t="str">
        <f>IF(C107&lt;&gt;"",C107/Instructions!F$41,"")</f>
        <v/>
      </c>
      <c r="E107" s="99" t="str">
        <f ca="1">IF(C107&lt;&gt;"", 'Durango session calcs'!H$2* 'Durango session calcs'!$H$4*OFFSET(A48,0,Instructions!H$21-1,1,1),"")</f>
        <v/>
      </c>
      <c r="F107" s="99" t="str">
        <f>IF(C107&lt;&gt;"", 'Durango session calcs'!H$2* 'Durango session calcs'!$H$4*S107,"")</f>
        <v/>
      </c>
      <c r="G107" s="99" t="str">
        <f ca="1">IF(C107&lt;&gt;"",E107*(((OFFSET(A48,0,Instructions!H$21,1,1)/OFFSET(A48,0,Instructions!H$21-1,1,1))/2)+'Durango session calcs'!R$8),"")</f>
        <v/>
      </c>
      <c r="H107" s="96" t="str">
        <f t="shared" si="2"/>
        <v/>
      </c>
      <c r="I107" s="96" t="str">
        <f t="shared" si="1"/>
        <v/>
      </c>
      <c r="J107" s="35" t="str">
        <f t="shared" si="3"/>
        <v/>
      </c>
      <c r="K107" s="96" t="str">
        <f t="shared" si="4"/>
        <v/>
      </c>
      <c r="L107" s="35" t="str">
        <f t="shared" si="5"/>
        <v/>
      </c>
      <c r="M107" s="112" t="str">
        <f>IF(C107&lt;&gt;"", 1/Instructions!C$40*LN(1+(Instructions!C$40*Instructions!C$38*Instructions!C$41*(B107/D107)/F107))/1000000, "")</f>
        <v/>
      </c>
      <c r="N107" s="113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3" t="str">
        <f ca="1">IF(C107&lt;&gt;"",(OFFSET(A48,0,Instructions!C$21-1,1,1)/OFFSET(A48,0,Instructions!D$21-1,1,1))/Instructions!$E$32,"")</f>
        <v/>
      </c>
      <c r="P107" s="101" t="str">
        <f ca="1">IF(C107&lt;&gt;"",O107*(((OFFSET(A48,0,Instructions!C$21,1,1)/(OFFSET(A48,0,Instructions!C$21-1,1,1))))+((((OFFSET(A48,0,Instructions!D$21,1,1)/(OFFSET(A48,0,Instructions!D$21-1,1,1))))))),"")</f>
        <v/>
      </c>
      <c r="Q107" s="25" t="str">
        <f>IF(C107&lt;&gt;"", Instructions!$B$53*C107*F107, "")</f>
        <v/>
      </c>
      <c r="R107" s="117"/>
      <c r="S107" s="115"/>
      <c r="T107" s="35"/>
      <c r="U107" s="85"/>
      <c r="V107" s="41"/>
      <c r="W107" s="78"/>
    </row>
    <row r="108" spans="1:23" s="25" customFormat="1" x14ac:dyDescent="0.25">
      <c r="A108" s="46" t="str">
        <f t="shared" si="0"/>
        <v/>
      </c>
      <c r="B108" s="123"/>
      <c r="C108" s="124"/>
      <c r="D108" s="103" t="str">
        <f>IF(C108&lt;&gt;"",C108/Instructions!F$41,"")</f>
        <v/>
      </c>
      <c r="E108" s="99" t="str">
        <f ca="1">IF(C108&lt;&gt;"", 'Durango session calcs'!H$2* 'Durango session calcs'!$H$4*OFFSET(A49,0,Instructions!H$21-1,1,1),"")</f>
        <v/>
      </c>
      <c r="F108" s="99" t="str">
        <f>IF(C108&lt;&gt;"", 'Durango session calcs'!H$2* 'Durango session calcs'!$H$4*S108,"")</f>
        <v/>
      </c>
      <c r="G108" s="99" t="str">
        <f ca="1">IF(C108&lt;&gt;"",E108*(((OFFSET(A49,0,Instructions!H$21,1,1)/OFFSET(A49,0,Instructions!H$21-1,1,1))/2)+'Durango session calcs'!R$8),"")</f>
        <v/>
      </c>
      <c r="H108" s="96" t="str">
        <f t="shared" si="2"/>
        <v/>
      </c>
      <c r="I108" s="96" t="str">
        <f t="shared" si="1"/>
        <v/>
      </c>
      <c r="J108" s="35" t="str">
        <f t="shared" si="3"/>
        <v/>
      </c>
      <c r="K108" s="96" t="str">
        <f t="shared" si="4"/>
        <v/>
      </c>
      <c r="L108" s="35" t="str">
        <f t="shared" si="5"/>
        <v/>
      </c>
      <c r="M108" s="112" t="str">
        <f>IF(C108&lt;&gt;"", 1/Instructions!C$40*LN(1+(Instructions!C$40*Instructions!C$38*Instructions!C$41*(B108/D108)/F108))/1000000, "")</f>
        <v/>
      </c>
      <c r="N108" s="113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3" t="str">
        <f ca="1">IF(C108&lt;&gt;"",(OFFSET(A49,0,Instructions!C$21-1,1,1)/OFFSET(A49,0,Instructions!D$21-1,1,1))/Instructions!$E$32,"")</f>
        <v/>
      </c>
      <c r="P108" s="101" t="str">
        <f ca="1">IF(C108&lt;&gt;"",O108*(((OFFSET(A49,0,Instructions!C$21,1,1)/(OFFSET(A49,0,Instructions!C$21-1,1,1))))+((((OFFSET(A49,0,Instructions!D$21,1,1)/(OFFSET(A49,0,Instructions!D$21-1,1,1))))))),"")</f>
        <v/>
      </c>
      <c r="Q108" s="25" t="str">
        <f>IF(C108&lt;&gt;"", Instructions!$B$53*C108*F108, "")</f>
        <v/>
      </c>
      <c r="R108" s="117"/>
      <c r="S108" s="115"/>
      <c r="T108" s="35"/>
      <c r="U108" s="85"/>
      <c r="V108" s="41"/>
      <c r="W108" s="78"/>
    </row>
    <row r="109" spans="1:23" s="25" customFormat="1" x14ac:dyDescent="0.25">
      <c r="A109" s="46" t="str">
        <f t="shared" si="0"/>
        <v/>
      </c>
      <c r="B109" s="123"/>
      <c r="C109" s="124"/>
      <c r="D109" s="103" t="str">
        <f>IF(C109&lt;&gt;"",C109/Instructions!F$41,"")</f>
        <v/>
      </c>
      <c r="E109" s="99" t="str">
        <f ca="1">IF(C109&lt;&gt;"", 'Durango session calcs'!H$2* 'Durango session calcs'!$H$4*OFFSET(A50,0,Instructions!H$21-1,1,1),"")</f>
        <v/>
      </c>
      <c r="F109" s="99" t="str">
        <f>IF(C109&lt;&gt;"", 'Durango session calcs'!H$2* 'Durango session calcs'!$H$4*S109,"")</f>
        <v/>
      </c>
      <c r="G109" s="99" t="str">
        <f ca="1">IF(C109&lt;&gt;"",E109*(((OFFSET(A50,0,Instructions!H$21,1,1)/OFFSET(A50,0,Instructions!H$21-1,1,1))/2)+'Durango session calcs'!R$8),"")</f>
        <v/>
      </c>
      <c r="H109" s="96" t="str">
        <f t="shared" si="2"/>
        <v/>
      </c>
      <c r="I109" s="96" t="str">
        <f t="shared" si="1"/>
        <v/>
      </c>
      <c r="J109" s="35" t="str">
        <f t="shared" si="3"/>
        <v/>
      </c>
      <c r="K109" s="96" t="str">
        <f t="shared" si="4"/>
        <v/>
      </c>
      <c r="L109" s="35" t="str">
        <f t="shared" si="5"/>
        <v/>
      </c>
      <c r="M109" s="112" t="str">
        <f>IF(C109&lt;&gt;"", 1/Instructions!C$40*LN(1+(Instructions!C$40*Instructions!C$38*Instructions!C$41*(B109/D109)/F109))/1000000, "")</f>
        <v/>
      </c>
      <c r="N109" s="113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3" t="str">
        <f ca="1">IF(C109&lt;&gt;"",(OFFSET(A50,0,Instructions!C$21-1,1,1)/OFFSET(A50,0,Instructions!D$21-1,1,1))/Instructions!$E$32,"")</f>
        <v/>
      </c>
      <c r="P109" s="101" t="str">
        <f ca="1">IF(C109&lt;&gt;"",O109*(((OFFSET(A50,0,Instructions!C$21,1,1)/(OFFSET(A50,0,Instructions!C$21-1,1,1))))+((((OFFSET(A50,0,Instructions!D$21,1,1)/(OFFSET(A50,0,Instructions!D$21-1,1,1))))))),"")</f>
        <v/>
      </c>
      <c r="Q109" s="25" t="str">
        <f>IF(C109&lt;&gt;"", Instructions!$B$53*C109*F109, "")</f>
        <v/>
      </c>
      <c r="R109" s="117"/>
      <c r="S109" s="115"/>
      <c r="T109" s="35"/>
      <c r="U109" s="85"/>
      <c r="V109" s="41"/>
      <c r="W109" s="78"/>
    </row>
    <row r="110" spans="1:23" s="25" customFormat="1" x14ac:dyDescent="0.25">
      <c r="A110" s="46" t="str">
        <f t="shared" si="0"/>
        <v/>
      </c>
      <c r="B110" s="123"/>
      <c r="C110" s="124"/>
      <c r="D110" s="103" t="str">
        <f>IF(C110&lt;&gt;"",C110/Instructions!F$41,"")</f>
        <v/>
      </c>
      <c r="E110" s="99" t="str">
        <f ca="1">IF(C110&lt;&gt;"", 'Durango session calcs'!H$2* 'Durango session calcs'!$H$4*OFFSET(A51,0,Instructions!H$21-1,1,1),"")</f>
        <v/>
      </c>
      <c r="F110" s="99" t="str">
        <f>IF(C110&lt;&gt;"", 'Durango session calcs'!H$2* 'Durango session calcs'!$H$4*S110,"")</f>
        <v/>
      </c>
      <c r="G110" s="99" t="str">
        <f ca="1">IF(C110&lt;&gt;"",E110*(((OFFSET(A51,0,Instructions!H$21,1,1)/OFFSET(A51,0,Instructions!H$21-1,1,1))/2)+'Durango session calcs'!R$8),"")</f>
        <v/>
      </c>
      <c r="H110" s="96" t="str">
        <f t="shared" si="2"/>
        <v/>
      </c>
      <c r="I110" s="96" t="str">
        <f t="shared" si="1"/>
        <v/>
      </c>
      <c r="J110" s="35" t="str">
        <f t="shared" si="3"/>
        <v/>
      </c>
      <c r="K110" s="96" t="str">
        <f t="shared" si="4"/>
        <v/>
      </c>
      <c r="L110" s="35" t="str">
        <f t="shared" si="5"/>
        <v/>
      </c>
      <c r="M110" s="112" t="str">
        <f>IF(C110&lt;&gt;"", 1/Instructions!C$40*LN(1+(Instructions!C$40*Instructions!C$38*Instructions!C$41*(B110/D110)/F110))/1000000, "")</f>
        <v/>
      </c>
      <c r="N110" s="113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3" t="str">
        <f ca="1">IF(C110&lt;&gt;"",(OFFSET(A51,0,Instructions!C$21-1,1,1)/OFFSET(A51,0,Instructions!D$21-1,1,1))/Instructions!$E$32,"")</f>
        <v/>
      </c>
      <c r="P110" s="101" t="str">
        <f ca="1">IF(C110&lt;&gt;"",O110*(((OFFSET(A51,0,Instructions!C$21,1,1)/(OFFSET(A51,0,Instructions!C$21-1,1,1))))+((((OFFSET(A51,0,Instructions!D$21,1,1)/(OFFSET(A51,0,Instructions!D$21-1,1,1))))))),"")</f>
        <v/>
      </c>
      <c r="Q110" s="25" t="str">
        <f>IF(C110&lt;&gt;"", Instructions!$B$53*C110*F110, "")</f>
        <v/>
      </c>
      <c r="R110" s="117"/>
      <c r="S110" s="115"/>
      <c r="T110" s="35"/>
      <c r="U110" s="85"/>
      <c r="V110" s="41"/>
      <c r="W110" s="78"/>
    </row>
    <row r="111" spans="1:23" s="25" customFormat="1" x14ac:dyDescent="0.25">
      <c r="A111" s="46" t="str">
        <f t="shared" si="0"/>
        <v/>
      </c>
      <c r="B111" s="123"/>
      <c r="C111" s="124"/>
      <c r="D111" s="103" t="str">
        <f>IF(C111&lt;&gt;"",C111/Instructions!F$41,"")</f>
        <v/>
      </c>
      <c r="E111" s="99" t="str">
        <f ca="1">IF(C111&lt;&gt;"", 'Durango session calcs'!H$2* 'Durango session calcs'!$H$4*OFFSET(A52,0,Instructions!H$21-1,1,1),"")</f>
        <v/>
      </c>
      <c r="F111" s="99" t="str">
        <f>IF(C111&lt;&gt;"", 'Durango session calcs'!H$2* 'Durango session calcs'!$H$4*S111,"")</f>
        <v/>
      </c>
      <c r="G111" s="99" t="str">
        <f ca="1">IF(C111&lt;&gt;"",E111*(((OFFSET(A52,0,Instructions!H$21,1,1)/OFFSET(A52,0,Instructions!H$21-1,1,1))/2)+'Durango session calcs'!R$8),"")</f>
        <v/>
      </c>
      <c r="H111" s="96" t="str">
        <f t="shared" si="2"/>
        <v/>
      </c>
      <c r="I111" s="96" t="str">
        <f t="shared" si="1"/>
        <v/>
      </c>
      <c r="J111" s="35" t="str">
        <f t="shared" si="3"/>
        <v/>
      </c>
      <c r="K111" s="96" t="str">
        <f t="shared" si="4"/>
        <v/>
      </c>
      <c r="L111" s="35" t="str">
        <f t="shared" si="5"/>
        <v/>
      </c>
      <c r="M111" s="112" t="str">
        <f>IF(C111&lt;&gt;"", 1/Instructions!C$40*LN(1+(Instructions!C$40*Instructions!C$38*Instructions!C$41*(B111/D111)/F111))/1000000, "")</f>
        <v/>
      </c>
      <c r="N111" s="113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3" t="str">
        <f ca="1">IF(C111&lt;&gt;"",(OFFSET(A52,0,Instructions!C$21-1,1,1)/OFFSET(A52,0,Instructions!D$21-1,1,1))/Instructions!$E$32,"")</f>
        <v/>
      </c>
      <c r="P111" s="101" t="str">
        <f ca="1">IF(C111&lt;&gt;"",O111*(((OFFSET(A52,0,Instructions!C$21,1,1)/(OFFSET(A52,0,Instructions!C$21-1,1,1))))+((((OFFSET(A52,0,Instructions!D$21,1,1)/(OFFSET(A52,0,Instructions!D$21-1,1,1))))))),"")</f>
        <v/>
      </c>
      <c r="Q111" s="25" t="str">
        <f>IF(C111&lt;&gt;"", Instructions!$B$53*C111*F111, "")</f>
        <v/>
      </c>
      <c r="R111" s="117"/>
      <c r="S111" s="115"/>
      <c r="T111" s="35"/>
      <c r="U111" s="85"/>
      <c r="V111" s="41"/>
      <c r="W111" s="78"/>
    </row>
    <row r="112" spans="1:23" s="25" customFormat="1" x14ac:dyDescent="0.25">
      <c r="A112" s="46" t="str">
        <f t="shared" si="0"/>
        <v/>
      </c>
      <c r="B112" s="123"/>
      <c r="C112" s="124"/>
      <c r="D112" s="103" t="str">
        <f>IF(C112&lt;&gt;"",C112/Instructions!F$41,"")</f>
        <v/>
      </c>
      <c r="E112" s="99" t="str">
        <f ca="1">IF(C112&lt;&gt;"", 'Durango session calcs'!H$2* 'Durango session calcs'!$H$4*OFFSET(A53,0,Instructions!H$21-1,1,1),"")</f>
        <v/>
      </c>
      <c r="F112" s="99" t="str">
        <f>IF(C112&lt;&gt;"", 'Durango session calcs'!H$2* 'Durango session calcs'!$H$4*S112,"")</f>
        <v/>
      </c>
      <c r="G112" s="99" t="str">
        <f ca="1">IF(C112&lt;&gt;"",E112*(((OFFSET(A53,0,Instructions!H$21,1,1)/OFFSET(A53,0,Instructions!H$21-1,1,1))/2)+'Durango session calcs'!R$8),"")</f>
        <v/>
      </c>
      <c r="H112" s="96" t="str">
        <f t="shared" si="2"/>
        <v/>
      </c>
      <c r="I112" s="96" t="str">
        <f t="shared" si="1"/>
        <v/>
      </c>
      <c r="J112" s="35" t="str">
        <f t="shared" si="3"/>
        <v/>
      </c>
      <c r="K112" s="96" t="str">
        <f t="shared" si="4"/>
        <v/>
      </c>
      <c r="L112" s="35" t="str">
        <f t="shared" si="5"/>
        <v/>
      </c>
      <c r="M112" s="112" t="str">
        <f>IF(C112&lt;&gt;"", 1/Instructions!C$40*LN(1+(Instructions!C$40*Instructions!C$38*Instructions!C$41*(B112/D112)/F112))/1000000, "")</f>
        <v/>
      </c>
      <c r="N112" s="113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3" t="str">
        <f ca="1">IF(C112&lt;&gt;"",(OFFSET(A53,0,Instructions!C$21-1,1,1)/OFFSET(A53,0,Instructions!D$21-1,1,1))/Instructions!$E$32,"")</f>
        <v/>
      </c>
      <c r="P112" s="101" t="str">
        <f ca="1">IF(C112&lt;&gt;"",O112*(((OFFSET(A53,0,Instructions!C$21,1,1)/(OFFSET(A53,0,Instructions!C$21-1,1,1))))+((((OFFSET(A53,0,Instructions!D$21,1,1)/(OFFSET(A53,0,Instructions!D$21-1,1,1))))))),"")</f>
        <v/>
      </c>
      <c r="Q112" s="25" t="str">
        <f>IF(C112&lt;&gt;"", Instructions!$B$53*C112*F112, "")</f>
        <v/>
      </c>
      <c r="R112" s="117"/>
      <c r="S112" s="115"/>
      <c r="T112" s="35"/>
      <c r="U112" s="85"/>
      <c r="V112" s="41"/>
      <c r="W112" s="78"/>
    </row>
    <row r="113" spans="1:23" s="25" customFormat="1" x14ac:dyDescent="0.25">
      <c r="A113" s="46" t="str">
        <f t="shared" si="0"/>
        <v/>
      </c>
      <c r="B113" s="123"/>
      <c r="C113" s="124"/>
      <c r="D113" s="103" t="str">
        <f>IF(C113&lt;&gt;"",C113/Instructions!F$41,"")</f>
        <v/>
      </c>
      <c r="E113" s="99" t="str">
        <f ca="1">IF(C113&lt;&gt;"", 'Durango session calcs'!H$2* 'Durango session calcs'!$H$4*OFFSET(A54,0,Instructions!H$21-1,1,1),"")</f>
        <v/>
      </c>
      <c r="F113" s="99" t="str">
        <f>IF(C113&lt;&gt;"", 'Durango session calcs'!H$2* 'Durango session calcs'!$H$4*S113,"")</f>
        <v/>
      </c>
      <c r="G113" s="99" t="str">
        <f ca="1">IF(C113&lt;&gt;"",E113*(((OFFSET(A54,0,Instructions!H$21,1,1)/OFFSET(A54,0,Instructions!H$21-1,1,1))/2)+'Durango session calcs'!R$8),"")</f>
        <v/>
      </c>
      <c r="H113" s="96" t="str">
        <f t="shared" si="2"/>
        <v/>
      </c>
      <c r="I113" s="96" t="str">
        <f t="shared" si="1"/>
        <v/>
      </c>
      <c r="J113" s="35" t="str">
        <f t="shared" si="3"/>
        <v/>
      </c>
      <c r="K113" s="96" t="str">
        <f t="shared" si="4"/>
        <v/>
      </c>
      <c r="L113" s="35" t="str">
        <f t="shared" si="5"/>
        <v/>
      </c>
      <c r="M113" s="112" t="str">
        <f>IF(C113&lt;&gt;"", 1/Instructions!C$40*LN(1+(Instructions!C$40*Instructions!C$38*Instructions!C$41*(B113/D113)/F113))/1000000, "")</f>
        <v/>
      </c>
      <c r="N113" s="113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3" t="str">
        <f ca="1">IF(C113&lt;&gt;"",(OFFSET(A54,0,Instructions!C$21-1,1,1)/OFFSET(A54,0,Instructions!D$21-1,1,1))/Instructions!$E$32,"")</f>
        <v/>
      </c>
      <c r="P113" s="101" t="str">
        <f ca="1">IF(C113&lt;&gt;"",O113*(((OFFSET(A54,0,Instructions!C$21,1,1)/(OFFSET(A54,0,Instructions!C$21-1,1,1))))+((((OFFSET(A54,0,Instructions!D$21,1,1)/(OFFSET(A54,0,Instructions!D$21-1,1,1))))))),"")</f>
        <v/>
      </c>
      <c r="Q113" s="25" t="str">
        <f>IF(C113&lt;&gt;"", Instructions!$B$53*C113*F113, "")</f>
        <v/>
      </c>
      <c r="R113" s="117"/>
      <c r="S113" s="115"/>
      <c r="T113" s="35"/>
      <c r="U113" s="85"/>
      <c r="V113" s="41"/>
      <c r="W113" s="78"/>
    </row>
    <row r="114" spans="1:23" s="25" customFormat="1" ht="13.8" thickBot="1" x14ac:dyDescent="0.3">
      <c r="A114" s="47" t="str">
        <f t="shared" si="0"/>
        <v/>
      </c>
      <c r="B114" s="127"/>
      <c r="C114" s="127"/>
      <c r="D114" s="104" t="str">
        <f>IF(C114&lt;&gt;"",C114/Instructions!F$41,"")</f>
        <v/>
      </c>
      <c r="E114" s="105" t="str">
        <f ca="1">IF(C114&lt;&gt;"", 'Durango session calcs'!H$2* 'Durango session calcs'!$H$4*OFFSET(A55,0,Instructions!H$21-1,1,1),"")</f>
        <v/>
      </c>
      <c r="F114" s="105" t="str">
        <f>IF(C114&lt;&gt;"", 'Durango session calcs'!H$2* 'Durango session calcs'!$H$4*S114,"")</f>
        <v/>
      </c>
      <c r="G114" s="105" t="str">
        <f ca="1">IF(C114&lt;&gt;"",E114*(((OFFSET(A55,0,Instructions!H$21,1,1)/OFFSET(A55,0,Instructions!H$21-1,1,1))/2)+'Durango session calcs'!R$8),"")</f>
        <v/>
      </c>
      <c r="H114" s="97" t="str">
        <f t="shared" si="2"/>
        <v/>
      </c>
      <c r="I114" s="97" t="str">
        <f t="shared" si="1"/>
        <v/>
      </c>
      <c r="J114" s="48" t="str">
        <f t="shared" si="3"/>
        <v/>
      </c>
      <c r="K114" s="97" t="str">
        <f t="shared" si="4"/>
        <v/>
      </c>
      <c r="L114" s="48" t="str">
        <f t="shared" si="5"/>
        <v/>
      </c>
      <c r="M114" s="106" t="str">
        <f>IF(C114&lt;&gt;"", 1/Instructions!C$40*LN(1+(Instructions!C$40*Instructions!C$38*Instructions!C$41*(B114/D114)/F114))/1000000, "")</f>
        <v/>
      </c>
      <c r="N114" s="94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4" t="str">
        <f ca="1">IF(C114&lt;&gt;"",(OFFSET(A55,0,Instructions!C$21-1,1,1)/OFFSET(A55,0,Instructions!D$21-1,1,1))/Instructions!$E$32,"")</f>
        <v/>
      </c>
      <c r="P114" s="107" t="str">
        <f ca="1">IF(C114&lt;&gt;"",O114*(((OFFSET(A55,0,Instructions!C$21,1,1)/(OFFSET(A55,0,Instructions!C$21-1,1,1))))+((((OFFSET(A55,0,Instructions!D$21,1,1)/(OFFSET(A55,0,Instructions!D$21-1,1,1))))))),"")</f>
        <v/>
      </c>
      <c r="Q114" s="25" t="str">
        <f>IF(C114&lt;&gt;"", Instructions!$B$53*C114*F114, "")</f>
        <v/>
      </c>
      <c r="R114" s="118"/>
      <c r="S114" s="119"/>
      <c r="T114" s="80"/>
      <c r="U114" s="90"/>
      <c r="V114" s="79"/>
      <c r="W114" s="81"/>
    </row>
    <row r="115" spans="1:23" x14ac:dyDescent="0.25">
      <c r="A115" s="30" t="s">
        <v>65</v>
      </c>
      <c r="B115">
        <f>SUM(B61:B114)</f>
        <v>455</v>
      </c>
      <c r="D115" s="30" t="s">
        <v>28</v>
      </c>
      <c r="E115" s="109">
        <f ca="1">AVERAGE(E61:E114)</f>
        <v>2.6515249296753134E-2</v>
      </c>
      <c r="F115" s="109">
        <f ca="1">AVERAGE(F61:F114)</f>
        <v>2.6290966999023415E-2</v>
      </c>
      <c r="G115" s="4" t="s">
        <v>28</v>
      </c>
      <c r="H115" s="30" t="s">
        <v>65</v>
      </c>
      <c r="I115" s="108">
        <f ca="1">SUM(I61:I114)</f>
        <v>26.33632598554248</v>
      </c>
      <c r="J115">
        <f ca="1">SUM(J61:J114)</f>
        <v>2.7817317205151626E-5</v>
      </c>
      <c r="K115" s="86" t="s">
        <v>64</v>
      </c>
      <c r="L115">
        <f ca="1">SQRT(SUMSQ(L61:L114))</f>
        <v>4.5677481159014709E-7</v>
      </c>
      <c r="N115" s="4" t="s">
        <v>28</v>
      </c>
      <c r="O115" s="108">
        <f ca="1">AVERAGE(O61:O114)</f>
        <v>-2.3274603185619955E-2</v>
      </c>
      <c r="P115" s="108">
        <f ca="1">STDEV(O61:O114)</f>
        <v>0.23083618443952489</v>
      </c>
    </row>
    <row r="116" spans="1:23" x14ac:dyDescent="0.25">
      <c r="B116" s="54" t="s">
        <v>15</v>
      </c>
      <c r="I116" t="s">
        <v>17</v>
      </c>
      <c r="J116" t="s">
        <v>18</v>
      </c>
      <c r="L116" t="s">
        <v>19</v>
      </c>
      <c r="O116" s="54" t="s">
        <v>123</v>
      </c>
      <c r="P116" s="54" t="s">
        <v>27</v>
      </c>
    </row>
    <row r="117" spans="1:23" x14ac:dyDescent="0.25">
      <c r="D117" s="2">
        <f>SUM(D61:D84)</f>
        <v>1.08837E-3</v>
      </c>
    </row>
    <row r="124" spans="1:23" x14ac:dyDescent="0.25">
      <c r="P124">
        <v>28</v>
      </c>
      <c r="R124" s="131" t="s">
        <v>873</v>
      </c>
    </row>
    <row r="125" spans="1:23" x14ac:dyDescent="0.25">
      <c r="A125" s="131" t="s">
        <v>880</v>
      </c>
      <c r="B125" t="s">
        <v>849</v>
      </c>
      <c r="C125" t="s">
        <v>850</v>
      </c>
      <c r="D125" t="s">
        <v>851</v>
      </c>
      <c r="E125" t="s">
        <v>852</v>
      </c>
      <c r="F125" t="s">
        <v>853</v>
      </c>
      <c r="G125" t="s">
        <v>854</v>
      </c>
      <c r="H125" t="s">
        <v>855</v>
      </c>
      <c r="I125" t="s">
        <v>856</v>
      </c>
      <c r="J125" t="s">
        <v>857</v>
      </c>
    </row>
    <row r="126" spans="1:23" x14ac:dyDescent="0.25">
      <c r="A126">
        <v>1</v>
      </c>
      <c r="B126" t="s">
        <v>696</v>
      </c>
      <c r="C126">
        <v>1</v>
      </c>
      <c r="D126">
        <v>12.8549489135542</v>
      </c>
      <c r="E126">
        <v>12.997535134501099</v>
      </c>
      <c r="F126">
        <v>1.91995000000029</v>
      </c>
      <c r="G126">
        <v>43.830559130038601</v>
      </c>
      <c r="H126">
        <v>8.4946157226217398</v>
      </c>
      <c r="I126">
        <v>44.4814672756685</v>
      </c>
      <c r="J126">
        <v>1.6339999999999999</v>
      </c>
      <c r="P126">
        <f>AVERAGE(E126:E150, E155:E157)</f>
        <v>11.668685792349603</v>
      </c>
      <c r="R126" s="131" t="s">
        <v>876</v>
      </c>
      <c r="S126" s="131" t="s">
        <v>879</v>
      </c>
    </row>
    <row r="127" spans="1:23" x14ac:dyDescent="0.25">
      <c r="A127">
        <v>2</v>
      </c>
      <c r="B127" t="s">
        <v>698</v>
      </c>
      <c r="C127">
        <v>1</v>
      </c>
      <c r="D127">
        <v>12.8292393454239</v>
      </c>
      <c r="E127">
        <v>12.8292393454239</v>
      </c>
      <c r="F127">
        <v>0</v>
      </c>
      <c r="G127">
        <v>60.800570960488898</v>
      </c>
      <c r="H127">
        <v>0</v>
      </c>
      <c r="I127">
        <v>60.800570960488898</v>
      </c>
      <c r="J127">
        <v>1.6339999999999999</v>
      </c>
      <c r="P127">
        <f>STDEV(E126:E150, E155:E157)</f>
        <v>2.0486168252316492</v>
      </c>
      <c r="R127" s="131" t="s">
        <v>877</v>
      </c>
    </row>
    <row r="128" spans="1:23" x14ac:dyDescent="0.25">
      <c r="A128">
        <v>3</v>
      </c>
      <c r="B128" t="s">
        <v>704</v>
      </c>
      <c r="C128">
        <v>1</v>
      </c>
      <c r="D128">
        <v>6.1785388081359303</v>
      </c>
      <c r="E128">
        <v>6.1785388081359303</v>
      </c>
      <c r="F128">
        <v>0</v>
      </c>
      <c r="G128">
        <v>68.970233513043794</v>
      </c>
      <c r="H128">
        <v>0</v>
      </c>
      <c r="I128">
        <v>68.970233513043794</v>
      </c>
      <c r="J128">
        <v>1.6339999999999999</v>
      </c>
    </row>
    <row r="129" spans="1:18" x14ac:dyDescent="0.25">
      <c r="A129">
        <v>4</v>
      </c>
      <c r="B129" t="s">
        <v>704</v>
      </c>
      <c r="C129">
        <v>2</v>
      </c>
      <c r="D129">
        <v>10.944743147229</v>
      </c>
      <c r="E129">
        <v>10.944743147229</v>
      </c>
      <c r="F129">
        <v>0</v>
      </c>
      <c r="G129">
        <v>21.362368077036098</v>
      </c>
      <c r="H129">
        <v>0</v>
      </c>
      <c r="I129">
        <v>21.362368077036098</v>
      </c>
      <c r="J129">
        <v>1.6339999999999999</v>
      </c>
      <c r="P129">
        <f>AVERAGE(D198:D293)</f>
        <v>1.456025753609075</v>
      </c>
      <c r="R129" s="131" t="s">
        <v>874</v>
      </c>
    </row>
    <row r="130" spans="1:18" x14ac:dyDescent="0.25">
      <c r="A130">
        <v>5</v>
      </c>
      <c r="B130" t="s">
        <v>705</v>
      </c>
      <c r="C130">
        <v>1</v>
      </c>
      <c r="D130">
        <v>12.161605729310001</v>
      </c>
      <c r="E130">
        <v>12.2455507867405</v>
      </c>
      <c r="F130">
        <v>1.4313840000003299</v>
      </c>
      <c r="G130">
        <v>47.979220227764898</v>
      </c>
      <c r="H130">
        <v>6.7126567786346003</v>
      </c>
      <c r="I130">
        <v>48.3321536384274</v>
      </c>
      <c r="J130">
        <v>1.6339999999999999</v>
      </c>
      <c r="P130">
        <f>STDEV(D266:D346)</f>
        <v>0.4586839629717106</v>
      </c>
    </row>
    <row r="131" spans="1:18" x14ac:dyDescent="0.25">
      <c r="A131">
        <v>6</v>
      </c>
      <c r="B131" t="s">
        <v>705</v>
      </c>
      <c r="C131">
        <v>2</v>
      </c>
      <c r="D131">
        <v>13.0167918224051</v>
      </c>
      <c r="E131">
        <v>13.118542457287599</v>
      </c>
      <c r="F131">
        <v>1.63073200000007</v>
      </c>
      <c r="G131">
        <v>51.851203957053798</v>
      </c>
      <c r="H131">
        <v>7.1407611947490999</v>
      </c>
      <c r="I131">
        <v>52.199440641449897</v>
      </c>
      <c r="J131">
        <v>1.6339999999999999</v>
      </c>
    </row>
    <row r="132" spans="1:18" x14ac:dyDescent="0.25">
      <c r="A132">
        <v>7</v>
      </c>
      <c r="B132" t="s">
        <v>706</v>
      </c>
      <c r="C132">
        <v>1</v>
      </c>
      <c r="D132">
        <v>13.048663008895801</v>
      </c>
      <c r="E132">
        <v>13.048663008895801</v>
      </c>
      <c r="F132">
        <v>0</v>
      </c>
      <c r="G132">
        <v>49.865626338937602</v>
      </c>
      <c r="H132">
        <v>0</v>
      </c>
      <c r="I132">
        <v>49.865626338937602</v>
      </c>
      <c r="J132">
        <v>1.6339999999999999</v>
      </c>
      <c r="P132">
        <f>AVERAGE(D298:D395)</f>
        <v>0.59890862234825959</v>
      </c>
      <c r="R132" s="131" t="s">
        <v>875</v>
      </c>
    </row>
    <row r="133" spans="1:18" x14ac:dyDescent="0.25">
      <c r="A133">
        <v>8</v>
      </c>
      <c r="B133" t="s">
        <v>707</v>
      </c>
      <c r="C133">
        <v>1</v>
      </c>
      <c r="D133">
        <v>13.7037294389637</v>
      </c>
      <c r="E133">
        <v>13.703743467023299</v>
      </c>
      <c r="F133">
        <v>1.9607999999536298E-2</v>
      </c>
      <c r="G133">
        <v>76.356363502394501</v>
      </c>
      <c r="H133">
        <v>8.1981688486614093E-2</v>
      </c>
      <c r="I133">
        <v>76.356377739039303</v>
      </c>
      <c r="J133">
        <v>1.6339999999999999</v>
      </c>
      <c r="P133">
        <f>STDEV(D298:D395)</f>
        <v>0.10675561104191837</v>
      </c>
    </row>
    <row r="134" spans="1:18" x14ac:dyDescent="0.25">
      <c r="A134">
        <v>9</v>
      </c>
      <c r="B134" t="s">
        <v>708</v>
      </c>
      <c r="C134">
        <v>1</v>
      </c>
      <c r="D134">
        <v>10.463306681958599</v>
      </c>
      <c r="E134">
        <v>10.463306681958599</v>
      </c>
      <c r="F134">
        <v>0</v>
      </c>
      <c r="G134">
        <v>50.3986919060331</v>
      </c>
      <c r="H134">
        <v>0</v>
      </c>
      <c r="I134">
        <v>50.3986919060331</v>
      </c>
      <c r="J134">
        <v>1.6339999999999999</v>
      </c>
    </row>
    <row r="135" spans="1:18" x14ac:dyDescent="0.25">
      <c r="A135">
        <v>10</v>
      </c>
      <c r="B135" t="s">
        <v>708</v>
      </c>
      <c r="C135">
        <v>2</v>
      </c>
      <c r="D135">
        <v>13.265145623501599</v>
      </c>
      <c r="E135">
        <v>13.627712823441099</v>
      </c>
      <c r="F135">
        <v>3.1225740000000899</v>
      </c>
      <c r="G135">
        <v>58.113319650169103</v>
      </c>
      <c r="H135">
        <v>13.2460992055665</v>
      </c>
      <c r="I135">
        <v>59.056869313331703</v>
      </c>
      <c r="J135">
        <v>1.6339999999999999</v>
      </c>
    </row>
    <row r="136" spans="1:18" x14ac:dyDescent="0.25">
      <c r="A136">
        <v>11</v>
      </c>
      <c r="B136" t="s">
        <v>711</v>
      </c>
      <c r="C136">
        <v>1</v>
      </c>
      <c r="D136">
        <v>12.7163133503713</v>
      </c>
      <c r="E136">
        <v>13.076746328455201</v>
      </c>
      <c r="F136">
        <v>3.0490439999999901</v>
      </c>
      <c r="G136">
        <v>45.148156388990301</v>
      </c>
      <c r="H136">
        <v>13.483500469413499</v>
      </c>
      <c r="I136">
        <v>46.698569456583897</v>
      </c>
      <c r="J136">
        <v>1.6339999999999999</v>
      </c>
    </row>
    <row r="137" spans="1:18" x14ac:dyDescent="0.25">
      <c r="A137">
        <v>12</v>
      </c>
      <c r="B137" t="s">
        <v>711</v>
      </c>
      <c r="C137">
        <v>2</v>
      </c>
      <c r="D137">
        <v>12.1389403268913</v>
      </c>
      <c r="E137">
        <v>12.1389403268913</v>
      </c>
      <c r="F137">
        <v>0</v>
      </c>
      <c r="G137">
        <v>61.465287289508197</v>
      </c>
      <c r="H137">
        <v>0</v>
      </c>
      <c r="I137">
        <v>61.465287289508197</v>
      </c>
      <c r="J137">
        <v>1.6339999999999999</v>
      </c>
    </row>
    <row r="138" spans="1:18" x14ac:dyDescent="0.25">
      <c r="A138">
        <v>13</v>
      </c>
      <c r="B138" t="s">
        <v>712</v>
      </c>
      <c r="C138">
        <v>1</v>
      </c>
      <c r="D138">
        <v>9.9932442277894395</v>
      </c>
      <c r="E138">
        <v>9.9982190107684108</v>
      </c>
      <c r="F138">
        <v>0.31536199999999898</v>
      </c>
      <c r="G138">
        <v>29.9943921109735</v>
      </c>
      <c r="H138">
        <v>1.80751282071157</v>
      </c>
      <c r="I138">
        <v>30.043744599816801</v>
      </c>
      <c r="J138">
        <v>1.6339999999999999</v>
      </c>
    </row>
    <row r="139" spans="1:18" x14ac:dyDescent="0.25">
      <c r="A139">
        <v>14</v>
      </c>
      <c r="B139" t="s">
        <v>713</v>
      </c>
      <c r="C139">
        <v>1</v>
      </c>
      <c r="D139">
        <v>9.9593868207574392</v>
      </c>
      <c r="E139">
        <v>9.99912143772527</v>
      </c>
      <c r="F139">
        <v>0.89052999999999605</v>
      </c>
      <c r="G139">
        <v>57.210387031760703</v>
      </c>
      <c r="H139">
        <v>5.1095793284936804</v>
      </c>
      <c r="I139">
        <v>57.356939454248497</v>
      </c>
      <c r="J139">
        <v>1.6339999999999999</v>
      </c>
    </row>
    <row r="140" spans="1:18" x14ac:dyDescent="0.25">
      <c r="A140">
        <v>15</v>
      </c>
      <c r="B140" t="s">
        <v>714</v>
      </c>
      <c r="C140">
        <v>1</v>
      </c>
      <c r="D140">
        <v>12.3971522049511</v>
      </c>
      <c r="E140">
        <v>12.3971522049511</v>
      </c>
      <c r="F140">
        <v>0</v>
      </c>
      <c r="G140">
        <v>48.377512699309797</v>
      </c>
      <c r="H140">
        <v>0</v>
      </c>
      <c r="I140">
        <v>48.377512699309797</v>
      </c>
      <c r="J140">
        <v>1.6339999999999999</v>
      </c>
    </row>
    <row r="141" spans="1:18" x14ac:dyDescent="0.25">
      <c r="A141">
        <v>16</v>
      </c>
      <c r="B141" t="s">
        <v>714</v>
      </c>
      <c r="C141">
        <v>2</v>
      </c>
      <c r="D141">
        <v>13.5420067675903</v>
      </c>
      <c r="E141">
        <v>14.0055797478299</v>
      </c>
      <c r="F141">
        <v>3.5735579999999998</v>
      </c>
      <c r="G141">
        <v>77.760554048129094</v>
      </c>
      <c r="H141">
        <v>14.7826187720574</v>
      </c>
      <c r="I141">
        <v>78.171629905405595</v>
      </c>
      <c r="J141">
        <v>1.6339999999999999</v>
      </c>
    </row>
    <row r="142" spans="1:18" x14ac:dyDescent="0.25">
      <c r="A142">
        <v>17</v>
      </c>
      <c r="B142" t="s">
        <v>714</v>
      </c>
      <c r="C142">
        <v>3</v>
      </c>
      <c r="D142">
        <v>11.898538959361</v>
      </c>
      <c r="E142">
        <v>12.068998022619599</v>
      </c>
      <c r="F142">
        <v>2.021258</v>
      </c>
      <c r="G142">
        <v>53.579432370451002</v>
      </c>
      <c r="H142">
        <v>9.6410548545218901</v>
      </c>
      <c r="I142">
        <v>54.174228867708003</v>
      </c>
      <c r="J142">
        <v>1.6339999999999999</v>
      </c>
    </row>
    <row r="143" spans="1:18" x14ac:dyDescent="0.25">
      <c r="A143">
        <v>18</v>
      </c>
      <c r="B143" t="s">
        <v>714</v>
      </c>
      <c r="C143">
        <v>4</v>
      </c>
      <c r="D143">
        <v>12.132546296581999</v>
      </c>
      <c r="E143">
        <v>12.2625794334758</v>
      </c>
      <c r="F143">
        <v>1.7810599999999901</v>
      </c>
      <c r="G143">
        <v>55.4396979747372</v>
      </c>
      <c r="H143">
        <v>8.3513801930750802</v>
      </c>
      <c r="I143">
        <v>55.8571660849707</v>
      </c>
      <c r="J143">
        <v>1.6339999999999999</v>
      </c>
    </row>
    <row r="144" spans="1:18" x14ac:dyDescent="0.25">
      <c r="A144">
        <v>19</v>
      </c>
      <c r="B144" t="s">
        <v>715</v>
      </c>
      <c r="C144">
        <v>1</v>
      </c>
      <c r="D144">
        <v>10.4225116359172</v>
      </c>
      <c r="E144">
        <v>10.4225116359172</v>
      </c>
      <c r="F144">
        <v>0</v>
      </c>
      <c r="G144">
        <v>65.750187099210095</v>
      </c>
      <c r="H144">
        <v>0</v>
      </c>
      <c r="I144">
        <v>65.750187099210095</v>
      </c>
      <c r="J144">
        <v>1.6339999999999999</v>
      </c>
    </row>
    <row r="145" spans="1:10" x14ac:dyDescent="0.25">
      <c r="A145">
        <v>20</v>
      </c>
      <c r="B145" t="s">
        <v>715</v>
      </c>
      <c r="C145">
        <v>2</v>
      </c>
      <c r="D145">
        <v>10.2137099684807</v>
      </c>
      <c r="E145">
        <v>10.2137099684807</v>
      </c>
      <c r="F145">
        <v>0</v>
      </c>
      <c r="G145">
        <v>32.394275911848602</v>
      </c>
      <c r="H145">
        <v>0</v>
      </c>
      <c r="I145">
        <v>32.394275911848602</v>
      </c>
      <c r="J145">
        <v>1.6339999999999999</v>
      </c>
    </row>
    <row r="146" spans="1:10" x14ac:dyDescent="0.25">
      <c r="A146">
        <v>21</v>
      </c>
      <c r="B146" t="s">
        <v>720</v>
      </c>
      <c r="C146">
        <v>1</v>
      </c>
      <c r="D146">
        <v>14.147323081584201</v>
      </c>
      <c r="E146">
        <v>14.147323081584201</v>
      </c>
      <c r="F146">
        <v>0</v>
      </c>
      <c r="G146">
        <v>70.987232199225303</v>
      </c>
      <c r="H146">
        <v>0</v>
      </c>
      <c r="I146">
        <v>70.987232199225303</v>
      </c>
      <c r="J146">
        <v>1.6339999999999999</v>
      </c>
    </row>
    <row r="147" spans="1:10" x14ac:dyDescent="0.25">
      <c r="A147">
        <v>22</v>
      </c>
      <c r="B147" t="s">
        <v>720</v>
      </c>
      <c r="C147">
        <v>2</v>
      </c>
      <c r="D147">
        <v>7.5989359141903501</v>
      </c>
      <c r="E147">
        <v>7.5989359141903501</v>
      </c>
      <c r="F147">
        <v>0</v>
      </c>
      <c r="G147">
        <v>84.628555636603295</v>
      </c>
      <c r="H147">
        <v>0</v>
      </c>
      <c r="I147">
        <v>84.628555636603295</v>
      </c>
      <c r="J147">
        <v>1.6339999999999999</v>
      </c>
    </row>
    <row r="148" spans="1:10" x14ac:dyDescent="0.25">
      <c r="A148">
        <v>23</v>
      </c>
      <c r="B148" t="s">
        <v>720</v>
      </c>
      <c r="C148">
        <v>3</v>
      </c>
      <c r="D148">
        <v>11.3273024925494</v>
      </c>
      <c r="E148">
        <v>12.039171497948301</v>
      </c>
      <c r="F148">
        <v>4.0784639999999897</v>
      </c>
      <c r="G148">
        <v>85.382084172732107</v>
      </c>
      <c r="H148">
        <v>19.801720210751999</v>
      </c>
      <c r="I148">
        <v>85.655679844117103</v>
      </c>
      <c r="J148">
        <v>1.6339999999999999</v>
      </c>
    </row>
    <row r="149" spans="1:10" x14ac:dyDescent="0.25">
      <c r="A149">
        <v>24</v>
      </c>
      <c r="B149" t="s">
        <v>878</v>
      </c>
      <c r="C149">
        <v>1</v>
      </c>
      <c r="D149">
        <v>8.9197580551434896</v>
      </c>
      <c r="E149">
        <v>9.2413448688431306</v>
      </c>
      <c r="F149">
        <v>2.4166859999999901</v>
      </c>
      <c r="G149">
        <v>83.990400098509099</v>
      </c>
      <c r="H149">
        <v>15.1595628365369</v>
      </c>
      <c r="I149">
        <v>84.200256670123494</v>
      </c>
      <c r="J149">
        <v>1.6339999999999999</v>
      </c>
    </row>
    <row r="150" spans="1:10" x14ac:dyDescent="0.25">
      <c r="A150">
        <v>25</v>
      </c>
      <c r="B150" t="s">
        <v>878</v>
      </c>
      <c r="C150">
        <v>2</v>
      </c>
      <c r="D150">
        <v>11.6993079216328</v>
      </c>
      <c r="E150">
        <v>11.6993079216328</v>
      </c>
      <c r="F150">
        <v>0</v>
      </c>
      <c r="G150">
        <v>24.123318698372099</v>
      </c>
      <c r="H150">
        <v>0</v>
      </c>
      <c r="I150">
        <v>24.123318698372199</v>
      </c>
      <c r="J150">
        <v>1.6339999999999999</v>
      </c>
    </row>
    <row r="151" spans="1:10" x14ac:dyDescent="0.25">
      <c r="B151" t="s">
        <v>858</v>
      </c>
      <c r="C151" t="s">
        <v>859</v>
      </c>
      <c r="D151" t="s">
        <v>860</v>
      </c>
    </row>
    <row r="152" spans="1:10" x14ac:dyDescent="0.25">
      <c r="B152">
        <v>11.618688682478</v>
      </c>
      <c r="C152">
        <v>1.98095501644757</v>
      </c>
      <c r="D152">
        <v>0.39619100328951401</v>
      </c>
    </row>
    <row r="154" spans="1:10" x14ac:dyDescent="0.25">
      <c r="B154" t="s">
        <v>849</v>
      </c>
      <c r="C154" t="s">
        <v>861</v>
      </c>
      <c r="D154" t="s">
        <v>851</v>
      </c>
      <c r="E154" t="s">
        <v>852</v>
      </c>
      <c r="F154" t="s">
        <v>853</v>
      </c>
      <c r="G154" t="s">
        <v>854</v>
      </c>
      <c r="H154" t="s">
        <v>855</v>
      </c>
      <c r="I154" t="s">
        <v>856</v>
      </c>
      <c r="J154" t="s">
        <v>857</v>
      </c>
    </row>
    <row r="155" spans="1:10" x14ac:dyDescent="0.25">
      <c r="A155">
        <v>26</v>
      </c>
      <c r="B155" t="s">
        <v>704</v>
      </c>
      <c r="C155">
        <v>1</v>
      </c>
      <c r="D155">
        <v>8.5817542614668199</v>
      </c>
      <c r="E155">
        <v>8.5817542614668199</v>
      </c>
      <c r="F155">
        <v>0</v>
      </c>
      <c r="G155">
        <v>46.580797953169302</v>
      </c>
      <c r="H155">
        <v>0</v>
      </c>
      <c r="I155">
        <v>46.580797953169302</v>
      </c>
      <c r="J155">
        <v>1.6339999999999999</v>
      </c>
    </row>
    <row r="156" spans="1:10" x14ac:dyDescent="0.25">
      <c r="A156">
        <v>27</v>
      </c>
      <c r="B156" t="s">
        <v>705</v>
      </c>
      <c r="C156">
        <v>1</v>
      </c>
      <c r="D156">
        <v>13.9602456716196</v>
      </c>
      <c r="E156">
        <v>14.100016846033901</v>
      </c>
      <c r="F156">
        <v>1.98040799999998</v>
      </c>
      <c r="G156">
        <v>60.530862039792297</v>
      </c>
      <c r="H156">
        <v>8.0741354906004492</v>
      </c>
      <c r="I156">
        <v>60.851292100455602</v>
      </c>
      <c r="J156">
        <v>1.6339999999999999</v>
      </c>
    </row>
    <row r="157" spans="1:10" x14ac:dyDescent="0.25">
      <c r="A157">
        <v>28</v>
      </c>
      <c r="B157" t="s">
        <v>705</v>
      </c>
      <c r="C157">
        <v>2</v>
      </c>
      <c r="D157">
        <v>13.574214016338001</v>
      </c>
      <c r="E157">
        <v>13.574214016338001</v>
      </c>
      <c r="F157">
        <v>0</v>
      </c>
      <c r="G157">
        <v>73.110599422147203</v>
      </c>
      <c r="H157">
        <v>0</v>
      </c>
      <c r="I157">
        <v>73.110599422147203</v>
      </c>
      <c r="J157">
        <v>1.6339999999999999</v>
      </c>
    </row>
    <row r="158" spans="1:10" x14ac:dyDescent="0.25">
      <c r="B158" t="s">
        <v>862</v>
      </c>
      <c r="C158" t="s">
        <v>859</v>
      </c>
      <c r="D158" t="s">
        <v>860</v>
      </c>
    </row>
    <row r="159" spans="1:10" x14ac:dyDescent="0.25">
      <c r="B159">
        <v>12.085328374612899</v>
      </c>
      <c r="C159">
        <v>3.0455526310769399</v>
      </c>
      <c r="D159">
        <v>1.7583506313834401</v>
      </c>
    </row>
    <row r="161" spans="2:4" x14ac:dyDescent="0.25">
      <c r="B161" t="s">
        <v>863</v>
      </c>
      <c r="C161" t="s">
        <v>864</v>
      </c>
    </row>
    <row r="162" spans="2:4" x14ac:dyDescent="0.25">
      <c r="B162" t="s">
        <v>865</v>
      </c>
      <c r="C162" t="s">
        <v>865</v>
      </c>
    </row>
    <row r="163" spans="2:4" x14ac:dyDescent="0.25">
      <c r="B163" t="s">
        <v>849</v>
      </c>
      <c r="C163" t="s">
        <v>866</v>
      </c>
      <c r="D163" t="s">
        <v>867</v>
      </c>
    </row>
    <row r="164" spans="2:4" x14ac:dyDescent="0.25">
      <c r="B164" t="s">
        <v>694</v>
      </c>
      <c r="C164" t="s">
        <v>865</v>
      </c>
      <c r="D164" t="s">
        <v>865</v>
      </c>
    </row>
    <row r="165" spans="2:4" x14ac:dyDescent="0.25">
      <c r="B165" t="s">
        <v>695</v>
      </c>
      <c r="C165" t="s">
        <v>865</v>
      </c>
      <c r="D165" t="s">
        <v>865</v>
      </c>
    </row>
    <row r="166" spans="2:4" x14ac:dyDescent="0.25">
      <c r="B166" t="s">
        <v>696</v>
      </c>
      <c r="C166" t="s">
        <v>865</v>
      </c>
      <c r="D166" t="s">
        <v>865</v>
      </c>
    </row>
    <row r="167" spans="2:4" x14ac:dyDescent="0.25">
      <c r="B167" t="s">
        <v>697</v>
      </c>
      <c r="C167" t="s">
        <v>865</v>
      </c>
      <c r="D167" t="s">
        <v>865</v>
      </c>
    </row>
    <row r="168" spans="2:4" x14ac:dyDescent="0.25">
      <c r="B168" t="s">
        <v>698</v>
      </c>
      <c r="C168" t="s">
        <v>865</v>
      </c>
      <c r="D168" t="s">
        <v>865</v>
      </c>
    </row>
    <row r="169" spans="2:4" x14ac:dyDescent="0.25">
      <c r="B169" t="s">
        <v>699</v>
      </c>
      <c r="C169" t="s">
        <v>865</v>
      </c>
      <c r="D169" t="s">
        <v>865</v>
      </c>
    </row>
    <row r="170" spans="2:4" x14ac:dyDescent="0.25">
      <c r="B170" t="s">
        <v>700</v>
      </c>
      <c r="C170" t="s">
        <v>865</v>
      </c>
      <c r="D170" t="s">
        <v>865</v>
      </c>
    </row>
    <row r="171" spans="2:4" x14ac:dyDescent="0.25">
      <c r="B171" t="s">
        <v>701</v>
      </c>
      <c r="C171" t="s">
        <v>865</v>
      </c>
      <c r="D171" t="s">
        <v>865</v>
      </c>
    </row>
    <row r="172" spans="2:4" x14ac:dyDescent="0.25">
      <c r="B172" t="s">
        <v>702</v>
      </c>
      <c r="C172" t="s">
        <v>865</v>
      </c>
      <c r="D172" t="s">
        <v>865</v>
      </c>
    </row>
    <row r="173" spans="2:4" x14ac:dyDescent="0.25">
      <c r="B173" t="s">
        <v>703</v>
      </c>
      <c r="C173" t="s">
        <v>865</v>
      </c>
      <c r="D173" t="s">
        <v>865</v>
      </c>
    </row>
    <row r="174" spans="2:4" x14ac:dyDescent="0.25">
      <c r="B174" t="s">
        <v>704</v>
      </c>
      <c r="C174" t="s">
        <v>865</v>
      </c>
      <c r="D174" t="s">
        <v>865</v>
      </c>
    </row>
    <row r="175" spans="2:4" x14ac:dyDescent="0.25">
      <c r="B175" t="s">
        <v>705</v>
      </c>
      <c r="C175" t="s">
        <v>865</v>
      </c>
      <c r="D175" t="s">
        <v>865</v>
      </c>
    </row>
    <row r="176" spans="2:4" x14ac:dyDescent="0.25">
      <c r="B176" t="s">
        <v>706</v>
      </c>
      <c r="C176" t="s">
        <v>865</v>
      </c>
      <c r="D176" t="s">
        <v>865</v>
      </c>
    </row>
    <row r="177" spans="2:4" x14ac:dyDescent="0.25">
      <c r="B177" t="s">
        <v>707</v>
      </c>
      <c r="C177" t="s">
        <v>865</v>
      </c>
      <c r="D177" t="s">
        <v>865</v>
      </c>
    </row>
    <row r="178" spans="2:4" x14ac:dyDescent="0.25">
      <c r="B178" t="s">
        <v>708</v>
      </c>
      <c r="C178" t="s">
        <v>865</v>
      </c>
      <c r="D178" t="s">
        <v>865</v>
      </c>
    </row>
    <row r="179" spans="2:4" x14ac:dyDescent="0.25">
      <c r="B179" t="s">
        <v>709</v>
      </c>
      <c r="C179" t="s">
        <v>865</v>
      </c>
      <c r="D179" t="s">
        <v>865</v>
      </c>
    </row>
    <row r="180" spans="2:4" x14ac:dyDescent="0.25">
      <c r="B180" t="s">
        <v>710</v>
      </c>
      <c r="C180" t="s">
        <v>865</v>
      </c>
      <c r="D180" t="s">
        <v>865</v>
      </c>
    </row>
    <row r="181" spans="2:4" x14ac:dyDescent="0.25">
      <c r="B181" t="s">
        <v>711</v>
      </c>
      <c r="C181" t="s">
        <v>865</v>
      </c>
      <c r="D181" t="s">
        <v>865</v>
      </c>
    </row>
    <row r="182" spans="2:4" x14ac:dyDescent="0.25">
      <c r="B182" t="s">
        <v>712</v>
      </c>
      <c r="C182" t="s">
        <v>865</v>
      </c>
      <c r="D182" t="s">
        <v>865</v>
      </c>
    </row>
    <row r="183" spans="2:4" x14ac:dyDescent="0.25">
      <c r="B183" t="s">
        <v>713</v>
      </c>
      <c r="C183" t="s">
        <v>865</v>
      </c>
      <c r="D183" t="s">
        <v>865</v>
      </c>
    </row>
    <row r="184" spans="2:4" x14ac:dyDescent="0.25">
      <c r="B184" t="s">
        <v>714</v>
      </c>
      <c r="C184" t="s">
        <v>865</v>
      </c>
      <c r="D184" t="s">
        <v>865</v>
      </c>
    </row>
    <row r="185" spans="2:4" x14ac:dyDescent="0.25">
      <c r="B185" t="s">
        <v>715</v>
      </c>
      <c r="C185" t="s">
        <v>865</v>
      </c>
      <c r="D185" t="s">
        <v>865</v>
      </c>
    </row>
    <row r="186" spans="2:4" x14ac:dyDescent="0.25">
      <c r="B186" t="s">
        <v>717</v>
      </c>
      <c r="C186" t="s">
        <v>865</v>
      </c>
      <c r="D186" t="s">
        <v>865</v>
      </c>
    </row>
    <row r="187" spans="2:4" x14ac:dyDescent="0.25">
      <c r="B187" t="s">
        <v>718</v>
      </c>
      <c r="C187" t="s">
        <v>865</v>
      </c>
      <c r="D187" t="s">
        <v>865</v>
      </c>
    </row>
    <row r="188" spans="2:4" x14ac:dyDescent="0.25">
      <c r="B188" t="s">
        <v>719</v>
      </c>
      <c r="C188" t="s">
        <v>865</v>
      </c>
      <c r="D188" t="s">
        <v>865</v>
      </c>
    </row>
    <row r="189" spans="2:4" x14ac:dyDescent="0.25">
      <c r="B189" t="s">
        <v>720</v>
      </c>
      <c r="C189" t="s">
        <v>865</v>
      </c>
      <c r="D189" t="s">
        <v>865</v>
      </c>
    </row>
    <row r="190" spans="2:4" x14ac:dyDescent="0.25">
      <c r="B190" t="s">
        <v>716</v>
      </c>
      <c r="C190" t="s">
        <v>865</v>
      </c>
      <c r="D190" t="s">
        <v>865</v>
      </c>
    </row>
    <row r="191" spans="2:4" x14ac:dyDescent="0.25">
      <c r="B191" t="s">
        <v>721</v>
      </c>
      <c r="C191" t="s">
        <v>865</v>
      </c>
      <c r="D191" t="s">
        <v>865</v>
      </c>
    </row>
    <row r="192" spans="2:4" x14ac:dyDescent="0.25">
      <c r="B192" t="s">
        <v>878</v>
      </c>
      <c r="C192" t="s">
        <v>865</v>
      </c>
      <c r="D192" t="s">
        <v>865</v>
      </c>
    </row>
    <row r="193" spans="2:5" x14ac:dyDescent="0.25">
      <c r="B193" t="s">
        <v>722</v>
      </c>
      <c r="C193" t="s">
        <v>865</v>
      </c>
      <c r="D193" t="s">
        <v>865</v>
      </c>
    </row>
    <row r="194" spans="2:5" x14ac:dyDescent="0.25">
      <c r="B194" t="s">
        <v>723</v>
      </c>
      <c r="C194" t="s">
        <v>865</v>
      </c>
      <c r="D194" t="s">
        <v>865</v>
      </c>
    </row>
    <row r="195" spans="2:5" x14ac:dyDescent="0.25">
      <c r="B195" t="s">
        <v>724</v>
      </c>
      <c r="C195" t="s">
        <v>865</v>
      </c>
      <c r="D195" t="s">
        <v>865</v>
      </c>
    </row>
    <row r="197" spans="2:5" x14ac:dyDescent="0.25">
      <c r="B197" t="s">
        <v>849</v>
      </c>
      <c r="C197" t="s">
        <v>868</v>
      </c>
      <c r="D197" t="s">
        <v>851</v>
      </c>
      <c r="E197" t="s">
        <v>869</v>
      </c>
    </row>
    <row r="198" spans="2:5" x14ac:dyDescent="0.25">
      <c r="B198" t="s">
        <v>694</v>
      </c>
      <c r="C198">
        <v>1</v>
      </c>
      <c r="D198">
        <v>1.4801873702831101</v>
      </c>
      <c r="E198">
        <v>2.5244316425008799</v>
      </c>
    </row>
    <row r="199" spans="2:5" x14ac:dyDescent="0.25">
      <c r="B199" t="s">
        <v>694</v>
      </c>
      <c r="C199">
        <v>2</v>
      </c>
      <c r="D199">
        <v>1.77639615406134</v>
      </c>
      <c r="E199">
        <v>1.7287080897616101</v>
      </c>
    </row>
    <row r="200" spans="2:5" x14ac:dyDescent="0.25">
      <c r="B200" t="s">
        <v>694</v>
      </c>
      <c r="C200">
        <v>3</v>
      </c>
      <c r="D200">
        <v>1.5297258862706</v>
      </c>
      <c r="E200">
        <v>1.60038628972817</v>
      </c>
    </row>
    <row r="201" spans="2:5" x14ac:dyDescent="0.25">
      <c r="B201" t="s">
        <v>695</v>
      </c>
      <c r="C201">
        <v>1</v>
      </c>
      <c r="D201">
        <v>1.6558189232229099</v>
      </c>
      <c r="E201">
        <v>2.7676420432959898</v>
      </c>
    </row>
    <row r="202" spans="2:5" x14ac:dyDescent="0.25">
      <c r="B202" t="s">
        <v>695</v>
      </c>
      <c r="C202">
        <v>2</v>
      </c>
      <c r="D202">
        <v>1.5327068424325301</v>
      </c>
      <c r="E202">
        <v>2.4928442486160498</v>
      </c>
    </row>
    <row r="203" spans="2:5" x14ac:dyDescent="0.25">
      <c r="B203" t="s">
        <v>695</v>
      </c>
      <c r="C203">
        <v>3</v>
      </c>
      <c r="D203">
        <v>1.40963617607035</v>
      </c>
      <c r="E203">
        <v>2.1700545396563098</v>
      </c>
    </row>
    <row r="204" spans="2:5" x14ac:dyDescent="0.25">
      <c r="B204" t="s">
        <v>696</v>
      </c>
      <c r="C204">
        <v>1</v>
      </c>
      <c r="D204">
        <v>1.15974252159595</v>
      </c>
      <c r="E204">
        <v>3.2508285711492499</v>
      </c>
    </row>
    <row r="205" spans="2:5" x14ac:dyDescent="0.25">
      <c r="B205" t="s">
        <v>696</v>
      </c>
      <c r="C205">
        <v>2</v>
      </c>
      <c r="D205">
        <v>1.1701908634774101</v>
      </c>
      <c r="E205">
        <v>2.1529627891004499</v>
      </c>
    </row>
    <row r="206" spans="2:5" x14ac:dyDescent="0.25">
      <c r="B206" t="s">
        <v>696</v>
      </c>
      <c r="C206">
        <v>3</v>
      </c>
      <c r="D206">
        <v>1.5056657880889499</v>
      </c>
      <c r="E206">
        <v>2.4498294564251499</v>
      </c>
    </row>
    <row r="207" spans="2:5" x14ac:dyDescent="0.25">
      <c r="B207" t="s">
        <v>697</v>
      </c>
      <c r="C207">
        <v>1</v>
      </c>
      <c r="D207">
        <v>1.0305359805904</v>
      </c>
      <c r="E207">
        <v>1.01887240780827</v>
      </c>
    </row>
    <row r="208" spans="2:5" x14ac:dyDescent="0.25">
      <c r="B208" t="s">
        <v>697</v>
      </c>
      <c r="C208">
        <v>2</v>
      </c>
      <c r="D208">
        <v>1.48531801779983</v>
      </c>
      <c r="E208">
        <v>1.4744952450703199</v>
      </c>
    </row>
    <row r="209" spans="2:5" x14ac:dyDescent="0.25">
      <c r="B209" t="s">
        <v>697</v>
      </c>
      <c r="C209">
        <v>3</v>
      </c>
      <c r="D209">
        <v>1.2579173808078601</v>
      </c>
      <c r="E209">
        <v>1.28786470150475</v>
      </c>
    </row>
    <row r="210" spans="2:5" x14ac:dyDescent="0.25">
      <c r="B210" t="s">
        <v>698</v>
      </c>
      <c r="C210">
        <v>1</v>
      </c>
      <c r="D210">
        <v>1.32391983175587</v>
      </c>
      <c r="E210">
        <v>2.4403525157245101</v>
      </c>
    </row>
    <row r="211" spans="2:5" x14ac:dyDescent="0.25">
      <c r="B211" t="s">
        <v>698</v>
      </c>
      <c r="C211">
        <v>2</v>
      </c>
      <c r="D211">
        <v>1.4342464844022</v>
      </c>
      <c r="E211">
        <v>2.4403525157245101</v>
      </c>
    </row>
    <row r="212" spans="2:5" x14ac:dyDescent="0.25">
      <c r="B212" t="s">
        <v>698</v>
      </c>
      <c r="C212">
        <v>3</v>
      </c>
      <c r="D212">
        <v>1.10876913679015</v>
      </c>
      <c r="E212">
        <v>3.2702406217751201</v>
      </c>
    </row>
    <row r="213" spans="2:5" x14ac:dyDescent="0.25">
      <c r="B213" t="s">
        <v>699</v>
      </c>
      <c r="C213">
        <v>1</v>
      </c>
      <c r="D213">
        <v>1.4934903931961201</v>
      </c>
      <c r="E213">
        <v>1.2845900214585699</v>
      </c>
    </row>
    <row r="214" spans="2:5" x14ac:dyDescent="0.25">
      <c r="B214" t="s">
        <v>699</v>
      </c>
      <c r="C214">
        <v>2</v>
      </c>
      <c r="D214">
        <v>1.43848355857973</v>
      </c>
      <c r="E214">
        <v>1.12227946552188</v>
      </c>
    </row>
    <row r="215" spans="2:5" x14ac:dyDescent="0.25">
      <c r="B215" t="s">
        <v>699</v>
      </c>
      <c r="C215">
        <v>3</v>
      </c>
      <c r="D215">
        <v>1.3250685693531301</v>
      </c>
      <c r="E215">
        <v>3.1350407901285999</v>
      </c>
    </row>
    <row r="216" spans="2:5" x14ac:dyDescent="0.25">
      <c r="B216" t="s">
        <v>700</v>
      </c>
      <c r="C216">
        <v>1</v>
      </c>
      <c r="D216">
        <v>1.6035363178066999</v>
      </c>
      <c r="E216">
        <v>1.3801607942551599</v>
      </c>
    </row>
    <row r="217" spans="2:5" x14ac:dyDescent="0.25">
      <c r="B217" t="s">
        <v>700</v>
      </c>
      <c r="C217">
        <v>2</v>
      </c>
      <c r="D217">
        <v>1.2925180546122099</v>
      </c>
      <c r="E217">
        <v>2.3896735768715498</v>
      </c>
    </row>
    <row r="218" spans="2:5" x14ac:dyDescent="0.25">
      <c r="B218" t="s">
        <v>700</v>
      </c>
      <c r="C218">
        <v>3</v>
      </c>
      <c r="D218">
        <v>1.4479716438672201</v>
      </c>
      <c r="E218">
        <v>1.83070809603939</v>
      </c>
    </row>
    <row r="219" spans="2:5" x14ac:dyDescent="0.25">
      <c r="B219" t="s">
        <v>701</v>
      </c>
      <c r="C219">
        <v>1</v>
      </c>
      <c r="D219">
        <v>1.43848355857973</v>
      </c>
      <c r="E219">
        <v>1.39309507481488</v>
      </c>
    </row>
    <row r="220" spans="2:5" x14ac:dyDescent="0.25">
      <c r="B220" t="s">
        <v>701</v>
      </c>
      <c r="C220">
        <v>2</v>
      </c>
      <c r="D220">
        <v>1.4934903931961201</v>
      </c>
      <c r="E220">
        <v>1.2307845188781801</v>
      </c>
    </row>
    <row r="221" spans="2:5" x14ac:dyDescent="0.25">
      <c r="B221" t="s">
        <v>701</v>
      </c>
      <c r="C221">
        <v>3</v>
      </c>
      <c r="D221">
        <v>1.3790831580790399</v>
      </c>
      <c r="E221">
        <v>3.0056102801806599</v>
      </c>
    </row>
    <row r="222" spans="2:5" x14ac:dyDescent="0.25">
      <c r="B222" t="s">
        <v>702</v>
      </c>
      <c r="C222">
        <v>1</v>
      </c>
      <c r="D222">
        <v>1.35683842275952</v>
      </c>
      <c r="E222">
        <v>1.45300183128385</v>
      </c>
    </row>
    <row r="223" spans="2:5" x14ac:dyDescent="0.25">
      <c r="B223" t="s">
        <v>702</v>
      </c>
      <c r="C223">
        <v>2</v>
      </c>
      <c r="D223">
        <v>1.35683842275952</v>
      </c>
      <c r="E223">
        <v>1.45300183128385</v>
      </c>
    </row>
    <row r="224" spans="2:5" x14ac:dyDescent="0.25">
      <c r="B224" t="s">
        <v>702</v>
      </c>
      <c r="C224">
        <v>3</v>
      </c>
      <c r="D224">
        <v>1.7268852653303</v>
      </c>
      <c r="E224">
        <v>1.45300183128385</v>
      </c>
    </row>
    <row r="225" spans="2:5" x14ac:dyDescent="0.25">
      <c r="B225" t="s">
        <v>703</v>
      </c>
      <c r="C225">
        <v>1</v>
      </c>
      <c r="D225">
        <v>1.55341337345577</v>
      </c>
      <c r="E225">
        <v>2.9502971774749902</v>
      </c>
    </row>
    <row r="226" spans="2:5" x14ac:dyDescent="0.25">
      <c r="B226" t="s">
        <v>703</v>
      </c>
      <c r="C226">
        <v>2</v>
      </c>
      <c r="D226">
        <v>1.27354428284295</v>
      </c>
      <c r="E226">
        <v>1.80453433929989</v>
      </c>
    </row>
    <row r="227" spans="2:5" x14ac:dyDescent="0.25">
      <c r="B227" t="s">
        <v>703</v>
      </c>
      <c r="C227">
        <v>3</v>
      </c>
      <c r="D227">
        <v>0.99293987381690996</v>
      </c>
      <c r="E227">
        <v>3.1652063888104101</v>
      </c>
    </row>
    <row r="228" spans="2:5" x14ac:dyDescent="0.25">
      <c r="B228" t="s">
        <v>704</v>
      </c>
      <c r="C228">
        <v>1</v>
      </c>
      <c r="D228">
        <v>1.6585732676659699</v>
      </c>
      <c r="E228">
        <v>1.7124205066190601</v>
      </c>
    </row>
    <row r="229" spans="2:5" x14ac:dyDescent="0.25">
      <c r="B229" t="s">
        <v>704</v>
      </c>
      <c r="C229">
        <v>2</v>
      </c>
      <c r="D229">
        <v>1.3790831580790399</v>
      </c>
      <c r="E229">
        <v>2.10165432767129</v>
      </c>
    </row>
    <row r="230" spans="2:5" x14ac:dyDescent="0.25">
      <c r="B230" t="s">
        <v>704</v>
      </c>
      <c r="C230">
        <v>3</v>
      </c>
      <c r="D230">
        <v>1.6585732676659699</v>
      </c>
      <c r="E230">
        <v>1.7124205066190601</v>
      </c>
    </row>
    <row r="231" spans="2:5" x14ac:dyDescent="0.25">
      <c r="B231" t="s">
        <v>705</v>
      </c>
      <c r="C231">
        <v>1</v>
      </c>
      <c r="D231">
        <v>1.6035363178066999</v>
      </c>
      <c r="E231">
        <v>1.5455482450692499</v>
      </c>
    </row>
    <row r="232" spans="2:5" x14ac:dyDescent="0.25">
      <c r="B232" t="s">
        <v>705</v>
      </c>
      <c r="C232">
        <v>2</v>
      </c>
      <c r="D232">
        <v>1.38238899540265</v>
      </c>
      <c r="E232">
        <v>0.49986024381796301</v>
      </c>
    </row>
    <row r="233" spans="2:5" x14ac:dyDescent="0.25">
      <c r="B233" t="s">
        <v>705</v>
      </c>
      <c r="C233">
        <v>3</v>
      </c>
      <c r="D233">
        <v>1.7268852653303</v>
      </c>
      <c r="E233">
        <v>1.5455482450692499</v>
      </c>
    </row>
    <row r="234" spans="2:5" x14ac:dyDescent="0.25">
      <c r="B234" t="s">
        <v>706</v>
      </c>
      <c r="C234">
        <v>1</v>
      </c>
      <c r="D234">
        <v>1.0865915136617901</v>
      </c>
      <c r="E234">
        <v>1.8034821789078801</v>
      </c>
    </row>
    <row r="235" spans="2:5" x14ac:dyDescent="0.25">
      <c r="B235" t="s">
        <v>706</v>
      </c>
      <c r="C235">
        <v>2</v>
      </c>
      <c r="D235">
        <v>1.1882544142398599</v>
      </c>
      <c r="E235">
        <v>0.35759730931848899</v>
      </c>
    </row>
    <row r="236" spans="2:5" x14ac:dyDescent="0.25">
      <c r="B236" t="s">
        <v>706</v>
      </c>
      <c r="C236">
        <v>3</v>
      </c>
      <c r="D236">
        <v>1.0865915136617901</v>
      </c>
      <c r="E236">
        <v>1.8034821789078801</v>
      </c>
    </row>
    <row r="237" spans="2:5" x14ac:dyDescent="0.25">
      <c r="B237" t="s">
        <v>707</v>
      </c>
      <c r="C237">
        <v>1</v>
      </c>
      <c r="D237">
        <v>1.82122538485186</v>
      </c>
      <c r="E237">
        <v>1.33078091219752</v>
      </c>
    </row>
    <row r="238" spans="2:5" x14ac:dyDescent="0.25">
      <c r="B238" t="s">
        <v>707</v>
      </c>
      <c r="C238">
        <v>2</v>
      </c>
      <c r="D238">
        <v>1.42359862753155</v>
      </c>
      <c r="E238">
        <v>1.7342656472562501</v>
      </c>
    </row>
    <row r="239" spans="2:5" x14ac:dyDescent="0.25">
      <c r="B239" t="s">
        <v>707</v>
      </c>
      <c r="C239">
        <v>3</v>
      </c>
      <c r="D239">
        <v>1.43848355857973</v>
      </c>
      <c r="E239">
        <v>1.3322198538696399</v>
      </c>
    </row>
    <row r="240" spans="2:5" x14ac:dyDescent="0.25">
      <c r="B240" t="s">
        <v>708</v>
      </c>
      <c r="C240">
        <v>1</v>
      </c>
      <c r="D240">
        <v>1.53667245538001</v>
      </c>
      <c r="E240">
        <v>1.39535854584079</v>
      </c>
    </row>
    <row r="241" spans="2:5" x14ac:dyDescent="0.25">
      <c r="B241" t="s">
        <v>708</v>
      </c>
      <c r="C241">
        <v>2</v>
      </c>
      <c r="D241">
        <v>1.2396415806082699</v>
      </c>
      <c r="E241">
        <v>1.21230555999733</v>
      </c>
    </row>
    <row r="242" spans="2:5" x14ac:dyDescent="0.25">
      <c r="B242" t="s">
        <v>708</v>
      </c>
      <c r="C242">
        <v>3</v>
      </c>
      <c r="D242">
        <v>1.7312849801433801</v>
      </c>
      <c r="E242">
        <v>2.8372819175220898</v>
      </c>
    </row>
    <row r="243" spans="2:5" x14ac:dyDescent="0.25">
      <c r="B243" t="s">
        <v>709</v>
      </c>
      <c r="C243">
        <v>1</v>
      </c>
      <c r="D243">
        <v>1.7162799331002101</v>
      </c>
      <c r="E243">
        <v>0.29686666732469202</v>
      </c>
    </row>
    <row r="244" spans="2:5" x14ac:dyDescent="0.25">
      <c r="B244" t="s">
        <v>709</v>
      </c>
      <c r="C244">
        <v>2</v>
      </c>
      <c r="D244">
        <v>1.5217481219170601</v>
      </c>
      <c r="E244">
        <v>1.1719340470611299</v>
      </c>
    </row>
    <row r="245" spans="2:5" x14ac:dyDescent="0.25">
      <c r="B245" t="s">
        <v>709</v>
      </c>
      <c r="C245">
        <v>3</v>
      </c>
      <c r="D245">
        <v>1.3285088224022601</v>
      </c>
      <c r="E245">
        <v>3.0695939961051</v>
      </c>
    </row>
    <row r="246" spans="2:5" x14ac:dyDescent="0.25">
      <c r="B246" t="s">
        <v>710</v>
      </c>
      <c r="C246">
        <v>1</v>
      </c>
      <c r="D246">
        <v>1.5777097081234901</v>
      </c>
      <c r="E246">
        <v>2.0744143080042901</v>
      </c>
    </row>
    <row r="247" spans="2:5" x14ac:dyDescent="0.25">
      <c r="B247" t="s">
        <v>710</v>
      </c>
      <c r="C247">
        <v>2</v>
      </c>
      <c r="D247">
        <v>1.3790831580790399</v>
      </c>
      <c r="E247">
        <v>1.6737510522121599</v>
      </c>
    </row>
    <row r="248" spans="2:5" x14ac:dyDescent="0.25">
      <c r="B248" t="s">
        <v>710</v>
      </c>
      <c r="C248">
        <v>3</v>
      </c>
      <c r="D248">
        <v>1.4128705271890101</v>
      </c>
      <c r="E248">
        <v>0.11615955603392</v>
      </c>
    </row>
    <row r="249" spans="2:5" x14ac:dyDescent="0.25">
      <c r="B249" t="s">
        <v>711</v>
      </c>
      <c r="C249">
        <v>1</v>
      </c>
      <c r="D249">
        <v>1.3019012489689199</v>
      </c>
      <c r="E249">
        <v>1.41139988555494E-2</v>
      </c>
    </row>
    <row r="250" spans="2:5" x14ac:dyDescent="0.25">
      <c r="B250" t="s">
        <v>711</v>
      </c>
      <c r="C250">
        <v>2</v>
      </c>
      <c r="D250">
        <v>1.5006047122964601</v>
      </c>
      <c r="E250">
        <v>0.34286443187673399</v>
      </c>
    </row>
    <row r="251" spans="2:5" x14ac:dyDescent="0.25">
      <c r="B251" t="s">
        <v>711</v>
      </c>
      <c r="C251">
        <v>3</v>
      </c>
      <c r="D251">
        <v>1.59115361266649</v>
      </c>
      <c r="E251">
        <v>2.68017029100056</v>
      </c>
    </row>
    <row r="252" spans="2:5" x14ac:dyDescent="0.25">
      <c r="B252" t="s">
        <v>712</v>
      </c>
      <c r="C252">
        <v>1</v>
      </c>
      <c r="D252">
        <v>1.48531801779983</v>
      </c>
      <c r="E252">
        <v>2.2998593339034499</v>
      </c>
    </row>
    <row r="253" spans="2:5" x14ac:dyDescent="0.25">
      <c r="B253" t="s">
        <v>712</v>
      </c>
      <c r="C253">
        <v>2</v>
      </c>
      <c r="D253">
        <v>1.9401499453318101</v>
      </c>
      <c r="E253">
        <v>2.0578511447669001</v>
      </c>
    </row>
    <row r="254" spans="2:5" x14ac:dyDescent="0.25">
      <c r="B254" t="s">
        <v>712</v>
      </c>
      <c r="C254">
        <v>3</v>
      </c>
      <c r="D254">
        <v>1.48531801779983</v>
      </c>
      <c r="E254">
        <v>2.2998593339034499</v>
      </c>
    </row>
    <row r="255" spans="2:5" x14ac:dyDescent="0.25">
      <c r="B255" t="s">
        <v>713</v>
      </c>
      <c r="C255">
        <v>1</v>
      </c>
      <c r="D255">
        <v>1.2396415806082699</v>
      </c>
      <c r="E255">
        <v>2.7995051304307301</v>
      </c>
    </row>
    <row r="256" spans="2:5" x14ac:dyDescent="0.25">
      <c r="B256" t="s">
        <v>713</v>
      </c>
      <c r="C256">
        <v>2</v>
      </c>
      <c r="D256">
        <v>1.6401236029017701</v>
      </c>
      <c r="E256">
        <v>1.5988711489056899</v>
      </c>
    </row>
    <row r="257" spans="2:5" x14ac:dyDescent="0.25">
      <c r="B257" t="s">
        <v>713</v>
      </c>
      <c r="C257">
        <v>3</v>
      </c>
      <c r="D257">
        <v>1.16888992826313</v>
      </c>
      <c r="E257">
        <v>1.2350933100411099</v>
      </c>
    </row>
    <row r="258" spans="2:5" x14ac:dyDescent="0.25">
      <c r="B258" t="s">
        <v>714</v>
      </c>
      <c r="C258">
        <v>1</v>
      </c>
      <c r="D258">
        <v>1.66954520605721</v>
      </c>
      <c r="E258">
        <v>1.92397994759517</v>
      </c>
    </row>
    <row r="259" spans="2:5" x14ac:dyDescent="0.25">
      <c r="B259" t="s">
        <v>714</v>
      </c>
      <c r="C259">
        <v>2</v>
      </c>
      <c r="D259">
        <v>1.61488223514209</v>
      </c>
      <c r="E259">
        <v>1.6653100142083801</v>
      </c>
    </row>
    <row r="260" spans="2:5" x14ac:dyDescent="0.25">
      <c r="B260" t="s">
        <v>714</v>
      </c>
      <c r="C260">
        <v>3</v>
      </c>
      <c r="D260">
        <v>1.6336169945241801</v>
      </c>
      <c r="E260">
        <v>2.1707458592525701</v>
      </c>
    </row>
    <row r="261" spans="2:5" x14ac:dyDescent="0.25">
      <c r="B261" t="s">
        <v>715</v>
      </c>
      <c r="C261">
        <v>1</v>
      </c>
      <c r="D261">
        <v>1.68767326413892</v>
      </c>
      <c r="E261">
        <v>1.46411010616765</v>
      </c>
    </row>
    <row r="262" spans="2:5" x14ac:dyDescent="0.25">
      <c r="B262" t="s">
        <v>715</v>
      </c>
      <c r="C262">
        <v>2</v>
      </c>
      <c r="D262">
        <v>1.6336169945241801</v>
      </c>
      <c r="E262">
        <v>1.8435468075866099</v>
      </c>
    </row>
    <row r="263" spans="2:5" x14ac:dyDescent="0.25">
      <c r="B263" t="s">
        <v>715</v>
      </c>
      <c r="C263">
        <v>3</v>
      </c>
      <c r="D263">
        <v>1.66954520605721</v>
      </c>
      <c r="E263">
        <v>2.25117899926112</v>
      </c>
    </row>
    <row r="264" spans="2:5" x14ac:dyDescent="0.25">
      <c r="B264" t="s">
        <v>717</v>
      </c>
      <c r="C264">
        <v>1</v>
      </c>
      <c r="D264">
        <v>1.31121729802314</v>
      </c>
      <c r="E264">
        <v>2.1972235962759301</v>
      </c>
    </row>
    <row r="265" spans="2:5" x14ac:dyDescent="0.25">
      <c r="B265" t="s">
        <v>717</v>
      </c>
      <c r="C265">
        <v>2</v>
      </c>
      <c r="D265">
        <v>1.2579173808078601</v>
      </c>
      <c r="E265">
        <v>2.8314683107019998</v>
      </c>
    </row>
    <row r="266" spans="2:5" x14ac:dyDescent="0.25">
      <c r="B266" t="s">
        <v>717</v>
      </c>
      <c r="C266">
        <v>3</v>
      </c>
      <c r="D266">
        <v>1.3421816576205601</v>
      </c>
      <c r="E266">
        <v>2.96132818433014</v>
      </c>
    </row>
    <row r="267" spans="2:5" x14ac:dyDescent="0.25">
      <c r="B267" t="s">
        <v>718</v>
      </c>
      <c r="C267">
        <v>1</v>
      </c>
      <c r="D267">
        <v>1.72335740614962</v>
      </c>
      <c r="E267">
        <v>1.43209618416463</v>
      </c>
    </row>
    <row r="268" spans="2:5" x14ac:dyDescent="0.25">
      <c r="B268" t="s">
        <v>718</v>
      </c>
      <c r="C268">
        <v>2</v>
      </c>
      <c r="D268">
        <v>1.72335740614962</v>
      </c>
      <c r="E268">
        <v>1.43209618416463</v>
      </c>
    </row>
    <row r="269" spans="2:5" x14ac:dyDescent="0.25">
      <c r="B269" t="s">
        <v>718</v>
      </c>
      <c r="C269">
        <v>3</v>
      </c>
      <c r="D269">
        <v>1.34670842142507</v>
      </c>
      <c r="E269">
        <v>3.3814547095418801</v>
      </c>
    </row>
    <row r="270" spans="2:5" x14ac:dyDescent="0.25">
      <c r="B270" t="s">
        <v>719</v>
      </c>
      <c r="C270">
        <v>1</v>
      </c>
      <c r="D270">
        <v>1.5297258862706</v>
      </c>
      <c r="E270">
        <v>2.4136089885427299</v>
      </c>
    </row>
    <row r="271" spans="2:5" x14ac:dyDescent="0.25">
      <c r="B271" t="s">
        <v>719</v>
      </c>
      <c r="C271">
        <v>2</v>
      </c>
      <c r="D271">
        <v>1.5297258862706</v>
      </c>
      <c r="E271">
        <v>2.4136089885427299</v>
      </c>
    </row>
    <row r="272" spans="2:5" x14ac:dyDescent="0.25">
      <c r="B272" t="s">
        <v>719</v>
      </c>
      <c r="C272">
        <v>3</v>
      </c>
      <c r="D272">
        <v>1.3330820160383201</v>
      </c>
      <c r="E272">
        <v>1.21655794465397</v>
      </c>
    </row>
    <row r="273" spans="2:5" x14ac:dyDescent="0.25">
      <c r="B273" t="s">
        <v>720</v>
      </c>
      <c r="C273">
        <v>1</v>
      </c>
      <c r="D273">
        <v>1.5573262596885</v>
      </c>
      <c r="E273">
        <v>2.4825528267971801</v>
      </c>
    </row>
    <row r="274" spans="2:5" x14ac:dyDescent="0.25">
      <c r="B274" t="s">
        <v>720</v>
      </c>
      <c r="C274">
        <v>2</v>
      </c>
      <c r="D274">
        <v>1.2603341311257801</v>
      </c>
      <c r="E274">
        <v>2.7490429028555901</v>
      </c>
    </row>
    <row r="275" spans="2:5" x14ac:dyDescent="0.25">
      <c r="B275" t="s">
        <v>720</v>
      </c>
      <c r="C275">
        <v>3</v>
      </c>
      <c r="D275">
        <v>1.0865915136617901</v>
      </c>
      <c r="E275">
        <v>3.51294136378558</v>
      </c>
    </row>
    <row r="276" spans="2:5" x14ac:dyDescent="0.25">
      <c r="B276" t="s">
        <v>716</v>
      </c>
      <c r="C276">
        <v>1</v>
      </c>
      <c r="D276">
        <v>1.2185977082964501</v>
      </c>
      <c r="E276">
        <v>2.8008219404499899</v>
      </c>
    </row>
    <row r="277" spans="2:5" x14ac:dyDescent="0.25">
      <c r="B277" t="s">
        <v>716</v>
      </c>
      <c r="C277">
        <v>2</v>
      </c>
      <c r="D277">
        <v>1.32391983175587</v>
      </c>
      <c r="E277">
        <v>2.3936069672848199</v>
      </c>
    </row>
    <row r="278" spans="2:5" x14ac:dyDescent="0.25">
      <c r="B278" t="s">
        <v>716</v>
      </c>
      <c r="C278">
        <v>3</v>
      </c>
      <c r="D278">
        <v>1.0495538627030501</v>
      </c>
      <c r="E278">
        <v>0.61918053689851105</v>
      </c>
    </row>
    <row r="279" spans="2:5" x14ac:dyDescent="0.25">
      <c r="B279" t="s">
        <v>721</v>
      </c>
      <c r="C279">
        <v>1</v>
      </c>
      <c r="D279">
        <v>1.56803635078935</v>
      </c>
      <c r="E279">
        <v>1.08092418666068</v>
      </c>
    </row>
    <row r="280" spans="2:5" x14ac:dyDescent="0.25">
      <c r="B280" t="s">
        <v>721</v>
      </c>
      <c r="C280">
        <v>2</v>
      </c>
      <c r="D280">
        <v>1.4563536047306</v>
      </c>
      <c r="E280">
        <v>3.0663827711776102</v>
      </c>
    </row>
    <row r="281" spans="2:5" x14ac:dyDescent="0.25">
      <c r="B281" t="s">
        <v>721</v>
      </c>
      <c r="C281">
        <v>3</v>
      </c>
      <c r="D281">
        <v>1.48429330707572</v>
      </c>
      <c r="E281">
        <v>1.6168814466556101</v>
      </c>
    </row>
    <row r="282" spans="2:5" x14ac:dyDescent="0.25">
      <c r="B282" t="s">
        <v>878</v>
      </c>
      <c r="C282">
        <v>1</v>
      </c>
      <c r="D282">
        <v>1.5806001710806701</v>
      </c>
      <c r="E282">
        <v>1.86318859441661</v>
      </c>
    </row>
    <row r="283" spans="2:5" x14ac:dyDescent="0.25">
      <c r="B283" t="s">
        <v>878</v>
      </c>
      <c r="C283">
        <v>2</v>
      </c>
      <c r="D283">
        <v>1.5806001710806701</v>
      </c>
      <c r="E283">
        <v>1.86318859441661</v>
      </c>
    </row>
    <row r="284" spans="2:5" x14ac:dyDescent="0.25">
      <c r="B284" t="s">
        <v>878</v>
      </c>
      <c r="C284">
        <v>3</v>
      </c>
      <c r="D284">
        <v>1.75224984068338</v>
      </c>
      <c r="E284">
        <v>0.79295236782880296</v>
      </c>
    </row>
    <row r="285" spans="2:5" x14ac:dyDescent="0.25">
      <c r="B285" t="s">
        <v>722</v>
      </c>
      <c r="C285">
        <v>1</v>
      </c>
      <c r="D285">
        <v>1.48429330707572</v>
      </c>
      <c r="E285">
        <v>1.4621090020627301</v>
      </c>
    </row>
    <row r="286" spans="2:5" x14ac:dyDescent="0.25">
      <c r="B286" t="s">
        <v>722</v>
      </c>
      <c r="C286">
        <v>2</v>
      </c>
      <c r="D286">
        <v>1.5622035853148399</v>
      </c>
      <c r="E286">
        <v>1.6124912801343401</v>
      </c>
    </row>
    <row r="287" spans="2:5" x14ac:dyDescent="0.25">
      <c r="B287" t="s">
        <v>722</v>
      </c>
      <c r="C287">
        <v>3</v>
      </c>
      <c r="D287">
        <v>1.8010635970792199</v>
      </c>
      <c r="E287">
        <v>0.49484422186421201</v>
      </c>
    </row>
    <row r="288" spans="2:5" x14ac:dyDescent="0.25">
      <c r="B288" t="s">
        <v>723</v>
      </c>
      <c r="C288">
        <v>1</v>
      </c>
      <c r="D288">
        <v>1.43848355857973</v>
      </c>
      <c r="E288">
        <v>1.3487220940564899</v>
      </c>
    </row>
    <row r="289" spans="2:5" x14ac:dyDescent="0.25">
      <c r="B289" t="s">
        <v>723</v>
      </c>
      <c r="C289">
        <v>2</v>
      </c>
      <c r="D289">
        <v>1.2591263358017499</v>
      </c>
      <c r="E289">
        <v>2.3116764538189201</v>
      </c>
    </row>
    <row r="290" spans="2:5" x14ac:dyDescent="0.25">
      <c r="B290" t="s">
        <v>723</v>
      </c>
      <c r="C290">
        <v>3</v>
      </c>
      <c r="D290">
        <v>1.5806001710806701</v>
      </c>
      <c r="E290">
        <v>1.8736438602450201</v>
      </c>
    </row>
    <row r="291" spans="2:5" x14ac:dyDescent="0.25">
      <c r="B291" t="s">
        <v>724</v>
      </c>
      <c r="C291">
        <v>1</v>
      </c>
      <c r="D291">
        <v>1.48531801779983</v>
      </c>
      <c r="E291">
        <v>1.56640947980622</v>
      </c>
    </row>
    <row r="292" spans="2:5" x14ac:dyDescent="0.25">
      <c r="B292" t="s">
        <v>724</v>
      </c>
      <c r="C292">
        <v>2</v>
      </c>
      <c r="D292">
        <v>1.60638030996343</v>
      </c>
      <c r="E292">
        <v>2.4433172212368599</v>
      </c>
    </row>
    <row r="293" spans="2:5" x14ac:dyDescent="0.25">
      <c r="B293" t="s">
        <v>724</v>
      </c>
      <c r="C293">
        <v>3</v>
      </c>
      <c r="D293">
        <v>1.35234556796419</v>
      </c>
      <c r="E293">
        <v>1.7337897476653199</v>
      </c>
    </row>
    <row r="294" spans="2:5" x14ac:dyDescent="0.25">
      <c r="B294" t="s">
        <v>870</v>
      </c>
      <c r="C294" t="s">
        <v>859</v>
      </c>
      <c r="D294" t="s">
        <v>860</v>
      </c>
    </row>
    <row r="295" spans="2:5" x14ac:dyDescent="0.25">
      <c r="B295">
        <v>1.4560257536090799</v>
      </c>
      <c r="C295">
        <v>4.0197536879539399E-2</v>
      </c>
      <c r="D295">
        <v>4.1026439279825098E-3</v>
      </c>
    </row>
    <row r="297" spans="2:5" x14ac:dyDescent="0.25">
      <c r="B297" t="s">
        <v>849</v>
      </c>
      <c r="C297" t="s">
        <v>871</v>
      </c>
      <c r="D297" t="s">
        <v>851</v>
      </c>
      <c r="E297" t="s">
        <v>869</v>
      </c>
    </row>
    <row r="298" spans="2:5" x14ac:dyDescent="0.25">
      <c r="B298" t="s">
        <v>694</v>
      </c>
      <c r="C298">
        <v>4</v>
      </c>
      <c r="D298">
        <v>0.66654100801916205</v>
      </c>
      <c r="E298">
        <v>89.5966647541605</v>
      </c>
    </row>
    <row r="299" spans="2:5" x14ac:dyDescent="0.25">
      <c r="B299" t="s">
        <v>694</v>
      </c>
      <c r="C299">
        <v>5</v>
      </c>
      <c r="D299">
        <v>0.59412720711993305</v>
      </c>
      <c r="E299">
        <v>87.760789951774697</v>
      </c>
    </row>
    <row r="300" spans="2:5" x14ac:dyDescent="0.25">
      <c r="B300" t="s">
        <v>694</v>
      </c>
      <c r="C300">
        <v>6</v>
      </c>
      <c r="D300">
        <v>0.59412720711993305</v>
      </c>
      <c r="E300">
        <v>87.760789951774697</v>
      </c>
    </row>
    <row r="301" spans="2:5" x14ac:dyDescent="0.25">
      <c r="B301" t="s">
        <v>695</v>
      </c>
      <c r="C301">
        <v>4</v>
      </c>
      <c r="D301">
        <v>0.67335421071253898</v>
      </c>
      <c r="E301">
        <v>87.757261213586602</v>
      </c>
    </row>
    <row r="302" spans="2:5" x14ac:dyDescent="0.25">
      <c r="B302" t="s">
        <v>695</v>
      </c>
      <c r="C302">
        <v>5</v>
      </c>
      <c r="D302">
        <v>0.76635342121626504</v>
      </c>
      <c r="E302">
        <v>87.507155751383905</v>
      </c>
    </row>
    <row r="303" spans="2:5" x14ac:dyDescent="0.25">
      <c r="B303" t="s">
        <v>695</v>
      </c>
      <c r="C303">
        <v>6</v>
      </c>
      <c r="D303">
        <v>0.64330940430001804</v>
      </c>
      <c r="E303">
        <v>88.214475119928196</v>
      </c>
    </row>
    <row r="304" spans="2:5" x14ac:dyDescent="0.25">
      <c r="B304" t="s">
        <v>696</v>
      </c>
      <c r="C304">
        <v>4</v>
      </c>
      <c r="D304">
        <v>0.55438456839507799</v>
      </c>
      <c r="E304">
        <v>89.733453572444105</v>
      </c>
    </row>
    <row r="305" spans="2:5" x14ac:dyDescent="0.25">
      <c r="B305" t="s">
        <v>696</v>
      </c>
      <c r="C305">
        <v>5</v>
      </c>
      <c r="D305">
        <v>0.55438456839507799</v>
      </c>
      <c r="E305">
        <v>89.733453572444105</v>
      </c>
    </row>
    <row r="306" spans="2:5" x14ac:dyDescent="0.25">
      <c r="B306" t="s">
        <v>696</v>
      </c>
      <c r="C306">
        <v>6</v>
      </c>
      <c r="D306">
        <v>0.55438456839507799</v>
      </c>
      <c r="E306">
        <v>89.733453572444105</v>
      </c>
    </row>
    <row r="307" spans="2:5" x14ac:dyDescent="0.25">
      <c r="B307" t="s">
        <v>697</v>
      </c>
      <c r="C307">
        <v>4</v>
      </c>
      <c r="D307">
        <v>0.57592203486486104</v>
      </c>
      <c r="E307">
        <v>89.843739170568895</v>
      </c>
    </row>
    <row r="308" spans="2:5" x14ac:dyDescent="0.25">
      <c r="B308" t="s">
        <v>697</v>
      </c>
      <c r="C308">
        <v>5</v>
      </c>
      <c r="D308">
        <v>0.454888442181621</v>
      </c>
      <c r="E308">
        <v>87.493260063363905</v>
      </c>
    </row>
    <row r="309" spans="2:5" x14ac:dyDescent="0.25">
      <c r="B309" t="s">
        <v>697</v>
      </c>
      <c r="C309">
        <v>6</v>
      </c>
      <c r="D309">
        <v>0.52332526347693697</v>
      </c>
      <c r="E309">
        <v>88.108034581640496</v>
      </c>
    </row>
    <row r="310" spans="2:5" x14ac:dyDescent="0.25">
      <c r="B310" t="s">
        <v>698</v>
      </c>
      <c r="C310">
        <v>4</v>
      </c>
      <c r="D310">
        <v>0.38614328426213101</v>
      </c>
      <c r="E310">
        <v>87.559647484275402</v>
      </c>
    </row>
    <row r="311" spans="2:5" x14ac:dyDescent="0.25">
      <c r="B311" t="s">
        <v>698</v>
      </c>
      <c r="C311">
        <v>5</v>
      </c>
      <c r="D311">
        <v>0.44130661058529302</v>
      </c>
      <c r="E311">
        <v>87.559647484275402</v>
      </c>
    </row>
    <row r="312" spans="2:5" x14ac:dyDescent="0.25">
      <c r="B312" t="s">
        <v>698</v>
      </c>
      <c r="C312">
        <v>6</v>
      </c>
      <c r="D312">
        <v>0.77228656852426303</v>
      </c>
      <c r="E312">
        <v>87.559647484275402</v>
      </c>
    </row>
    <row r="313" spans="2:5" x14ac:dyDescent="0.25">
      <c r="B313" t="s">
        <v>699</v>
      </c>
      <c r="C313">
        <v>4</v>
      </c>
      <c r="D313">
        <v>0.55438456839507799</v>
      </c>
      <c r="E313">
        <v>89.810391683017698</v>
      </c>
    </row>
    <row r="314" spans="2:5" x14ac:dyDescent="0.25">
      <c r="B314" t="s">
        <v>699</v>
      </c>
      <c r="C314">
        <v>5</v>
      </c>
      <c r="D314">
        <v>0.88433539494704905</v>
      </c>
      <c r="E314">
        <v>88.055349554479903</v>
      </c>
    </row>
    <row r="315" spans="2:5" x14ac:dyDescent="0.25">
      <c r="B315" t="s">
        <v>699</v>
      </c>
      <c r="C315">
        <v>6</v>
      </c>
      <c r="D315">
        <v>0.55438456839507799</v>
      </c>
      <c r="E315">
        <v>89.810391683017698</v>
      </c>
    </row>
    <row r="316" spans="2:5" x14ac:dyDescent="0.25">
      <c r="B316" t="s">
        <v>700</v>
      </c>
      <c r="C316">
        <v>4</v>
      </c>
      <c r="D316">
        <v>0.62410179385462305</v>
      </c>
      <c r="E316">
        <v>87.195244669136699</v>
      </c>
    </row>
    <row r="317" spans="2:5" x14ac:dyDescent="0.25">
      <c r="B317" t="s">
        <v>700</v>
      </c>
      <c r="C317">
        <v>5</v>
      </c>
      <c r="D317">
        <v>0.70643526359450703</v>
      </c>
      <c r="E317">
        <v>86.464563584953297</v>
      </c>
    </row>
    <row r="318" spans="2:5" x14ac:dyDescent="0.25">
      <c r="B318" t="s">
        <v>700</v>
      </c>
      <c r="C318">
        <v>6</v>
      </c>
      <c r="D318">
        <v>0.54608906962279502</v>
      </c>
      <c r="E318">
        <v>87.195244669136699</v>
      </c>
    </row>
    <row r="319" spans="2:5" x14ac:dyDescent="0.25">
      <c r="B319" t="s">
        <v>701</v>
      </c>
      <c r="C319">
        <v>4</v>
      </c>
      <c r="D319">
        <v>0.55163326323161599</v>
      </c>
      <c r="E319">
        <v>86.994389719819296</v>
      </c>
    </row>
    <row r="320" spans="2:5" x14ac:dyDescent="0.25">
      <c r="B320" t="s">
        <v>701</v>
      </c>
      <c r="C320">
        <v>5</v>
      </c>
      <c r="D320">
        <v>0.55438456839507799</v>
      </c>
      <c r="E320">
        <v>87.295017142680905</v>
      </c>
    </row>
    <row r="321" spans="2:5" x14ac:dyDescent="0.25">
      <c r="B321" t="s">
        <v>701</v>
      </c>
      <c r="C321">
        <v>6</v>
      </c>
      <c r="D321">
        <v>0.66425441120113304</v>
      </c>
      <c r="E321">
        <v>88.241968589454402</v>
      </c>
    </row>
    <row r="322" spans="2:5" x14ac:dyDescent="0.25">
      <c r="B322" t="s">
        <v>702</v>
      </c>
      <c r="C322">
        <v>4</v>
      </c>
      <c r="D322">
        <v>0.54329575683089504</v>
      </c>
      <c r="E322">
        <v>88.850439628784002</v>
      </c>
    </row>
    <row r="323" spans="2:5" x14ac:dyDescent="0.25">
      <c r="B323" t="s">
        <v>702</v>
      </c>
      <c r="C323">
        <v>5</v>
      </c>
      <c r="D323">
        <v>0.616744737617965</v>
      </c>
      <c r="E323">
        <v>88.546998168716101</v>
      </c>
    </row>
    <row r="324" spans="2:5" x14ac:dyDescent="0.25">
      <c r="B324" t="s">
        <v>702</v>
      </c>
      <c r="C324">
        <v>6</v>
      </c>
      <c r="D324">
        <v>0.59412720711993305</v>
      </c>
      <c r="E324">
        <v>86.689360140557596</v>
      </c>
    </row>
    <row r="325" spans="2:5" x14ac:dyDescent="0.25">
      <c r="B325" t="s">
        <v>703</v>
      </c>
      <c r="C325">
        <v>4</v>
      </c>
      <c r="D325">
        <v>0.55438456839507799</v>
      </c>
      <c r="E325">
        <v>87.454613251310704</v>
      </c>
    </row>
    <row r="326" spans="2:5" x14ac:dyDescent="0.25">
      <c r="B326" t="s">
        <v>703</v>
      </c>
      <c r="C326">
        <v>5</v>
      </c>
      <c r="D326">
        <v>0.66425441120113304</v>
      </c>
      <c r="E326">
        <v>88.401564698084201</v>
      </c>
    </row>
    <row r="327" spans="2:5" x14ac:dyDescent="0.25">
      <c r="B327" t="s">
        <v>703</v>
      </c>
      <c r="C327">
        <v>6</v>
      </c>
      <c r="D327">
        <v>0.44130661058529302</v>
      </c>
      <c r="E327">
        <v>86.834793611189596</v>
      </c>
    </row>
    <row r="328" spans="2:5" x14ac:dyDescent="0.25">
      <c r="B328" t="s">
        <v>704</v>
      </c>
      <c r="C328">
        <v>4</v>
      </c>
      <c r="D328">
        <v>0.44130661058529302</v>
      </c>
      <c r="E328">
        <v>87.898345672328702</v>
      </c>
    </row>
    <row r="329" spans="2:5" x14ac:dyDescent="0.25">
      <c r="B329" t="s">
        <v>704</v>
      </c>
      <c r="C329">
        <v>5</v>
      </c>
      <c r="D329">
        <v>0.55163326323161599</v>
      </c>
      <c r="E329">
        <v>87.898345672328702</v>
      </c>
    </row>
    <row r="330" spans="2:5" x14ac:dyDescent="0.25">
      <c r="B330" t="s">
        <v>704</v>
      </c>
      <c r="C330">
        <v>6</v>
      </c>
      <c r="D330">
        <v>0.55163326323161599</v>
      </c>
      <c r="E330">
        <v>87.898345672328702</v>
      </c>
    </row>
    <row r="331" spans="2:5" x14ac:dyDescent="0.25">
      <c r="B331" t="s">
        <v>705</v>
      </c>
      <c r="C331">
        <v>4</v>
      </c>
      <c r="D331">
        <v>0.56794120516984403</v>
      </c>
      <c r="E331">
        <v>89.055995323070107</v>
      </c>
    </row>
    <row r="332" spans="2:5" x14ac:dyDescent="0.25">
      <c r="B332" t="s">
        <v>705</v>
      </c>
      <c r="C332">
        <v>5</v>
      </c>
      <c r="D332">
        <v>0.64330940430001804</v>
      </c>
      <c r="E332">
        <v>87.1468428900737</v>
      </c>
    </row>
    <row r="333" spans="2:5" x14ac:dyDescent="0.25">
      <c r="B333" t="s">
        <v>705</v>
      </c>
      <c r="C333">
        <v>6</v>
      </c>
      <c r="D333">
        <v>0.64330940430001804</v>
      </c>
      <c r="E333">
        <v>87.1468428900737</v>
      </c>
    </row>
    <row r="334" spans="2:5" x14ac:dyDescent="0.25">
      <c r="B334" t="s">
        <v>706</v>
      </c>
      <c r="C334">
        <v>4</v>
      </c>
      <c r="D334">
        <v>0.54329575683089504</v>
      </c>
      <c r="E334">
        <v>88.196517821092101</v>
      </c>
    </row>
    <row r="335" spans="2:5" x14ac:dyDescent="0.25">
      <c r="B335" t="s">
        <v>706</v>
      </c>
      <c r="C335">
        <v>5</v>
      </c>
      <c r="D335">
        <v>0.59412720711993305</v>
      </c>
      <c r="E335">
        <v>89.642402690681493</v>
      </c>
    </row>
    <row r="336" spans="2:5" x14ac:dyDescent="0.25">
      <c r="B336" t="s">
        <v>706</v>
      </c>
      <c r="C336">
        <v>6</v>
      </c>
      <c r="D336">
        <v>0.42011137704192902</v>
      </c>
      <c r="E336">
        <v>88.960416282022095</v>
      </c>
    </row>
    <row r="337" spans="2:5" x14ac:dyDescent="0.25">
      <c r="B337" t="s">
        <v>707</v>
      </c>
      <c r="C337">
        <v>4</v>
      </c>
      <c r="D337">
        <v>0.59668260474993495</v>
      </c>
      <c r="E337">
        <v>89.886655381261605</v>
      </c>
    </row>
    <row r="338" spans="2:5" x14ac:dyDescent="0.25">
      <c r="B338" t="s">
        <v>707</v>
      </c>
      <c r="C338">
        <v>5</v>
      </c>
      <c r="D338">
        <v>0.55163326323161599</v>
      </c>
      <c r="E338">
        <v>86.933514498874104</v>
      </c>
    </row>
    <row r="339" spans="2:5" x14ac:dyDescent="0.25">
      <c r="B339" t="s">
        <v>707</v>
      </c>
      <c r="C339">
        <v>6</v>
      </c>
      <c r="D339">
        <v>0.47453287584385101</v>
      </c>
      <c r="E339">
        <v>88.265734352743706</v>
      </c>
    </row>
    <row r="340" spans="2:5" x14ac:dyDescent="0.25">
      <c r="B340" t="s">
        <v>708</v>
      </c>
      <c r="C340">
        <v>4</v>
      </c>
      <c r="D340">
        <v>0.471315666709266</v>
      </c>
      <c r="E340">
        <v>89.086107259997505</v>
      </c>
    </row>
    <row r="341" spans="2:5" x14ac:dyDescent="0.25">
      <c r="B341" t="s">
        <v>708</v>
      </c>
      <c r="C341">
        <v>5</v>
      </c>
      <c r="D341">
        <v>0.348883508984624</v>
      </c>
      <c r="E341">
        <v>88.792796343340996</v>
      </c>
    </row>
    <row r="342" spans="2:5" x14ac:dyDescent="0.25">
      <c r="B342" t="s">
        <v>708</v>
      </c>
      <c r="C342">
        <v>6</v>
      </c>
      <c r="D342">
        <v>0.84022275408385805</v>
      </c>
      <c r="E342">
        <v>86.443561965932801</v>
      </c>
    </row>
    <row r="343" spans="2:5" x14ac:dyDescent="0.25">
      <c r="B343" t="s">
        <v>709</v>
      </c>
      <c r="C343">
        <v>4</v>
      </c>
      <c r="D343">
        <v>0.78012724231827901</v>
      </c>
      <c r="E343">
        <v>89.703133332675307</v>
      </c>
    </row>
    <row r="344" spans="2:5" x14ac:dyDescent="0.25">
      <c r="B344" t="s">
        <v>709</v>
      </c>
      <c r="C344">
        <v>5</v>
      </c>
      <c r="D344">
        <v>0.54608906962279502</v>
      </c>
      <c r="E344">
        <v>89.703133332675307</v>
      </c>
    </row>
    <row r="345" spans="2:5" x14ac:dyDescent="0.25">
      <c r="B345" t="s">
        <v>709</v>
      </c>
      <c r="C345">
        <v>6</v>
      </c>
      <c r="D345">
        <v>0.62410179385462305</v>
      </c>
      <c r="E345">
        <v>89.703133332675307</v>
      </c>
    </row>
    <row r="346" spans="2:5" x14ac:dyDescent="0.25">
      <c r="B346" t="s">
        <v>710</v>
      </c>
      <c r="C346">
        <v>4</v>
      </c>
      <c r="D346">
        <v>0.55163326323161599</v>
      </c>
      <c r="E346">
        <v>88.326248947787803</v>
      </c>
    </row>
    <row r="347" spans="2:5" x14ac:dyDescent="0.25">
      <c r="B347" t="s">
        <v>710</v>
      </c>
      <c r="C347">
        <v>5</v>
      </c>
      <c r="D347">
        <v>0.55163326323161599</v>
      </c>
      <c r="E347">
        <v>88.326248947787803</v>
      </c>
    </row>
    <row r="348" spans="2:5" x14ac:dyDescent="0.25">
      <c r="B348" t="s">
        <v>710</v>
      </c>
      <c r="C348">
        <v>6</v>
      </c>
      <c r="D348">
        <v>0.75030235614823204</v>
      </c>
      <c r="E348">
        <v>87.483724687047399</v>
      </c>
    </row>
    <row r="349" spans="2:5" x14ac:dyDescent="0.25">
      <c r="B349" t="s">
        <v>711</v>
      </c>
      <c r="C349">
        <v>4</v>
      </c>
      <c r="D349">
        <v>0.67335421071253898</v>
      </c>
      <c r="E349">
        <v>88.621782381578299</v>
      </c>
    </row>
    <row r="350" spans="2:5" x14ac:dyDescent="0.25">
      <c r="B350" t="s">
        <v>711</v>
      </c>
      <c r="C350">
        <v>5</v>
      </c>
      <c r="D350">
        <v>0.55163326323161599</v>
      </c>
      <c r="E350">
        <v>89.500340171136301</v>
      </c>
    </row>
    <row r="351" spans="2:5" x14ac:dyDescent="0.25">
      <c r="B351" t="s">
        <v>711</v>
      </c>
      <c r="C351">
        <v>6</v>
      </c>
      <c r="D351">
        <v>0.86167870307481198</v>
      </c>
      <c r="E351">
        <v>86.564666724715096</v>
      </c>
    </row>
    <row r="352" spans="2:5" x14ac:dyDescent="0.25">
      <c r="B352" t="s">
        <v>712</v>
      </c>
      <c r="C352">
        <v>4</v>
      </c>
      <c r="D352">
        <v>0.56255775471297498</v>
      </c>
      <c r="E352">
        <v>88.541303648431395</v>
      </c>
    </row>
    <row r="353" spans="2:5" x14ac:dyDescent="0.25">
      <c r="B353" t="s">
        <v>712</v>
      </c>
      <c r="C353">
        <v>5</v>
      </c>
      <c r="D353">
        <v>0.68233266327243103</v>
      </c>
      <c r="E353">
        <v>88.732385357662196</v>
      </c>
    </row>
    <row r="354" spans="2:5" x14ac:dyDescent="0.25">
      <c r="B354" t="s">
        <v>712</v>
      </c>
      <c r="C354">
        <v>6</v>
      </c>
      <c r="D354">
        <v>0.78981863555015097</v>
      </c>
      <c r="E354">
        <v>89.326128251423299</v>
      </c>
    </row>
    <row r="355" spans="2:5" x14ac:dyDescent="0.25">
      <c r="B355" t="s">
        <v>713</v>
      </c>
      <c r="C355">
        <v>4</v>
      </c>
      <c r="D355">
        <v>0.57592203486486104</v>
      </c>
      <c r="E355">
        <v>88.644291324845994</v>
      </c>
    </row>
    <row r="356" spans="2:5" x14ac:dyDescent="0.25">
      <c r="B356" t="s">
        <v>713</v>
      </c>
      <c r="C356">
        <v>5</v>
      </c>
      <c r="D356">
        <v>0.52332526347693697</v>
      </c>
      <c r="E356">
        <v>89.620004086225507</v>
      </c>
    </row>
    <row r="357" spans="2:5" x14ac:dyDescent="0.25">
      <c r="B357" t="s">
        <v>713</v>
      </c>
      <c r="C357">
        <v>6</v>
      </c>
      <c r="D357">
        <v>0.64567018068970705</v>
      </c>
      <c r="E357">
        <v>88.071846387247604</v>
      </c>
    </row>
    <row r="358" spans="2:5" x14ac:dyDescent="0.25">
      <c r="B358" t="s">
        <v>713</v>
      </c>
      <c r="C358">
        <v>7</v>
      </c>
      <c r="D358">
        <v>0.471315666709266</v>
      </c>
      <c r="E358">
        <v>87.498907689564106</v>
      </c>
    </row>
    <row r="359" spans="2:5" x14ac:dyDescent="0.25">
      <c r="B359" t="s">
        <v>714</v>
      </c>
      <c r="C359">
        <v>4</v>
      </c>
      <c r="D359">
        <v>0.56255775471297498</v>
      </c>
      <c r="E359">
        <v>88.208690842166405</v>
      </c>
    </row>
    <row r="360" spans="2:5" x14ac:dyDescent="0.25">
      <c r="B360" t="s">
        <v>714</v>
      </c>
      <c r="C360">
        <v>5</v>
      </c>
      <c r="D360">
        <v>0.616744737617965</v>
      </c>
      <c r="E360">
        <v>89.213776847420505</v>
      </c>
    </row>
    <row r="361" spans="2:5" x14ac:dyDescent="0.25">
      <c r="B361" t="s">
        <v>714</v>
      </c>
      <c r="C361">
        <v>6</v>
      </c>
      <c r="D361">
        <v>0.50858073944854398</v>
      </c>
      <c r="E361">
        <v>86.989815607035098</v>
      </c>
    </row>
    <row r="362" spans="2:5" x14ac:dyDescent="0.25">
      <c r="B362" t="s">
        <v>715</v>
      </c>
      <c r="C362">
        <v>4</v>
      </c>
      <c r="D362">
        <v>0.56255775471297498</v>
      </c>
      <c r="E362">
        <v>88.535889893832305</v>
      </c>
    </row>
    <row r="363" spans="2:5" x14ac:dyDescent="0.25">
      <c r="B363" t="s">
        <v>715</v>
      </c>
      <c r="C363">
        <v>5</v>
      </c>
      <c r="D363">
        <v>0.56255775471297498</v>
      </c>
      <c r="E363">
        <v>88.535889893832305</v>
      </c>
    </row>
    <row r="364" spans="2:5" x14ac:dyDescent="0.25">
      <c r="B364" t="s">
        <v>715</v>
      </c>
      <c r="C364">
        <v>6</v>
      </c>
      <c r="D364">
        <v>0.616744737617965</v>
      </c>
      <c r="E364">
        <v>89.540975899086504</v>
      </c>
    </row>
    <row r="365" spans="2:5" x14ac:dyDescent="0.25">
      <c r="B365" t="s">
        <v>717</v>
      </c>
      <c r="C365">
        <v>4</v>
      </c>
      <c r="D365">
        <v>0.73597056846340003</v>
      </c>
      <c r="E365">
        <v>89.429033600439197</v>
      </c>
    </row>
    <row r="366" spans="2:5" x14ac:dyDescent="0.25">
      <c r="B366" t="s">
        <v>717</v>
      </c>
      <c r="C366">
        <v>5</v>
      </c>
      <c r="D366">
        <v>0.56255775471297498</v>
      </c>
      <c r="E366">
        <v>88.886282081664405</v>
      </c>
    </row>
    <row r="367" spans="2:5" x14ac:dyDescent="0.25">
      <c r="B367" t="s">
        <v>717</v>
      </c>
      <c r="C367">
        <v>6</v>
      </c>
      <c r="D367">
        <v>0.56255775471297498</v>
      </c>
      <c r="E367">
        <v>88.886282081664405</v>
      </c>
    </row>
    <row r="368" spans="2:5" x14ac:dyDescent="0.25">
      <c r="B368" t="s">
        <v>718</v>
      </c>
      <c r="C368">
        <v>4</v>
      </c>
      <c r="D368">
        <v>0.62895869040393304</v>
      </c>
      <c r="E368">
        <v>89.501508742997601</v>
      </c>
    </row>
    <row r="369" spans="2:5" x14ac:dyDescent="0.25">
      <c r="B369" t="s">
        <v>718</v>
      </c>
      <c r="C369">
        <v>5</v>
      </c>
      <c r="D369">
        <v>0.50858073944854298</v>
      </c>
      <c r="E369">
        <v>87.772180263096004</v>
      </c>
    </row>
    <row r="370" spans="2:5" x14ac:dyDescent="0.25">
      <c r="B370" t="s">
        <v>718</v>
      </c>
      <c r="C370">
        <v>6</v>
      </c>
      <c r="D370">
        <v>0.58639420233067197</v>
      </c>
      <c r="E370">
        <v>87.1875497423909</v>
      </c>
    </row>
    <row r="371" spans="2:5" x14ac:dyDescent="0.25">
      <c r="B371" t="s">
        <v>719</v>
      </c>
      <c r="C371">
        <v>4</v>
      </c>
      <c r="D371">
        <v>0.54329575683089504</v>
      </c>
      <c r="E371">
        <v>89.264907861184298</v>
      </c>
    </row>
    <row r="372" spans="2:5" x14ac:dyDescent="0.25">
      <c r="B372" t="s">
        <v>719</v>
      </c>
      <c r="C372">
        <v>5</v>
      </c>
      <c r="D372">
        <v>0.49339579009437201</v>
      </c>
      <c r="E372">
        <v>86.662345658684501</v>
      </c>
    </row>
    <row r="373" spans="2:5" x14ac:dyDescent="0.25">
      <c r="B373" t="s">
        <v>719</v>
      </c>
      <c r="C373">
        <v>6</v>
      </c>
      <c r="D373">
        <v>0.471315666709266</v>
      </c>
      <c r="E373">
        <v>87.328648383820905</v>
      </c>
    </row>
    <row r="374" spans="2:5" x14ac:dyDescent="0.25">
      <c r="B374" t="s">
        <v>720</v>
      </c>
      <c r="C374">
        <v>4</v>
      </c>
      <c r="D374">
        <v>0.66654100801916205</v>
      </c>
      <c r="E374">
        <v>86.005592830376003</v>
      </c>
    </row>
    <row r="375" spans="2:5" x14ac:dyDescent="0.25">
      <c r="B375" t="s">
        <v>720</v>
      </c>
      <c r="C375">
        <v>5</v>
      </c>
      <c r="D375">
        <v>0.59412720711993305</v>
      </c>
      <c r="E375">
        <v>88.648138124440706</v>
      </c>
    </row>
    <row r="376" spans="2:5" x14ac:dyDescent="0.25">
      <c r="B376" t="s">
        <v>720</v>
      </c>
      <c r="C376">
        <v>6</v>
      </c>
      <c r="D376">
        <v>0.54329575683089504</v>
      </c>
      <c r="E376">
        <v>86.4870586362144</v>
      </c>
    </row>
    <row r="377" spans="2:5" x14ac:dyDescent="0.25">
      <c r="B377" t="s">
        <v>716</v>
      </c>
      <c r="C377">
        <v>4</v>
      </c>
      <c r="D377">
        <v>0.55163326323161599</v>
      </c>
      <c r="E377">
        <v>87.606393032715104</v>
      </c>
    </row>
    <row r="378" spans="2:5" x14ac:dyDescent="0.25">
      <c r="B378" t="s">
        <v>716</v>
      </c>
      <c r="C378">
        <v>5</v>
      </c>
      <c r="D378">
        <v>0.77228656852426303</v>
      </c>
      <c r="E378">
        <v>87.606393032715104</v>
      </c>
    </row>
    <row r="379" spans="2:5" x14ac:dyDescent="0.25">
      <c r="B379" t="s">
        <v>716</v>
      </c>
      <c r="C379">
        <v>6</v>
      </c>
      <c r="D379">
        <v>0.66195991587793901</v>
      </c>
      <c r="E379">
        <v>87.606393032715104</v>
      </c>
    </row>
    <row r="380" spans="2:5" x14ac:dyDescent="0.25">
      <c r="B380" t="s">
        <v>721</v>
      </c>
      <c r="C380">
        <v>4</v>
      </c>
      <c r="D380">
        <v>0.58639420233067197</v>
      </c>
      <c r="E380">
        <v>89.184405883451404</v>
      </c>
    </row>
    <row r="381" spans="2:5" x14ac:dyDescent="0.25">
      <c r="B381" t="s">
        <v>721</v>
      </c>
      <c r="C381">
        <v>5</v>
      </c>
      <c r="D381">
        <v>0.784018175394675</v>
      </c>
      <c r="E381">
        <v>88.919075813339305</v>
      </c>
    </row>
    <row r="382" spans="2:5" x14ac:dyDescent="0.25">
      <c r="B382" t="s">
        <v>721</v>
      </c>
      <c r="C382">
        <v>6</v>
      </c>
      <c r="D382">
        <v>0.62895869040393304</v>
      </c>
      <c r="E382">
        <v>87.504652601937096</v>
      </c>
    </row>
    <row r="383" spans="2:5" x14ac:dyDescent="0.25">
      <c r="B383" t="s">
        <v>878</v>
      </c>
      <c r="C383">
        <v>4</v>
      </c>
      <c r="D383">
        <v>0.56794120516984403</v>
      </c>
      <c r="E383">
        <v>88.331033643053203</v>
      </c>
    </row>
    <row r="384" spans="2:5" x14ac:dyDescent="0.25">
      <c r="B384" t="s">
        <v>878</v>
      </c>
      <c r="C384">
        <v>5</v>
      </c>
      <c r="D384">
        <v>0.56794120516984403</v>
      </c>
      <c r="E384">
        <v>88.331033643053203</v>
      </c>
    </row>
    <row r="385" spans="2:9" x14ac:dyDescent="0.25">
      <c r="B385" t="s">
        <v>878</v>
      </c>
      <c r="C385">
        <v>6</v>
      </c>
      <c r="D385">
        <v>0.49339579009437201</v>
      </c>
      <c r="E385">
        <v>89.179413434947605</v>
      </c>
    </row>
    <row r="386" spans="2:9" x14ac:dyDescent="0.25">
      <c r="B386" t="s">
        <v>878</v>
      </c>
      <c r="C386">
        <v>7</v>
      </c>
      <c r="D386">
        <v>0.49339579009437201</v>
      </c>
      <c r="E386">
        <v>89.179413434947605</v>
      </c>
    </row>
    <row r="387" spans="2:9" x14ac:dyDescent="0.25">
      <c r="B387" t="s">
        <v>722</v>
      </c>
      <c r="C387">
        <v>4</v>
      </c>
      <c r="D387">
        <v>0.66425441120113304</v>
      </c>
      <c r="E387">
        <v>88.891564157183694</v>
      </c>
    </row>
    <row r="388" spans="2:9" x14ac:dyDescent="0.25">
      <c r="B388" t="s">
        <v>722</v>
      </c>
      <c r="C388">
        <v>5</v>
      </c>
      <c r="D388">
        <v>0.74214665353786202</v>
      </c>
      <c r="E388">
        <v>88.537890997937197</v>
      </c>
    </row>
    <row r="389" spans="2:9" x14ac:dyDescent="0.25">
      <c r="B389" t="s">
        <v>722</v>
      </c>
      <c r="C389">
        <v>6</v>
      </c>
      <c r="D389">
        <v>0.90474582154800898</v>
      </c>
      <c r="E389">
        <v>87.043488535073493</v>
      </c>
    </row>
    <row r="390" spans="2:9" x14ac:dyDescent="0.25">
      <c r="B390" t="s">
        <v>723</v>
      </c>
      <c r="C390">
        <v>4</v>
      </c>
      <c r="D390">
        <v>0.56794120516984403</v>
      </c>
      <c r="E390">
        <v>87.932133902285102</v>
      </c>
    </row>
    <row r="391" spans="2:9" x14ac:dyDescent="0.25">
      <c r="B391" t="s">
        <v>723</v>
      </c>
      <c r="C391">
        <v>5</v>
      </c>
      <c r="D391">
        <v>0.76635342121626504</v>
      </c>
      <c r="E391">
        <v>89.133966966737205</v>
      </c>
    </row>
    <row r="392" spans="2:9" x14ac:dyDescent="0.25">
      <c r="B392" t="s">
        <v>723</v>
      </c>
      <c r="C392">
        <v>6</v>
      </c>
      <c r="D392">
        <v>0.520409779714188</v>
      </c>
      <c r="E392">
        <v>89.117086988708394</v>
      </c>
    </row>
    <row r="393" spans="2:9" x14ac:dyDescent="0.25">
      <c r="B393" t="s">
        <v>724</v>
      </c>
      <c r="C393">
        <v>4</v>
      </c>
      <c r="D393">
        <v>0.75030235614823204</v>
      </c>
      <c r="E393">
        <v>86.399349710633601</v>
      </c>
    </row>
    <row r="394" spans="2:9" x14ac:dyDescent="0.25">
      <c r="B394" t="s">
        <v>724</v>
      </c>
      <c r="C394">
        <v>5</v>
      </c>
      <c r="D394">
        <v>0.57592203486486104</v>
      </c>
      <c r="E394">
        <v>86.802834445692298</v>
      </c>
    </row>
    <row r="395" spans="2:9" x14ac:dyDescent="0.25">
      <c r="B395" t="s">
        <v>724</v>
      </c>
      <c r="C395">
        <v>6</v>
      </c>
      <c r="D395">
        <v>0.57592203486486104</v>
      </c>
      <c r="E395">
        <v>86.802834445692298</v>
      </c>
    </row>
    <row r="396" spans="2:9" x14ac:dyDescent="0.25">
      <c r="B396" t="s">
        <v>872</v>
      </c>
      <c r="C396" t="s">
        <v>859</v>
      </c>
      <c r="D396" t="s">
        <v>860</v>
      </c>
    </row>
    <row r="397" spans="2:9" x14ac:dyDescent="0.25">
      <c r="B397">
        <v>0.59890862234825903</v>
      </c>
      <c r="C397">
        <v>3.0611191165834498E-2</v>
      </c>
      <c r="D397">
        <v>3.0921972647941802E-3</v>
      </c>
    </row>
    <row r="399" spans="2:9" x14ac:dyDescent="0.25">
      <c r="B399" t="s">
        <v>190</v>
      </c>
      <c r="C399" t="s">
        <v>23</v>
      </c>
      <c r="D399" t="s">
        <v>24</v>
      </c>
      <c r="E399" t="s">
        <v>881</v>
      </c>
      <c r="F399" t="s">
        <v>882</v>
      </c>
      <c r="G399" t="s">
        <v>23</v>
      </c>
      <c r="H399" t="s">
        <v>24</v>
      </c>
      <c r="I399" t="s">
        <v>881</v>
      </c>
    </row>
    <row r="400" spans="2:9" x14ac:dyDescent="0.25">
      <c r="B400" t="s">
        <v>694</v>
      </c>
      <c r="C400">
        <v>16</v>
      </c>
      <c r="D400" s="2">
        <v>4.7530000000000001E-5</v>
      </c>
      <c r="E400" s="2">
        <v>336600</v>
      </c>
    </row>
    <row r="401" spans="2:5" x14ac:dyDescent="0.25">
      <c r="B401" t="s">
        <v>695</v>
      </c>
      <c r="C401">
        <v>7</v>
      </c>
      <c r="D401" s="2">
        <v>3.8729999999999997E-5</v>
      </c>
      <c r="E401" s="2">
        <v>180700</v>
      </c>
    </row>
    <row r="402" spans="2:5" x14ac:dyDescent="0.25">
      <c r="B402" t="s">
        <v>696</v>
      </c>
      <c r="C402">
        <v>13</v>
      </c>
      <c r="D402" s="2">
        <v>3.8090000000000003E-5</v>
      </c>
      <c r="E402" s="2">
        <v>341300</v>
      </c>
    </row>
    <row r="403" spans="2:5" x14ac:dyDescent="0.25">
      <c r="B403" t="s">
        <v>697</v>
      </c>
      <c r="C403">
        <v>10</v>
      </c>
      <c r="D403" s="2">
        <v>4.3250000000000001E-5</v>
      </c>
      <c r="E403" s="2">
        <v>231200</v>
      </c>
    </row>
    <row r="404" spans="2:5" x14ac:dyDescent="0.25">
      <c r="B404" t="s">
        <v>698</v>
      </c>
      <c r="C404">
        <v>36</v>
      </c>
      <c r="D404" s="2">
        <v>4.9230000000000001E-5</v>
      </c>
      <c r="E404" s="2">
        <v>731300</v>
      </c>
    </row>
    <row r="405" spans="2:5" x14ac:dyDescent="0.25">
      <c r="B405" t="s">
        <v>699</v>
      </c>
      <c r="C405">
        <v>3</v>
      </c>
      <c r="D405" s="2">
        <v>3.6350000000000003E-5</v>
      </c>
      <c r="E405" s="2">
        <v>82530</v>
      </c>
    </row>
    <row r="406" spans="2:5" x14ac:dyDescent="0.25">
      <c r="B406" t="s">
        <v>700</v>
      </c>
      <c r="C406">
        <v>54</v>
      </c>
      <c r="D406" s="2">
        <v>6.0010000000000003E-5</v>
      </c>
      <c r="E406" s="2">
        <v>899900</v>
      </c>
    </row>
    <row r="407" spans="2:5" x14ac:dyDescent="0.25">
      <c r="B407" t="s">
        <v>701</v>
      </c>
      <c r="C407">
        <v>24</v>
      </c>
      <c r="D407" s="2">
        <v>4.388E-5</v>
      </c>
      <c r="E407" s="2">
        <v>546900</v>
      </c>
    </row>
    <row r="408" spans="2:5" x14ac:dyDescent="0.25">
      <c r="B408" t="s">
        <v>702</v>
      </c>
      <c r="C408">
        <v>7</v>
      </c>
      <c r="D408" s="2">
        <v>3.5389999999999998E-5</v>
      </c>
      <c r="E408" s="2">
        <v>197800</v>
      </c>
    </row>
    <row r="409" spans="2:5" x14ac:dyDescent="0.25">
      <c r="B409" t="s">
        <v>703</v>
      </c>
      <c r="C409">
        <v>12</v>
      </c>
      <c r="D409" s="2">
        <v>5.3270000000000003E-5</v>
      </c>
      <c r="E409" s="2">
        <v>225300</v>
      </c>
    </row>
    <row r="410" spans="2:5" x14ac:dyDescent="0.25">
      <c r="B410" t="s">
        <v>704</v>
      </c>
      <c r="C410">
        <v>31</v>
      </c>
      <c r="D410" s="2">
        <v>7.4129999999999997E-5</v>
      </c>
      <c r="E410" s="2">
        <v>418200</v>
      </c>
    </row>
    <row r="411" spans="2:5" x14ac:dyDescent="0.25">
      <c r="B411" t="s">
        <v>705</v>
      </c>
      <c r="C411">
        <v>0</v>
      </c>
      <c r="D411" s="2">
        <v>0</v>
      </c>
      <c r="E411" t="s">
        <v>883</v>
      </c>
    </row>
    <row r="412" spans="2:5" x14ac:dyDescent="0.25">
      <c r="B412" t="s">
        <v>706</v>
      </c>
      <c r="C412">
        <v>0</v>
      </c>
      <c r="D412" s="2">
        <v>0</v>
      </c>
      <c r="E412" t="s">
        <v>883</v>
      </c>
    </row>
    <row r="413" spans="2:5" x14ac:dyDescent="0.25">
      <c r="B413" t="s">
        <v>707</v>
      </c>
      <c r="C413">
        <v>0</v>
      </c>
      <c r="D413" s="2">
        <v>0</v>
      </c>
      <c r="E413" t="s">
        <v>883</v>
      </c>
    </row>
    <row r="414" spans="2:5" x14ac:dyDescent="0.25">
      <c r="B414" t="s">
        <v>708</v>
      </c>
      <c r="C414">
        <v>0</v>
      </c>
      <c r="D414" s="2">
        <v>0</v>
      </c>
      <c r="E414" t="s">
        <v>883</v>
      </c>
    </row>
    <row r="415" spans="2:5" x14ac:dyDescent="0.25">
      <c r="B415" t="s">
        <v>709</v>
      </c>
      <c r="C415">
        <v>29</v>
      </c>
      <c r="D415" s="2">
        <v>3.6409999999999999E-5</v>
      </c>
      <c r="E415" s="2">
        <v>796400</v>
      </c>
    </row>
    <row r="416" spans="2:5" x14ac:dyDescent="0.25">
      <c r="B416" t="s">
        <v>710</v>
      </c>
      <c r="C416">
        <v>47</v>
      </c>
      <c r="D416" s="2">
        <v>5.9570000000000001E-5</v>
      </c>
      <c r="E416" s="2">
        <v>789100</v>
      </c>
    </row>
    <row r="417" spans="2:5" x14ac:dyDescent="0.25">
      <c r="B417" t="s">
        <v>711</v>
      </c>
      <c r="C417">
        <v>44</v>
      </c>
      <c r="D417" s="2">
        <v>9.0420000000000005E-5</v>
      </c>
      <c r="E417" s="2">
        <v>486600</v>
      </c>
    </row>
    <row r="418" spans="2:5" x14ac:dyDescent="0.25">
      <c r="B418" t="s">
        <v>712</v>
      </c>
      <c r="C418">
        <v>17</v>
      </c>
      <c r="D418" s="2">
        <v>2.374E-5</v>
      </c>
      <c r="E418" s="2">
        <v>716100</v>
      </c>
    </row>
    <row r="419" spans="2:5" x14ac:dyDescent="0.25">
      <c r="B419" t="s">
        <v>713</v>
      </c>
      <c r="C419">
        <v>0</v>
      </c>
      <c r="D419" s="2">
        <v>0</v>
      </c>
      <c r="E419" t="s">
        <v>883</v>
      </c>
    </row>
    <row r="420" spans="2:5" x14ac:dyDescent="0.25">
      <c r="B420" t="s">
        <v>714</v>
      </c>
      <c r="C420">
        <v>0</v>
      </c>
      <c r="D420" s="2">
        <v>0</v>
      </c>
      <c r="E420" t="s">
        <v>883</v>
      </c>
    </row>
    <row r="421" spans="2:5" x14ac:dyDescent="0.25">
      <c r="B421" t="s">
        <v>715</v>
      </c>
      <c r="C421">
        <v>0</v>
      </c>
      <c r="D421" s="2">
        <v>0</v>
      </c>
      <c r="E421" t="s">
        <v>883</v>
      </c>
    </row>
    <row r="422" spans="2:5" x14ac:dyDescent="0.25">
      <c r="B422" t="s">
        <v>717</v>
      </c>
      <c r="C422">
        <v>42</v>
      </c>
      <c r="D422" s="2">
        <v>6.1450000000000003E-5</v>
      </c>
      <c r="E422" s="2">
        <v>683400</v>
      </c>
    </row>
    <row r="423" spans="2:5" x14ac:dyDescent="0.25">
      <c r="B423" t="s">
        <v>718</v>
      </c>
      <c r="C423">
        <v>30</v>
      </c>
      <c r="D423" s="2">
        <v>6.2269999999999998E-5</v>
      </c>
      <c r="E423" s="2">
        <v>481700</v>
      </c>
    </row>
    <row r="424" spans="2:5" x14ac:dyDescent="0.25">
      <c r="B424" t="s">
        <v>719</v>
      </c>
      <c r="C424">
        <v>26</v>
      </c>
      <c r="D424" s="2">
        <v>3.7150000000000002E-5</v>
      </c>
      <c r="E424" s="2">
        <v>699900</v>
      </c>
    </row>
    <row r="425" spans="2:5" x14ac:dyDescent="0.25">
      <c r="B425" t="s">
        <v>720</v>
      </c>
      <c r="C425">
        <v>31</v>
      </c>
      <c r="D425" s="2">
        <v>6.7730000000000004E-5</v>
      </c>
      <c r="E425" s="2">
        <v>457700</v>
      </c>
    </row>
    <row r="426" spans="2:5" x14ac:dyDescent="0.25">
      <c r="B426" t="s">
        <v>716</v>
      </c>
      <c r="C426">
        <v>9</v>
      </c>
      <c r="D426" s="2">
        <v>7.2840000000000001E-5</v>
      </c>
      <c r="E426" s="2">
        <v>123600</v>
      </c>
    </row>
    <row r="427" spans="2:5" x14ac:dyDescent="0.25">
      <c r="B427" t="s">
        <v>721</v>
      </c>
      <c r="C427">
        <v>10</v>
      </c>
      <c r="D427" s="2">
        <v>4.6090000000000001E-5</v>
      </c>
      <c r="E427" s="2">
        <v>217000</v>
      </c>
    </row>
    <row r="428" spans="2:5" x14ac:dyDescent="0.25">
      <c r="B428" t="s">
        <v>878</v>
      </c>
      <c r="C428">
        <v>0</v>
      </c>
      <c r="D428" s="2">
        <v>0</v>
      </c>
      <c r="E428" t="s">
        <v>883</v>
      </c>
    </row>
    <row r="429" spans="2:5" x14ac:dyDescent="0.25">
      <c r="B429" t="s">
        <v>722</v>
      </c>
      <c r="C429">
        <v>46</v>
      </c>
      <c r="D429" s="2">
        <v>5.2070000000000001E-5</v>
      </c>
      <c r="E429" s="2">
        <v>883500</v>
      </c>
    </row>
    <row r="430" spans="2:5" x14ac:dyDescent="0.25">
      <c r="B430" t="s">
        <v>723</v>
      </c>
      <c r="C430">
        <v>3</v>
      </c>
      <c r="D430" s="2">
        <v>4.1119999999999999E-5</v>
      </c>
      <c r="E430" s="2">
        <v>72950</v>
      </c>
    </row>
    <row r="431" spans="2:5" x14ac:dyDescent="0.25">
      <c r="B431" t="s">
        <v>724</v>
      </c>
      <c r="C431">
        <v>9</v>
      </c>
      <c r="D431" s="2">
        <v>9.1940000000000004E-5</v>
      </c>
      <c r="E431" s="2">
        <v>97890</v>
      </c>
    </row>
  </sheetData>
  <mergeCells count="1">
    <mergeCell ref="T58:U58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enableFormatConditionsCalculation="0"/>
  <dimension ref="A1:IV116"/>
  <sheetViews>
    <sheetView topLeftCell="A79" workbookViewId="0">
      <selection activeCell="Q61" sqref="Q61:Q114"/>
    </sheetView>
  </sheetViews>
  <sheetFormatPr baseColWidth="10" defaultColWidth="8.88671875" defaultRowHeight="13.2" x14ac:dyDescent="0.25"/>
  <cols>
    <col min="3" max="3" width="12.44140625" bestFit="1" customWidth="1"/>
  </cols>
  <sheetData>
    <row r="1" spans="1:256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TotalBeam_LOD</v>
      </c>
      <c r="FW1" t="str">
        <f>'Raw traces'!FW1</f>
        <v>P31_LOD</v>
      </c>
      <c r="FX1" t="str">
        <f>'Raw traces'!FX1</f>
        <v>Cl35_LOD</v>
      </c>
      <c r="FY1" t="str">
        <f>'Raw traces'!FY1</f>
        <v>Ca43_LOD</v>
      </c>
      <c r="FZ1" t="str">
        <f>'Raw traces'!FZ1</f>
        <v>Mn55_LOD</v>
      </c>
      <c r="GA1" t="str">
        <f>'Raw traces'!GA1</f>
        <v>Sr86_LOD</v>
      </c>
      <c r="GB1" t="str">
        <f>'Raw traces'!GB1</f>
        <v>Y89_LOD</v>
      </c>
      <c r="GC1" t="str">
        <f>'Raw traces'!GC1</f>
        <v>La139_LOD</v>
      </c>
      <c r="GD1" t="str">
        <f>'Raw traces'!GD1</f>
        <v>Ce140_LOD</v>
      </c>
      <c r="GE1" t="str">
        <f>'Raw traces'!GE1</f>
        <v>Pr141_LOD</v>
      </c>
      <c r="GF1" t="str">
        <f>'Raw traces'!GF1</f>
        <v>Nd146_LOD</v>
      </c>
      <c r="GG1" t="str">
        <f>'Raw traces'!GG1</f>
        <v>Sm147_LOD</v>
      </c>
      <c r="GH1" t="str">
        <f>'Raw traces'!GH1</f>
        <v>Eu153_LOD</v>
      </c>
      <c r="GI1" t="str">
        <f>'Raw traces'!GI1</f>
        <v>Gd157_LOD</v>
      </c>
      <c r="GJ1" t="str">
        <f>'Raw traces'!GJ1</f>
        <v>Tb159_LOD</v>
      </c>
      <c r="GK1" t="str">
        <f>'Raw traces'!GK1</f>
        <v>Dy163_LOD</v>
      </c>
      <c r="GL1" t="str">
        <f>'Raw traces'!GL1</f>
        <v>Ho165_LOD</v>
      </c>
      <c r="GM1" t="str">
        <f>'Raw traces'!GM1</f>
        <v>Er166_LOD</v>
      </c>
      <c r="GN1" t="str">
        <f>'Raw traces'!GN1</f>
        <v>Tm169_LOD</v>
      </c>
      <c r="GO1" t="str">
        <f>'Raw traces'!GO1</f>
        <v>Yb172_LOD</v>
      </c>
      <c r="GP1" t="str">
        <f>'Raw traces'!GP1</f>
        <v>Lu175_LOD</v>
      </c>
      <c r="GQ1" t="str">
        <f>'Raw traces'!GQ1</f>
        <v>Hg200_LOD</v>
      </c>
      <c r="GR1" t="str">
        <f>'Raw traces'!GR1</f>
        <v>Pb204_LOD</v>
      </c>
      <c r="GS1" t="str">
        <f>'Raw traces'!GS1</f>
        <v>Pb206_LOD</v>
      </c>
      <c r="GT1" t="str">
        <f>'Raw traces'!GT1</f>
        <v>Pb207_LOD</v>
      </c>
      <c r="GU1" t="str">
        <f>'Raw traces'!GU1</f>
        <v>Pb208_LOD</v>
      </c>
      <c r="GV1" t="str">
        <f>'Raw traces'!GV1</f>
        <v>Th232_LOD</v>
      </c>
      <c r="GW1" t="str">
        <f>'Raw traces'!GW1</f>
        <v>U238_LOD</v>
      </c>
      <c r="GX1" t="str">
        <f>'Raw traces'!GX1</f>
        <v>U232__16O_LOD</v>
      </c>
      <c r="GY1" t="str">
        <f>'Raw traces'!GY1</f>
        <v>P_ppm_SQ_m31_LOD</v>
      </c>
      <c r="GZ1" t="str">
        <f>'Raw traces'!GZ1</f>
        <v>Cl_ppm_SQ_m35_LOD</v>
      </c>
      <c r="HA1" t="str">
        <f>'Raw traces'!HA1</f>
        <v>Ca_ppm_SQ_m43_LOD</v>
      </c>
      <c r="HB1" t="str">
        <f>'Raw traces'!HB1</f>
        <v>Mn_ppm_SQ_m55_LOD</v>
      </c>
      <c r="HC1" t="str">
        <f>'Raw traces'!HC1</f>
        <v>Sr_ppm_SQ_m86_LOD</v>
      </c>
      <c r="HD1" t="str">
        <f>'Raw traces'!HD1</f>
        <v>Y_ppm_SQ_m89_LOD</v>
      </c>
      <c r="HE1" t="str">
        <f>'Raw traces'!HE1</f>
        <v>La_ppm_SQ_m139_LOD</v>
      </c>
      <c r="HF1" t="str">
        <f>'Raw traces'!HF1</f>
        <v>Ce_ppm_SQ_m140_LOD</v>
      </c>
      <c r="HG1" t="str">
        <f>'Raw traces'!HG1</f>
        <v>Pr_ppm_SQ_m141_LOD</v>
      </c>
      <c r="HH1" t="str">
        <f>'Raw traces'!HH1</f>
        <v>Nd_ppm_SQ_m146_LOD</v>
      </c>
      <c r="HI1" t="str">
        <f>'Raw traces'!HI1</f>
        <v>Sm_ppm_SQ_m147_LOD</v>
      </c>
      <c r="HJ1" t="str">
        <f>'Raw traces'!HJ1</f>
        <v>Eu_ppm_SQ_m153_LOD</v>
      </c>
      <c r="HK1" t="str">
        <f>'Raw traces'!HK1</f>
        <v>Gd_ppm_SQ_m157_LOD</v>
      </c>
      <c r="HL1" t="str">
        <f>'Raw traces'!HL1</f>
        <v>Tb_ppm_SQ_m159_LOD</v>
      </c>
      <c r="HM1" t="str">
        <f>'Raw traces'!HM1</f>
        <v>Dy_ppm_SQ_m163_LOD</v>
      </c>
      <c r="HN1" t="str">
        <f>'Raw traces'!HN1</f>
        <v>Ho_ppm_SQ_m165_LOD</v>
      </c>
      <c r="HO1" t="str">
        <f>'Raw traces'!HO1</f>
        <v>Er_ppm_SQ_m166_LOD</v>
      </c>
      <c r="HP1" t="str">
        <f>'Raw traces'!HP1</f>
        <v>Tm_ppm_SQ_m169_LOD</v>
      </c>
      <c r="HQ1" t="str">
        <f>'Raw traces'!HQ1</f>
        <v>Yb_ppm_SQ_m172_LOD</v>
      </c>
      <c r="HR1" t="str">
        <f>'Raw traces'!HR1</f>
        <v>Lu_ppm_SQ_m175_LOD</v>
      </c>
      <c r="HS1" t="str">
        <f>'Raw traces'!HS1</f>
        <v>Hg200_CPS_LOD</v>
      </c>
      <c r="HT1" t="str">
        <f>'Raw traces'!HT1</f>
        <v>Pb_ppm_SQ_m204_LOD</v>
      </c>
      <c r="HU1" t="str">
        <f>'Raw traces'!HU1</f>
        <v>Pb_ppm_SQ_m206_LOD</v>
      </c>
      <c r="HV1" t="str">
        <f>'Raw traces'!HV1</f>
        <v>Pb_ppm_SQ_m207_LOD</v>
      </c>
      <c r="HW1" t="str">
        <f>'Raw traces'!HW1</f>
        <v>Pb_ppm_SQ_m208_LOD</v>
      </c>
      <c r="HX1" t="str">
        <f>'Raw traces'!HX1</f>
        <v>Th_ppm_SQ_m232_LOD</v>
      </c>
      <c r="HY1" t="str">
        <f>'Raw traces'!HY1</f>
        <v>U_ppm_SQ_m238_LOD</v>
      </c>
      <c r="HZ1" t="str">
        <f>'Raw traces'!HZ1</f>
        <v>U__16O_ppm_SQ_m232_LOD</v>
      </c>
      <c r="IA1" t="str">
        <f>'Raw traces'!IA1</f>
        <v>U_Ca_Ratio_LOD</v>
      </c>
      <c r="IB1" t="str">
        <f>'Raw traces'!IB1</f>
        <v>Ca43_CPS_LOD</v>
      </c>
      <c r="IC1" t="str">
        <f>'Raw traces'!IC1</f>
        <v>P31_CPS_LOD</v>
      </c>
      <c r="ID1" t="str">
        <f>'Raw traces'!ID1</f>
        <v>Cl35_CPS_LOD</v>
      </c>
      <c r="IE1" t="str">
        <f>'Raw traces'!IE1</f>
        <v>Mn55_CPS_LOD</v>
      </c>
      <c r="IF1" t="str">
        <f>'Raw traces'!IF1</f>
        <v>Sr86_CPS_LOD</v>
      </c>
      <c r="IG1" t="str">
        <f>'Raw traces'!IG1</f>
        <v>Y89_CPS_LOD</v>
      </c>
      <c r="IH1" t="str">
        <f>'Raw traces'!IH1</f>
        <v>La139_CPS_LOD</v>
      </c>
      <c r="II1" t="str">
        <f>'Raw traces'!II1</f>
        <v>Ce140_CPS_LOD</v>
      </c>
      <c r="IJ1" t="str">
        <f>'Raw traces'!IJ1</f>
        <v>Pr141_CPS_LOD</v>
      </c>
      <c r="IK1" t="str">
        <f>'Raw traces'!IK1</f>
        <v>Nd146_CPS_LOD</v>
      </c>
      <c r="IL1" t="str">
        <f>'Raw traces'!IL1</f>
        <v>Sm147_CPS_LOD</v>
      </c>
      <c r="IM1" t="str">
        <f>'Raw traces'!IM1</f>
        <v>Eu153_CPS_LOD</v>
      </c>
      <c r="IN1" t="str">
        <f>'Raw traces'!IN1</f>
        <v>Gd157_CPS_LOD</v>
      </c>
      <c r="IO1" t="str">
        <f>'Raw traces'!IO1</f>
        <v>Tb159_CPS_LOD</v>
      </c>
      <c r="IP1" t="str">
        <f>'Raw traces'!IP1</f>
        <v>Dy163_CPS_LOD</v>
      </c>
      <c r="IQ1" t="str">
        <f>'Raw traces'!IQ1</f>
        <v>Ho165_CPS_LOD</v>
      </c>
      <c r="IR1" t="str">
        <f>'Raw traces'!IR1</f>
        <v>Er166_CPS_LOD</v>
      </c>
      <c r="IS1" t="str">
        <f>'Raw traces'!IS1</f>
        <v>Tm169_CPS_LOD</v>
      </c>
      <c r="IT1" t="str">
        <f>'Raw traces'!IT1</f>
        <v>Yb172_CPS_LOD</v>
      </c>
      <c r="IU1" t="str">
        <f>'Raw traces'!IU1</f>
        <v>Lu175_CPS_LOD</v>
      </c>
      <c r="IV1" t="str">
        <f>'Raw traces'!IV1</f>
        <v>Pb204_CPS_LOD</v>
      </c>
    </row>
    <row r="2" spans="1:256" x14ac:dyDescent="0.25">
      <c r="A2" s="3"/>
      <c r="E2" s="1"/>
      <c r="H2" s="2"/>
      <c r="I2" s="2"/>
      <c r="J2" s="2"/>
      <c r="K2" s="2"/>
      <c r="N2" s="2"/>
      <c r="O2" s="2"/>
      <c r="P2" s="2"/>
      <c r="Q2" s="2"/>
      <c r="T2" s="2"/>
      <c r="U2" s="2"/>
      <c r="V2" s="2"/>
      <c r="W2" s="2"/>
      <c r="X2" s="2"/>
      <c r="Y2" s="2"/>
      <c r="Z2" s="2"/>
      <c r="AA2" s="2"/>
      <c r="AB2" s="2"/>
      <c r="AC2" s="2"/>
      <c r="AL2" s="2"/>
      <c r="AM2" s="2"/>
      <c r="AN2" s="2"/>
      <c r="AO2" s="2"/>
      <c r="AP2" s="2"/>
      <c r="AQ2" s="2"/>
      <c r="BH2" s="2"/>
      <c r="BI2" s="2"/>
      <c r="BJ2" s="2"/>
      <c r="BK2" s="2"/>
      <c r="BN2" s="2"/>
      <c r="BO2" s="2"/>
      <c r="BR2" s="2"/>
      <c r="BS2" s="2"/>
      <c r="DT2" s="2"/>
      <c r="DU2" s="2"/>
      <c r="DV2" s="2"/>
      <c r="DW2" s="2"/>
      <c r="DZ2" s="2"/>
      <c r="EA2" s="2"/>
      <c r="ED2" s="2"/>
      <c r="EE2" s="2"/>
      <c r="EF2" s="2"/>
      <c r="EG2" s="2"/>
      <c r="EH2" s="2"/>
      <c r="EI2" s="2"/>
      <c r="EJ2" s="2"/>
      <c r="EK2" s="2"/>
      <c r="EL2" s="2"/>
      <c r="EM2" s="2"/>
      <c r="EV2" s="2"/>
      <c r="EW2" s="2"/>
      <c r="EX2" s="2"/>
      <c r="EY2" s="2"/>
      <c r="EZ2" s="2"/>
      <c r="FA2" s="2"/>
      <c r="FP2" s="2"/>
      <c r="FQ2" s="2"/>
      <c r="FR2" s="2"/>
      <c r="FS2" s="2"/>
    </row>
    <row r="3" spans="1:256" x14ac:dyDescent="0.25">
      <c r="A3" s="3"/>
      <c r="E3" s="1"/>
      <c r="H3" s="2"/>
      <c r="I3" s="2"/>
      <c r="J3" s="2"/>
      <c r="K3" s="2"/>
      <c r="N3" s="2"/>
      <c r="O3" s="2"/>
      <c r="P3" s="2"/>
      <c r="Q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H3" s="2"/>
      <c r="AI3" s="2"/>
      <c r="AJ3" s="2"/>
      <c r="AK3" s="2"/>
      <c r="AL3" s="2"/>
      <c r="AM3" s="2"/>
      <c r="AN3" s="2"/>
      <c r="AO3" s="2"/>
      <c r="AP3" s="2"/>
      <c r="AQ3" s="2"/>
      <c r="BJ3" s="2"/>
      <c r="BK3" s="2"/>
      <c r="BN3" s="2"/>
      <c r="BO3" s="2"/>
      <c r="BR3" s="2"/>
      <c r="BS3" s="2"/>
      <c r="DT3" s="2"/>
      <c r="DU3" s="2"/>
      <c r="DV3" s="2"/>
      <c r="DW3" s="2"/>
      <c r="DZ3" s="2"/>
      <c r="EA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R3" s="2"/>
      <c r="ES3" s="2"/>
      <c r="ET3" s="2"/>
      <c r="EU3" s="2"/>
      <c r="EV3" s="2"/>
      <c r="EW3" s="2"/>
      <c r="EX3" s="2"/>
      <c r="EY3" s="2"/>
      <c r="EZ3" s="2"/>
      <c r="FA3" s="2"/>
      <c r="FR3" s="2"/>
      <c r="FS3" s="2"/>
    </row>
    <row r="4" spans="1:256" x14ac:dyDescent="0.25">
      <c r="A4" s="3"/>
      <c r="E4" s="1"/>
      <c r="H4" s="2"/>
      <c r="I4" s="2"/>
      <c r="J4" s="2"/>
      <c r="K4" s="2"/>
      <c r="N4" s="2"/>
      <c r="O4" s="2"/>
      <c r="P4" s="2"/>
      <c r="Q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H4" s="2"/>
      <c r="AI4" s="2"/>
      <c r="AJ4" s="2"/>
      <c r="AK4" s="2"/>
      <c r="AL4" s="2"/>
      <c r="AM4" s="2"/>
      <c r="AN4" s="2"/>
      <c r="AO4" s="2"/>
      <c r="AP4" s="2"/>
      <c r="AQ4" s="2"/>
      <c r="BJ4" s="2"/>
      <c r="BK4" s="2"/>
      <c r="BN4" s="2"/>
      <c r="BO4" s="2"/>
      <c r="BR4" s="2"/>
      <c r="BS4" s="2"/>
      <c r="DT4" s="2"/>
      <c r="DU4" s="2"/>
      <c r="DV4" s="2"/>
      <c r="DW4" s="2"/>
      <c r="DZ4" s="2"/>
      <c r="EA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R4" s="2"/>
      <c r="ES4" s="2"/>
      <c r="ET4" s="2"/>
      <c r="EU4" s="2"/>
      <c r="EV4" s="2"/>
      <c r="EW4" s="2"/>
      <c r="EX4" s="2"/>
      <c r="EY4" s="2"/>
      <c r="EZ4" s="2"/>
      <c r="FA4" s="2"/>
      <c r="FR4" s="2"/>
      <c r="FS4" s="2"/>
    </row>
    <row r="5" spans="1:256" x14ac:dyDescent="0.25">
      <c r="A5" s="3"/>
      <c r="E5" s="1"/>
      <c r="H5" s="2"/>
      <c r="I5" s="2"/>
      <c r="J5" s="2"/>
      <c r="K5" s="2"/>
      <c r="N5" s="2"/>
      <c r="O5" s="2"/>
      <c r="P5" s="2"/>
      <c r="Q5" s="2"/>
      <c r="T5" s="2"/>
      <c r="U5" s="2"/>
      <c r="X5" s="2"/>
      <c r="Y5" s="2"/>
      <c r="BN5" s="2"/>
      <c r="BO5" s="2"/>
      <c r="BR5" s="2"/>
      <c r="BS5" s="2"/>
      <c r="DT5" s="2"/>
      <c r="DU5" s="2"/>
      <c r="DV5" s="2"/>
      <c r="DW5" s="2"/>
      <c r="DZ5" s="2"/>
      <c r="EA5" s="2"/>
      <c r="ED5" s="2"/>
      <c r="EE5" s="2"/>
      <c r="EH5" s="2"/>
      <c r="EI5" s="2"/>
    </row>
    <row r="6" spans="1:256" x14ac:dyDescent="0.25">
      <c r="A6" s="3"/>
      <c r="E6" s="1"/>
      <c r="H6" s="2"/>
      <c r="I6" s="2"/>
      <c r="J6" s="2"/>
      <c r="K6" s="2"/>
      <c r="N6" s="2"/>
      <c r="O6" s="2"/>
      <c r="P6" s="2"/>
      <c r="Q6" s="2"/>
      <c r="T6" s="2"/>
      <c r="U6" s="2"/>
      <c r="X6" s="2"/>
      <c r="Y6" s="2"/>
      <c r="AB6" s="2"/>
      <c r="AC6" s="2"/>
      <c r="AJ6" s="2"/>
      <c r="AK6" s="2"/>
      <c r="AL6" s="2"/>
      <c r="AM6" s="2"/>
      <c r="AN6" s="2"/>
      <c r="AO6" s="2"/>
      <c r="AP6" s="2"/>
      <c r="AQ6" s="2"/>
      <c r="BN6" s="2"/>
      <c r="BO6" s="2"/>
      <c r="BR6" s="2"/>
      <c r="BS6" s="2"/>
      <c r="DT6" s="2"/>
      <c r="DU6" s="2"/>
      <c r="DV6" s="2"/>
      <c r="DW6" s="2"/>
      <c r="DZ6" s="2"/>
      <c r="EA6" s="2"/>
      <c r="ED6" s="2"/>
      <c r="EE6" s="2"/>
      <c r="EH6" s="2"/>
      <c r="EI6" s="2"/>
      <c r="EL6" s="2"/>
      <c r="EM6" s="2"/>
      <c r="ET6" s="2"/>
      <c r="EU6" s="2"/>
      <c r="EV6" s="2"/>
      <c r="EW6" s="2"/>
      <c r="EX6" s="2"/>
      <c r="EY6" s="2"/>
      <c r="EZ6" s="2"/>
      <c r="FA6" s="2"/>
    </row>
    <row r="7" spans="1:256" x14ac:dyDescent="0.25">
      <c r="A7" s="3"/>
      <c r="E7" s="1"/>
      <c r="H7" s="2"/>
      <c r="I7" s="2"/>
      <c r="J7" s="2"/>
      <c r="K7" s="2"/>
      <c r="N7" s="2"/>
      <c r="O7" s="2"/>
      <c r="P7" s="2"/>
      <c r="Q7" s="2"/>
      <c r="T7" s="2"/>
      <c r="U7" s="2"/>
      <c r="V7" s="2"/>
      <c r="W7" s="2"/>
      <c r="X7" s="2"/>
      <c r="Y7" s="2"/>
      <c r="Z7" s="2"/>
      <c r="AA7" s="2"/>
      <c r="AB7" s="2"/>
      <c r="AC7" s="2"/>
      <c r="AL7" s="2"/>
      <c r="AM7" s="2"/>
      <c r="AN7" s="2"/>
      <c r="AO7" s="2"/>
      <c r="AP7" s="2"/>
      <c r="AQ7" s="2"/>
      <c r="BJ7" s="2"/>
      <c r="BK7" s="2"/>
      <c r="BN7" s="2"/>
      <c r="BO7" s="2"/>
      <c r="BR7" s="2"/>
      <c r="BS7" s="2"/>
      <c r="DT7" s="2"/>
      <c r="DU7" s="2"/>
      <c r="DV7" s="2"/>
      <c r="DW7" s="2"/>
      <c r="DZ7" s="2"/>
      <c r="EA7" s="2"/>
      <c r="ED7" s="2"/>
      <c r="EE7" s="2"/>
      <c r="EF7" s="2"/>
      <c r="EG7" s="2"/>
      <c r="EH7" s="2"/>
      <c r="EI7" s="2"/>
      <c r="EJ7" s="2"/>
      <c r="EK7" s="2"/>
      <c r="EL7" s="2"/>
      <c r="EM7" s="2"/>
      <c r="EV7" s="2"/>
      <c r="EW7" s="2"/>
      <c r="EX7" s="2"/>
      <c r="EY7" s="2"/>
      <c r="EZ7" s="2"/>
      <c r="FA7" s="2"/>
      <c r="FR7" s="2"/>
      <c r="FS7" s="2"/>
    </row>
    <row r="8" spans="1:256" x14ac:dyDescent="0.25">
      <c r="A8" s="3"/>
      <c r="E8" s="1"/>
      <c r="H8" s="2"/>
      <c r="I8" s="2"/>
      <c r="J8" s="2"/>
      <c r="K8" s="2"/>
      <c r="N8" s="2"/>
      <c r="O8" s="2"/>
      <c r="P8" s="2"/>
      <c r="Q8" s="2"/>
      <c r="T8" s="2"/>
      <c r="U8" s="2"/>
      <c r="V8" s="2"/>
      <c r="W8" s="2"/>
      <c r="X8" s="2"/>
      <c r="Y8" s="2"/>
      <c r="Z8" s="2"/>
      <c r="AA8" s="2"/>
      <c r="AB8" s="2"/>
      <c r="AC8" s="2"/>
      <c r="AL8" s="2"/>
      <c r="AM8" s="2"/>
      <c r="BN8" s="2"/>
      <c r="BO8" s="2"/>
      <c r="BR8" s="2"/>
      <c r="BS8" s="2"/>
      <c r="DT8" s="2"/>
      <c r="DU8" s="2"/>
      <c r="DV8" s="2"/>
      <c r="DW8" s="2"/>
      <c r="DZ8" s="2"/>
      <c r="EA8" s="2"/>
      <c r="ED8" s="2"/>
      <c r="EE8" s="2"/>
      <c r="EF8" s="2"/>
      <c r="EG8" s="2"/>
      <c r="EH8" s="2"/>
      <c r="EI8" s="2"/>
      <c r="EJ8" s="2"/>
      <c r="EK8" s="2"/>
      <c r="EL8" s="2"/>
      <c r="EM8" s="2"/>
      <c r="EV8" s="2"/>
      <c r="EW8" s="2"/>
    </row>
    <row r="9" spans="1:256" x14ac:dyDescent="0.25">
      <c r="A9" s="3"/>
      <c r="E9" s="1"/>
      <c r="H9" s="2"/>
      <c r="I9" s="2"/>
      <c r="J9" s="2"/>
      <c r="K9" s="2"/>
      <c r="N9" s="2"/>
      <c r="O9" s="2"/>
      <c r="P9" s="2"/>
      <c r="Q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H9" s="2"/>
      <c r="AI9" s="2"/>
      <c r="AJ9" s="2"/>
      <c r="AK9" s="2"/>
      <c r="AL9" s="2"/>
      <c r="AM9" s="2"/>
      <c r="AN9" s="2"/>
      <c r="AO9" s="2"/>
      <c r="AP9" s="2"/>
      <c r="AQ9" s="2"/>
      <c r="BH9" s="2"/>
      <c r="BI9" s="2"/>
      <c r="BN9" s="2"/>
      <c r="BO9" s="2"/>
      <c r="BR9" s="2"/>
      <c r="BS9" s="2"/>
      <c r="DT9" s="2"/>
      <c r="DU9" s="2"/>
      <c r="DV9" s="2"/>
      <c r="DW9" s="2"/>
      <c r="DZ9" s="2"/>
      <c r="EA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R9" s="2"/>
      <c r="ES9" s="2"/>
      <c r="ET9" s="2"/>
      <c r="EU9" s="2"/>
      <c r="EV9" s="2"/>
      <c r="EW9" s="2"/>
      <c r="EX9" s="2"/>
      <c r="EY9" s="2"/>
      <c r="EZ9" s="2"/>
      <c r="FA9" s="2"/>
      <c r="FP9" s="2"/>
      <c r="FQ9" s="2"/>
    </row>
    <row r="10" spans="1:256" x14ac:dyDescent="0.25">
      <c r="A10" s="3"/>
      <c r="E10" s="1"/>
      <c r="H10" s="2"/>
      <c r="I10" s="2"/>
      <c r="J10" s="2"/>
      <c r="K10" s="2"/>
      <c r="N10" s="2"/>
      <c r="O10" s="2"/>
      <c r="P10" s="2"/>
      <c r="Q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T10" s="2"/>
      <c r="AU10" s="2"/>
      <c r="BJ10" s="2"/>
      <c r="BK10" s="2"/>
      <c r="BN10" s="2"/>
      <c r="BO10" s="2"/>
      <c r="BR10" s="2"/>
      <c r="BS10" s="2"/>
      <c r="DT10" s="2"/>
      <c r="DU10" s="2"/>
      <c r="DV10" s="2"/>
      <c r="DW10" s="2"/>
      <c r="DZ10" s="2"/>
      <c r="EA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D10" s="2"/>
      <c r="FE10" s="2"/>
      <c r="FR10" s="2"/>
      <c r="FS10" s="2"/>
    </row>
    <row r="11" spans="1:256" x14ac:dyDescent="0.25">
      <c r="A11" s="3"/>
      <c r="E11" s="1"/>
      <c r="H11" s="2"/>
      <c r="I11" s="2"/>
      <c r="J11" s="2"/>
      <c r="K11" s="2"/>
      <c r="N11" s="2"/>
      <c r="O11" s="2"/>
      <c r="P11" s="2"/>
      <c r="Q11" s="2"/>
      <c r="T11" s="2"/>
      <c r="U11" s="2"/>
      <c r="V11" s="2"/>
      <c r="W11" s="2"/>
      <c r="X11" s="2"/>
      <c r="Y11" s="2"/>
      <c r="Z11" s="2"/>
      <c r="AA11" s="2"/>
      <c r="AB11" s="2"/>
      <c r="AC11" s="2"/>
      <c r="AJ11" s="2"/>
      <c r="AK11" s="2"/>
      <c r="AL11" s="2"/>
      <c r="AM11" s="2"/>
      <c r="AN11" s="2"/>
      <c r="AO11" s="2"/>
      <c r="AP11" s="2"/>
      <c r="AQ11" s="2"/>
      <c r="BJ11" s="2"/>
      <c r="BK11" s="2"/>
      <c r="BN11" s="2"/>
      <c r="BO11" s="2"/>
      <c r="BR11" s="2"/>
      <c r="BS11" s="2"/>
      <c r="DT11" s="2"/>
      <c r="DU11" s="2"/>
      <c r="DV11" s="2"/>
      <c r="DW11" s="2"/>
      <c r="DZ11" s="2"/>
      <c r="EA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T11" s="2"/>
      <c r="EU11" s="2"/>
      <c r="EV11" s="2"/>
      <c r="EW11" s="2"/>
      <c r="EX11" s="2"/>
      <c r="EY11" s="2"/>
      <c r="EZ11" s="2"/>
      <c r="FA11" s="2"/>
      <c r="FR11" s="2"/>
      <c r="FS11" s="2"/>
    </row>
    <row r="12" spans="1:256" x14ac:dyDescent="0.25">
      <c r="A12" s="3"/>
      <c r="E12" s="1"/>
      <c r="H12" s="2"/>
      <c r="I12" s="2"/>
      <c r="J12" s="2"/>
      <c r="K12" s="2"/>
      <c r="N12" s="2"/>
      <c r="O12" s="2"/>
      <c r="P12" s="2"/>
      <c r="Q12" s="2"/>
      <c r="T12" s="2"/>
      <c r="U12" s="2"/>
      <c r="V12" s="2"/>
      <c r="W12" s="2"/>
      <c r="X12" s="2"/>
      <c r="Y12" s="2"/>
      <c r="Z12" s="2"/>
      <c r="AA12" s="2"/>
      <c r="AB12" s="2"/>
      <c r="AC12" s="2"/>
      <c r="AJ12" s="2"/>
      <c r="AK12" s="2"/>
      <c r="AL12" s="2"/>
      <c r="AM12" s="2"/>
      <c r="AN12" s="2"/>
      <c r="AO12" s="2"/>
      <c r="AP12" s="2"/>
      <c r="AQ12" s="2"/>
      <c r="BJ12" s="2"/>
      <c r="BK12" s="2"/>
      <c r="BN12" s="2"/>
      <c r="BO12" s="2"/>
      <c r="BR12" s="2"/>
      <c r="BS12" s="2"/>
      <c r="DT12" s="2"/>
      <c r="DU12" s="2"/>
      <c r="DV12" s="2"/>
      <c r="DW12" s="2"/>
      <c r="DZ12" s="2"/>
      <c r="EA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T12" s="2"/>
      <c r="EU12" s="2"/>
      <c r="EV12" s="2"/>
      <c r="EW12" s="2"/>
      <c r="EX12" s="2"/>
      <c r="EY12" s="2"/>
      <c r="EZ12" s="2"/>
      <c r="FA12" s="2"/>
      <c r="FR12" s="2"/>
      <c r="FS12" s="2"/>
    </row>
    <row r="13" spans="1:256" x14ac:dyDescent="0.25">
      <c r="A13" s="3"/>
      <c r="E13" s="1"/>
      <c r="H13" s="2"/>
      <c r="I13" s="2"/>
      <c r="J13" s="2"/>
      <c r="K13" s="2"/>
      <c r="N13" s="2"/>
      <c r="O13" s="2"/>
      <c r="P13" s="2"/>
      <c r="Q13" s="2"/>
      <c r="T13" s="2"/>
      <c r="U13" s="2"/>
      <c r="V13" s="2"/>
      <c r="W13" s="2"/>
      <c r="X13" s="2"/>
      <c r="Y13" s="2"/>
      <c r="Z13" s="2"/>
      <c r="AA13" s="2"/>
      <c r="AB13" s="2"/>
      <c r="AC13" s="2"/>
      <c r="AJ13" s="2"/>
      <c r="AK13" s="2"/>
      <c r="AL13" s="2"/>
      <c r="AM13" s="2"/>
      <c r="AN13" s="2"/>
      <c r="AO13" s="2"/>
      <c r="BN13" s="2"/>
      <c r="BO13" s="2"/>
      <c r="BR13" s="2"/>
      <c r="BS13" s="2"/>
      <c r="DT13" s="2"/>
      <c r="DU13" s="2"/>
      <c r="DV13" s="2"/>
      <c r="DW13" s="2"/>
      <c r="DZ13" s="2"/>
      <c r="EA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T13" s="2"/>
      <c r="EU13" s="2"/>
      <c r="EV13" s="2"/>
      <c r="EW13" s="2"/>
      <c r="EX13" s="2"/>
      <c r="EY13" s="2"/>
    </row>
    <row r="14" spans="1:256" x14ac:dyDescent="0.25">
      <c r="A14" s="3"/>
      <c r="E14" s="1"/>
      <c r="H14" s="2"/>
      <c r="I14" s="2"/>
      <c r="J14" s="2"/>
      <c r="K14" s="2"/>
      <c r="N14" s="2"/>
      <c r="O14" s="2"/>
      <c r="P14" s="2"/>
      <c r="Q14" s="2"/>
      <c r="T14" s="2"/>
      <c r="U14" s="2"/>
      <c r="V14" s="2"/>
      <c r="W14" s="2"/>
      <c r="X14" s="2"/>
      <c r="Y14" s="2"/>
      <c r="Z14" s="2"/>
      <c r="AA14" s="2"/>
      <c r="AB14" s="2"/>
      <c r="AC14" s="2"/>
      <c r="AJ14" s="2"/>
      <c r="AK14" s="2"/>
      <c r="AL14" s="2"/>
      <c r="AM14" s="2"/>
      <c r="AN14" s="2"/>
      <c r="AO14" s="2"/>
      <c r="AP14" s="2"/>
      <c r="AQ14" s="2"/>
      <c r="BJ14" s="2"/>
      <c r="BK14" s="2"/>
      <c r="BN14" s="2"/>
      <c r="BO14" s="2"/>
      <c r="BR14" s="2"/>
      <c r="BS14" s="2"/>
      <c r="DT14" s="2"/>
      <c r="DU14" s="2"/>
      <c r="DV14" s="2"/>
      <c r="DW14" s="2"/>
      <c r="DZ14" s="2"/>
      <c r="EA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T14" s="2"/>
      <c r="EU14" s="2"/>
      <c r="EV14" s="2"/>
      <c r="EW14" s="2"/>
      <c r="EX14" s="2"/>
      <c r="EY14" s="2"/>
      <c r="EZ14" s="2"/>
      <c r="FA14" s="2"/>
      <c r="FR14" s="2"/>
      <c r="FS14" s="2"/>
    </row>
    <row r="15" spans="1:256" x14ac:dyDescent="0.25">
      <c r="A15" s="3"/>
      <c r="E15" s="1"/>
      <c r="H15" s="2"/>
      <c r="I15" s="2"/>
      <c r="J15" s="2"/>
      <c r="K15" s="2"/>
      <c r="N15" s="2"/>
      <c r="O15" s="2"/>
      <c r="P15" s="2"/>
      <c r="Q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BJ15" s="2"/>
      <c r="BK15" s="2"/>
      <c r="BN15" s="2"/>
      <c r="BO15" s="2"/>
      <c r="BR15" s="2"/>
      <c r="BS15" s="2"/>
      <c r="DT15" s="2"/>
      <c r="DU15" s="2"/>
      <c r="DV15" s="2"/>
      <c r="DW15" s="2"/>
      <c r="DZ15" s="2"/>
      <c r="EA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R15" s="2"/>
      <c r="FS15" s="2"/>
    </row>
    <row r="16" spans="1:256" x14ac:dyDescent="0.25">
      <c r="A16" s="3"/>
      <c r="E16" s="1"/>
      <c r="H16" s="2"/>
      <c r="I16" s="2"/>
      <c r="J16" s="2"/>
      <c r="K16" s="2"/>
      <c r="N16" s="2"/>
      <c r="O16" s="2"/>
      <c r="P16" s="2"/>
      <c r="Q16" s="2"/>
      <c r="T16" s="2"/>
      <c r="U16" s="2"/>
      <c r="V16" s="2"/>
      <c r="W16" s="2"/>
      <c r="X16" s="2"/>
      <c r="Y16" s="2"/>
      <c r="Z16" s="2"/>
      <c r="AA16" s="2"/>
      <c r="AB16" s="2"/>
      <c r="AC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BJ16" s="2"/>
      <c r="BK16" s="2"/>
      <c r="BN16" s="2"/>
      <c r="BO16" s="2"/>
      <c r="BR16" s="2"/>
      <c r="BS16" s="2"/>
      <c r="DT16" s="2"/>
      <c r="DU16" s="2"/>
      <c r="DV16" s="2"/>
      <c r="DW16" s="2"/>
      <c r="DZ16" s="2"/>
      <c r="EA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R16" s="2"/>
      <c r="FS16" s="2"/>
    </row>
    <row r="17" spans="1:175" x14ac:dyDescent="0.25">
      <c r="A17" s="3"/>
      <c r="E17" s="1"/>
      <c r="H17" s="2"/>
      <c r="I17" s="2"/>
      <c r="J17" s="2"/>
      <c r="K17" s="2"/>
      <c r="N17" s="2"/>
      <c r="O17" s="2"/>
      <c r="P17" s="2"/>
      <c r="Q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BN17" s="2"/>
      <c r="BO17" s="2"/>
      <c r="BR17" s="2"/>
      <c r="BS17" s="2"/>
      <c r="DT17" s="2"/>
      <c r="DU17" s="2"/>
      <c r="DV17" s="2"/>
      <c r="DW17" s="2"/>
      <c r="DZ17" s="2"/>
      <c r="EA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R17" s="2"/>
      <c r="ES17" s="2"/>
      <c r="ET17" s="2"/>
      <c r="EU17" s="2"/>
      <c r="EV17" s="2"/>
      <c r="EW17" s="2"/>
      <c r="EX17" s="2"/>
      <c r="EY17" s="2"/>
      <c r="EZ17" s="2"/>
      <c r="FA17" s="2"/>
    </row>
    <row r="18" spans="1:175" x14ac:dyDescent="0.25">
      <c r="A18" s="3"/>
      <c r="E18" s="1"/>
      <c r="H18" s="2"/>
      <c r="I18" s="2"/>
      <c r="J18" s="2"/>
      <c r="K18" s="2"/>
      <c r="N18" s="2"/>
      <c r="O18" s="2"/>
      <c r="P18" s="2"/>
      <c r="Q18" s="2"/>
      <c r="T18" s="2"/>
      <c r="U18" s="2"/>
      <c r="BJ18" s="2"/>
      <c r="BK18" s="2"/>
      <c r="BN18" s="2"/>
      <c r="BO18" s="2"/>
      <c r="BR18" s="2"/>
      <c r="BS18" s="2"/>
      <c r="DT18" s="2"/>
      <c r="DU18" s="2"/>
      <c r="DV18" s="2"/>
      <c r="DW18" s="2"/>
      <c r="DZ18" s="2"/>
      <c r="EA18" s="2"/>
      <c r="ED18" s="2"/>
      <c r="EE18" s="2"/>
      <c r="FR18" s="2"/>
      <c r="FS18" s="2"/>
    </row>
    <row r="19" spans="1:175" x14ac:dyDescent="0.25">
      <c r="A19" s="3"/>
      <c r="E19" s="1"/>
      <c r="H19" s="2"/>
      <c r="I19" s="2"/>
      <c r="J19" s="2"/>
      <c r="K19" s="2"/>
      <c r="N19" s="2"/>
      <c r="O19" s="2"/>
      <c r="P19" s="2"/>
      <c r="Q19" s="2"/>
      <c r="T19" s="2"/>
      <c r="U19" s="2"/>
      <c r="X19" s="2"/>
      <c r="Y19" s="2"/>
      <c r="BJ19" s="2"/>
      <c r="BK19" s="2"/>
      <c r="BN19" s="2"/>
      <c r="BO19" s="2"/>
      <c r="BR19" s="2"/>
      <c r="BS19" s="2"/>
      <c r="DT19" s="2"/>
      <c r="DU19" s="2"/>
      <c r="DV19" s="2"/>
      <c r="DW19" s="2"/>
      <c r="DZ19" s="2"/>
      <c r="EA19" s="2"/>
      <c r="ED19" s="2"/>
      <c r="EE19" s="2"/>
      <c r="EH19" s="2"/>
      <c r="EI19" s="2"/>
      <c r="FR19" s="2"/>
      <c r="FS19" s="2"/>
    </row>
    <row r="20" spans="1:175" x14ac:dyDescent="0.25">
      <c r="A20" s="3"/>
      <c r="E20" s="1"/>
      <c r="H20" s="2"/>
      <c r="I20" s="2"/>
      <c r="J20" s="2"/>
      <c r="K20" s="2"/>
      <c r="N20" s="2"/>
      <c r="O20" s="2"/>
      <c r="P20" s="2"/>
      <c r="Q20" s="2"/>
      <c r="T20" s="2"/>
      <c r="U20" s="2"/>
      <c r="V20" s="2"/>
      <c r="W20" s="2"/>
      <c r="X20" s="2"/>
      <c r="Y20" s="2"/>
      <c r="Z20" s="2"/>
      <c r="AA20" s="2"/>
      <c r="AB20" s="2"/>
      <c r="AC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BN20" s="2"/>
      <c r="BO20" s="2"/>
      <c r="BR20" s="2"/>
      <c r="BS20" s="2"/>
      <c r="DT20" s="2"/>
      <c r="DU20" s="2"/>
      <c r="DV20" s="2"/>
      <c r="DW20" s="2"/>
      <c r="DZ20" s="2"/>
      <c r="EA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R20" s="2"/>
      <c r="ES20" s="2"/>
      <c r="ET20" s="2"/>
      <c r="EU20" s="2"/>
      <c r="EV20" s="2"/>
      <c r="EW20" s="2"/>
      <c r="EX20" s="2"/>
      <c r="EY20" s="2"/>
      <c r="EZ20" s="2"/>
      <c r="FA20" s="2"/>
    </row>
    <row r="21" spans="1:175" x14ac:dyDescent="0.25">
      <c r="A21" s="3"/>
      <c r="E21" s="1"/>
      <c r="H21" s="2"/>
      <c r="I21" s="2"/>
      <c r="J21" s="2"/>
      <c r="K21" s="2"/>
      <c r="N21" s="2"/>
      <c r="O21" s="2"/>
      <c r="P21" s="2"/>
      <c r="Q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BN21" s="2"/>
      <c r="BO21" s="2"/>
      <c r="BR21" s="2"/>
      <c r="BS21" s="2"/>
      <c r="DT21" s="2"/>
      <c r="DU21" s="2"/>
      <c r="DV21" s="2"/>
      <c r="DW21" s="2"/>
      <c r="DZ21" s="2"/>
      <c r="EA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R21" s="2"/>
      <c r="ES21" s="2"/>
      <c r="ET21" s="2"/>
      <c r="EU21" s="2"/>
      <c r="EV21" s="2"/>
      <c r="EW21" s="2"/>
      <c r="EX21" s="2"/>
      <c r="EY21" s="2"/>
      <c r="EZ21" s="2"/>
      <c r="FA21" s="2"/>
    </row>
    <row r="22" spans="1:175" x14ac:dyDescent="0.25">
      <c r="A22" s="3"/>
      <c r="E22" s="1"/>
      <c r="H22" s="2"/>
      <c r="I22" s="2"/>
      <c r="J22" s="2"/>
      <c r="K22" s="2"/>
      <c r="N22" s="2"/>
      <c r="O22" s="2"/>
      <c r="P22" s="2"/>
      <c r="Q22" s="2"/>
      <c r="T22" s="2"/>
      <c r="U22" s="2"/>
      <c r="V22" s="2"/>
      <c r="W22" s="2"/>
      <c r="X22" s="2"/>
      <c r="Y22" s="2"/>
      <c r="Z22" s="2"/>
      <c r="AA22" s="2"/>
      <c r="AB22" s="2"/>
      <c r="AC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BJ22" s="2"/>
      <c r="BK22" s="2"/>
      <c r="BN22" s="2"/>
      <c r="BO22" s="2"/>
      <c r="BR22" s="2"/>
      <c r="BS22" s="2"/>
      <c r="DT22" s="2"/>
      <c r="DU22" s="2"/>
      <c r="DV22" s="2"/>
      <c r="DW22" s="2"/>
      <c r="DZ22" s="2"/>
      <c r="EA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R22" s="2"/>
      <c r="FS22" s="2"/>
    </row>
    <row r="23" spans="1:175" x14ac:dyDescent="0.25">
      <c r="A23" s="3"/>
      <c r="E23" s="1"/>
      <c r="H23" s="2"/>
      <c r="I23" s="2"/>
      <c r="J23" s="2"/>
      <c r="K23" s="2"/>
      <c r="N23" s="2"/>
      <c r="O23" s="2"/>
      <c r="P23" s="2"/>
      <c r="Q23" s="2"/>
      <c r="T23" s="2"/>
      <c r="U23" s="2"/>
      <c r="V23" s="2"/>
      <c r="W23" s="2"/>
      <c r="X23" s="2"/>
      <c r="Y23" s="2"/>
      <c r="Z23" s="2"/>
      <c r="AA23" s="2"/>
      <c r="AB23" s="2"/>
      <c r="AC23" s="2"/>
      <c r="AL23" s="2"/>
      <c r="AM23" s="2"/>
      <c r="BN23" s="2"/>
      <c r="BO23" s="2"/>
      <c r="BR23" s="2"/>
      <c r="BS23" s="2"/>
      <c r="DT23" s="2"/>
      <c r="DU23" s="2"/>
      <c r="DV23" s="2"/>
      <c r="DW23" s="2"/>
      <c r="DZ23" s="2"/>
      <c r="EA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V23" s="2"/>
      <c r="EW23" s="2"/>
    </row>
    <row r="24" spans="1:175" x14ac:dyDescent="0.25">
      <c r="A24" s="3"/>
      <c r="E24" s="1"/>
      <c r="H24" s="2"/>
      <c r="I24" s="2"/>
      <c r="J24" s="2"/>
      <c r="K24" s="2"/>
      <c r="N24" s="2"/>
      <c r="O24" s="2"/>
      <c r="P24" s="2"/>
      <c r="Q24" s="2"/>
      <c r="T24" s="2"/>
      <c r="U24" s="2"/>
      <c r="V24" s="2"/>
      <c r="W24" s="2"/>
      <c r="X24" s="2"/>
      <c r="Y24" s="2"/>
      <c r="Z24" s="2"/>
      <c r="AA24" s="2"/>
      <c r="AB24" s="2"/>
      <c r="AC24" s="2"/>
      <c r="AJ24" s="2"/>
      <c r="AK24" s="2"/>
      <c r="AL24" s="2"/>
      <c r="AM24" s="2"/>
      <c r="AN24" s="2"/>
      <c r="AO24" s="2"/>
      <c r="AP24" s="2"/>
      <c r="AQ24" s="2"/>
      <c r="AT24" s="2"/>
      <c r="AU24" s="2"/>
      <c r="BJ24" s="2"/>
      <c r="BK24" s="2"/>
      <c r="BN24" s="2"/>
      <c r="BO24" s="2"/>
      <c r="BR24" s="2"/>
      <c r="BS24" s="2"/>
      <c r="DT24" s="2"/>
      <c r="DU24" s="2"/>
      <c r="DV24" s="2"/>
      <c r="DW24" s="2"/>
      <c r="DZ24" s="2"/>
      <c r="EA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T24" s="2"/>
      <c r="EU24" s="2"/>
      <c r="EV24" s="2"/>
      <c r="EW24" s="2"/>
      <c r="EX24" s="2"/>
      <c r="EY24" s="2"/>
      <c r="EZ24" s="2"/>
      <c r="FA24" s="2"/>
      <c r="FD24" s="2"/>
      <c r="FE24" s="2"/>
      <c r="FR24" s="2"/>
      <c r="FS24" s="2"/>
    </row>
    <row r="25" spans="1:175" x14ac:dyDescent="0.25">
      <c r="A25" s="3"/>
      <c r="E25" s="1"/>
      <c r="H25" s="2"/>
      <c r="I25" s="2"/>
      <c r="J25" s="2"/>
      <c r="K25" s="2"/>
      <c r="N25" s="2"/>
      <c r="O25" s="2"/>
      <c r="P25" s="2"/>
      <c r="Q25" s="2"/>
      <c r="T25" s="2"/>
      <c r="U25" s="2"/>
      <c r="X25" s="2"/>
      <c r="Y25" s="2"/>
      <c r="BN25" s="2"/>
      <c r="BO25" s="2"/>
      <c r="BR25" s="2"/>
      <c r="BS25" s="2"/>
      <c r="DT25" s="2"/>
      <c r="DU25" s="2"/>
      <c r="DV25" s="2"/>
      <c r="DW25" s="2"/>
      <c r="DZ25" s="2"/>
      <c r="EA25" s="2"/>
      <c r="ED25" s="2"/>
      <c r="EE25" s="2"/>
      <c r="EH25" s="2"/>
      <c r="EI25" s="2"/>
    </row>
    <row r="26" spans="1:175" x14ac:dyDescent="0.25">
      <c r="A26" s="3"/>
      <c r="E26" s="1"/>
      <c r="H26" s="2"/>
      <c r="I26" s="2"/>
      <c r="J26" s="2"/>
      <c r="K26" s="2"/>
      <c r="N26" s="2"/>
      <c r="O26" s="2"/>
      <c r="P26" s="2"/>
      <c r="Q26" s="2"/>
      <c r="T26" s="2"/>
      <c r="U26" s="2"/>
      <c r="V26" s="2"/>
      <c r="W26" s="2"/>
      <c r="X26" s="2"/>
      <c r="Y26" s="2"/>
      <c r="Z26" s="2"/>
      <c r="AA26" s="2"/>
      <c r="AB26" s="2"/>
      <c r="AC26" s="2"/>
      <c r="AL26" s="2"/>
      <c r="AM26" s="2"/>
      <c r="BJ26" s="2"/>
      <c r="BK26" s="2"/>
      <c r="BN26" s="2"/>
      <c r="BO26" s="2"/>
      <c r="BR26" s="2"/>
      <c r="BS26" s="2"/>
      <c r="DT26" s="2"/>
      <c r="DU26" s="2"/>
      <c r="DV26" s="2"/>
      <c r="DW26" s="2"/>
      <c r="DZ26" s="2"/>
      <c r="EA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V26" s="2"/>
      <c r="EW26" s="2"/>
      <c r="FR26" s="2"/>
      <c r="FS26" s="2"/>
    </row>
    <row r="27" spans="1:175" x14ac:dyDescent="0.25">
      <c r="A27" s="3"/>
      <c r="E27" s="1"/>
      <c r="H27" s="2"/>
      <c r="I27" s="2"/>
      <c r="J27" s="2"/>
      <c r="K27" s="2"/>
      <c r="N27" s="2"/>
      <c r="O27" s="2"/>
      <c r="P27" s="2"/>
      <c r="Q27" s="2"/>
      <c r="T27" s="2"/>
      <c r="U27" s="2"/>
      <c r="V27" s="2"/>
      <c r="W27" s="2"/>
      <c r="X27" s="2"/>
      <c r="Y27" s="2"/>
      <c r="Z27" s="2"/>
      <c r="AA27" s="2"/>
      <c r="AB27" s="2"/>
      <c r="AC27" s="2"/>
      <c r="AJ27" s="2"/>
      <c r="AK27" s="2"/>
      <c r="AL27" s="2"/>
      <c r="AM27" s="2"/>
      <c r="AN27" s="2"/>
      <c r="AO27" s="2"/>
      <c r="AP27" s="2"/>
      <c r="AQ27" s="2"/>
      <c r="BN27" s="2"/>
      <c r="BO27" s="2"/>
      <c r="BR27" s="2"/>
      <c r="BS27" s="2"/>
      <c r="DT27" s="2"/>
      <c r="DU27" s="2"/>
      <c r="DV27" s="2"/>
      <c r="DW27" s="2"/>
      <c r="DZ27" s="2"/>
      <c r="EA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T27" s="2"/>
      <c r="EU27" s="2"/>
      <c r="EV27" s="2"/>
      <c r="EW27" s="2"/>
      <c r="EX27" s="2"/>
      <c r="EY27" s="2"/>
      <c r="EZ27" s="2"/>
      <c r="FA27" s="2"/>
    </row>
    <row r="28" spans="1:175" x14ac:dyDescent="0.25">
      <c r="A28" s="3"/>
      <c r="E28" s="1"/>
      <c r="H28" s="2"/>
      <c r="I28" s="2"/>
      <c r="J28" s="2"/>
      <c r="K28" s="2"/>
      <c r="N28" s="2"/>
      <c r="O28" s="2"/>
      <c r="P28" s="2"/>
      <c r="Q28" s="2"/>
      <c r="T28" s="2"/>
      <c r="U28" s="2"/>
      <c r="V28" s="2"/>
      <c r="W28" s="2"/>
      <c r="X28" s="2"/>
      <c r="Y28" s="2"/>
      <c r="Z28" s="2"/>
      <c r="AA28" s="2"/>
      <c r="AB28" s="2"/>
      <c r="AC28" s="2"/>
      <c r="AJ28" s="2"/>
      <c r="AK28" s="2"/>
      <c r="AL28" s="2"/>
      <c r="AM28" s="2"/>
      <c r="AN28" s="2"/>
      <c r="AO28" s="2"/>
      <c r="AP28" s="2"/>
      <c r="AQ28" s="2"/>
      <c r="BN28" s="2"/>
      <c r="BO28" s="2"/>
      <c r="BR28" s="2"/>
      <c r="BS28" s="2"/>
      <c r="DT28" s="2"/>
      <c r="DU28" s="2"/>
      <c r="DV28" s="2"/>
      <c r="DW28" s="2"/>
      <c r="DZ28" s="2"/>
      <c r="EA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T28" s="2"/>
      <c r="EU28" s="2"/>
      <c r="EV28" s="2"/>
      <c r="EW28" s="2"/>
      <c r="EX28" s="2"/>
      <c r="EY28" s="2"/>
      <c r="EZ28" s="2"/>
      <c r="FA28" s="2"/>
    </row>
    <row r="29" spans="1:175" x14ac:dyDescent="0.25">
      <c r="A29" s="3"/>
      <c r="E29" s="1"/>
      <c r="H29" s="2"/>
      <c r="I29" s="2"/>
      <c r="J29" s="2"/>
      <c r="K29" s="2"/>
      <c r="N29" s="2"/>
      <c r="O29" s="2"/>
      <c r="P29" s="2"/>
      <c r="Q29" s="2"/>
      <c r="T29" s="2"/>
      <c r="U29" s="2"/>
      <c r="V29" s="2"/>
      <c r="W29" s="2"/>
      <c r="X29" s="2"/>
      <c r="Y29" s="2"/>
      <c r="Z29" s="2"/>
      <c r="AA29" s="2"/>
      <c r="AB29" s="2"/>
      <c r="AC29" s="2"/>
      <c r="AL29" s="2"/>
      <c r="AM29" s="2"/>
      <c r="AN29" s="2"/>
      <c r="AO29" s="2"/>
      <c r="BJ29" s="2"/>
      <c r="BK29" s="2"/>
      <c r="BN29" s="2"/>
      <c r="BO29" s="2"/>
      <c r="BR29" s="2"/>
      <c r="BS29" s="2"/>
      <c r="DT29" s="2"/>
      <c r="DU29" s="2"/>
      <c r="DV29" s="2"/>
      <c r="DW29" s="2"/>
      <c r="DZ29" s="2"/>
      <c r="EA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V29" s="2"/>
      <c r="EW29" s="2"/>
      <c r="EX29" s="2"/>
      <c r="EY29" s="2"/>
      <c r="FR29" s="2"/>
      <c r="FS29" s="2"/>
    </row>
    <row r="30" spans="1:175" x14ac:dyDescent="0.25">
      <c r="A30" s="3"/>
      <c r="E30" s="1"/>
      <c r="H30" s="2"/>
      <c r="I30" s="2"/>
      <c r="J30" s="2"/>
      <c r="K30" s="2"/>
      <c r="N30" s="2"/>
      <c r="O30" s="2"/>
      <c r="P30" s="2"/>
      <c r="Q30" s="2"/>
      <c r="T30" s="2"/>
      <c r="U30" s="2"/>
      <c r="BN30" s="2"/>
      <c r="BO30" s="2"/>
      <c r="BR30" s="2"/>
      <c r="BS30" s="2"/>
      <c r="DT30" s="2"/>
      <c r="DU30" s="2"/>
      <c r="DV30" s="2"/>
      <c r="DW30" s="2"/>
      <c r="DZ30" s="2"/>
      <c r="EA30" s="2"/>
      <c r="ED30" s="2"/>
      <c r="EE30" s="2"/>
    </row>
    <row r="31" spans="1:175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175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 t="e">
        <f>DO22/DN22</f>
        <v>#DIV/0!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31</v>
      </c>
      <c r="F56" s="59" t="s">
        <v>32</v>
      </c>
      <c r="G56" s="59" t="s">
        <v>33</v>
      </c>
      <c r="H56" s="59" t="s">
        <v>34</v>
      </c>
      <c r="I56" s="59" t="s">
        <v>35</v>
      </c>
      <c r="J56" s="58" t="s">
        <v>36</v>
      </c>
      <c r="K56" s="58" t="s">
        <v>123</v>
      </c>
      <c r="L56" s="58" t="s">
        <v>37</v>
      </c>
      <c r="M56" s="58" t="s">
        <v>38</v>
      </c>
      <c r="N56" s="60" t="s">
        <v>39</v>
      </c>
    </row>
    <row r="57" spans="1:157" ht="13.5" customHeight="1" thickBot="1" x14ac:dyDescent="0.3">
      <c r="B57" s="61" t="e">
        <f>LEFT(A2,LEN(A2)-2)</f>
        <v>#VALUE!</v>
      </c>
      <c r="C57" s="62">
        <f>54-COUNTBLANK(B61:B114)</f>
        <v>0</v>
      </c>
      <c r="D57" s="62">
        <f>B115</f>
        <v>0</v>
      </c>
      <c r="E57" s="62">
        <f>J115</f>
        <v>0</v>
      </c>
      <c r="F57" s="62">
        <f>L115</f>
        <v>0</v>
      </c>
      <c r="G57" s="65">
        <f>Instructions!C38</f>
        <v>20.084651743993195</v>
      </c>
      <c r="H57" s="65">
        <f>Instructions!C39</f>
        <v>0.38932928011829365</v>
      </c>
      <c r="I57" s="65">
        <f>I115</f>
        <v>0</v>
      </c>
      <c r="J57" s="65" t="e">
        <f>CHIDIST(I57,C57-1)</f>
        <v>#NUM!</v>
      </c>
      <c r="K57" s="65" t="e">
        <f ca="1">O115</f>
        <v>#DIV/0!</v>
      </c>
      <c r="L57" s="65" t="e">
        <f ca="1">P115</f>
        <v>#DIV/0!</v>
      </c>
      <c r="M57" s="63" t="e">
        <f>1/Instructions!C40*LN(1+(Instructions!C40*Instructions!C38*Instructions!C41*D57/E57))/1000000</f>
        <v>#DIV/0!</v>
      </c>
      <c r="N57" s="64" t="e">
        <f>(((1/D57)+((F57^2)/(E57^2))+(H57/G57)^2)^0.5)*M57</f>
        <v>#DIV/0!</v>
      </c>
    </row>
    <row r="58" spans="1:157" x14ac:dyDescent="0.25">
      <c r="R58" s="74"/>
      <c r="S58" s="75"/>
      <c r="T58" s="132" t="s">
        <v>63</v>
      </c>
      <c r="U58" s="132"/>
      <c r="V58" s="75"/>
      <c r="W58" s="76"/>
    </row>
    <row r="59" spans="1:157" x14ac:dyDescent="0.25">
      <c r="R59" s="88"/>
      <c r="S59" s="35"/>
      <c r="T59" s="35"/>
      <c r="U59" s="35"/>
      <c r="V59" s="35"/>
      <c r="W59" s="77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18</v>
      </c>
      <c r="K60" s="54" t="s">
        <v>29</v>
      </c>
      <c r="L60" s="54" t="s">
        <v>19</v>
      </c>
      <c r="M60" s="54" t="s">
        <v>20</v>
      </c>
      <c r="N60" s="54" t="s">
        <v>21</v>
      </c>
      <c r="O60" s="54" t="s">
        <v>123</v>
      </c>
      <c r="P60" s="54" t="s">
        <v>27</v>
      </c>
      <c r="R60" s="82" t="s">
        <v>66</v>
      </c>
      <c r="S60" s="87"/>
      <c r="T60" s="48"/>
      <c r="U60" s="48" t="s">
        <v>190</v>
      </c>
      <c r="V60" s="48" t="s">
        <v>23</v>
      </c>
      <c r="W60" s="83" t="s">
        <v>24</v>
      </c>
    </row>
    <row r="61" spans="1:157" s="25" customFormat="1" x14ac:dyDescent="0.25">
      <c r="A61" s="44" t="str">
        <f t="shared" ref="A61:A114" si="0">IF(G2&lt;&gt;"",G2,"")</f>
        <v/>
      </c>
      <c r="B61" s="71"/>
      <c r="C61" s="50"/>
      <c r="D61" s="102" t="str">
        <f>IF(C61&lt;&gt;"",C61/Instructions!F$41,"")</f>
        <v/>
      </c>
      <c r="E61" s="98" t="str">
        <f ca="1">IF(C61&lt;&gt;"", 'Durango session calcs'!H$2* 'Durango session calcs'!$H$4*OFFSET(A2,0,Instructions!H$21-1,1,1),"")</f>
        <v/>
      </c>
      <c r="F61" s="98" t="str">
        <f>IF(C61&lt;&gt;"", 'Durango session calcs'!H$2* 'Durango session calcs'!$H$4*S61,"")</f>
        <v/>
      </c>
      <c r="G61" s="98" t="str">
        <f ca="1">IF(C61&lt;&gt;"",E61*(((OFFSET(A2,0,Instructions!H$21,1,1)/OFFSET(A2,0,Instructions!H$21-1,1,1))/2)+'Durango session calcs'!R$8),"")</f>
        <v/>
      </c>
      <c r="H61" s="95" t="str">
        <f>IF(C61&lt;&gt;"",IF(B61=0,0,(1/B61)+(G61/F61)^2),"")</f>
        <v/>
      </c>
      <c r="I61" s="95" t="str">
        <f t="shared" ref="I61:I114" si="1">IF(C61&lt;&gt;"",IF(B61=0,0,((LN(B61/J61)-LN(B$115/J$115))^2)/H61),"")</f>
        <v/>
      </c>
      <c r="J61" s="91" t="str">
        <f>IF(C61&lt;&gt;"",D61*F61,"")</f>
        <v/>
      </c>
      <c r="K61" s="95" t="str">
        <f>IF(C61&lt;&gt;"",G61/F61,"")</f>
        <v/>
      </c>
      <c r="L61" s="45" t="str">
        <f>IF(C61&lt;&gt;"",J61*K61,"")</f>
        <v/>
      </c>
      <c r="M61" s="110" t="str">
        <f>IF(C61&lt;&gt;"", 1/Instructions!C$40*LN(1+(Instructions!C$40*Instructions!C$38*Instructions!C$41*(B61/D61)/F61))/1000000, "")</f>
        <v/>
      </c>
      <c r="N61" s="111" t="str">
        <f>IF(C61&lt;&gt;"",IF(B61=0,(1/Instructions!C$40*LN(1+(Instructions!C$40*Instructions!C$38*Instructions!C$41*(3/D61)/F61))/1000000)/2,M61*(((1/B61)+(G61/F61)^2+(Instructions!C$39/Instructions!C$38)^2))^0.5),"")</f>
        <v/>
      </c>
      <c r="O61" s="92" t="str">
        <f ca="1">IF(C61&lt;&gt;"",(OFFSET(A2,0,Instructions!C$21-1,1,1)/OFFSET(A2,0,Instructions!D$21-1,1,1))/Instructions!$E$32,"")</f>
        <v/>
      </c>
      <c r="P61" s="100" t="str">
        <f ca="1">IF(C61&lt;&gt;"",O61*(((OFFSET(A2,0,Instructions!C$21,1,1)/(OFFSET(A2,0,Instructions!C$21-1,1,1))))+((((OFFSET(A2,0,Instructions!D$21,1,1)/(OFFSET(A2,0,Instructions!D$21-1,1,1))))))),"")</f>
        <v/>
      </c>
      <c r="Q61" s="25" t="str">
        <f>IF(C61&lt;&gt;"", Instructions!$B$53*C61*F61, "")</f>
        <v/>
      </c>
      <c r="R61" s="116"/>
      <c r="S61" s="114"/>
      <c r="T61" s="35"/>
      <c r="U61" s="84"/>
      <c r="V61" s="49"/>
      <c r="W61" s="89"/>
    </row>
    <row r="62" spans="1:157" s="25" customFormat="1" x14ac:dyDescent="0.25">
      <c r="A62" s="46" t="str">
        <f t="shared" si="0"/>
        <v/>
      </c>
      <c r="B62" s="41"/>
      <c r="C62" s="51"/>
      <c r="D62" s="103" t="str">
        <f>IF(C62&lt;&gt;"",C62/Instructions!F$41,"")</f>
        <v/>
      </c>
      <c r="E62" s="99" t="str">
        <f ca="1">IF(C62&lt;&gt;"", 'Durango session calcs'!H$2* 'Durango session calcs'!$H$4*OFFSET(A3,0,Instructions!H$21-1,1,1),"")</f>
        <v/>
      </c>
      <c r="F62" s="99" t="str">
        <f>IF(C62&lt;&gt;"", 'Durango session calcs'!H$2* 'Durango session calcs'!$H$4*S62,"")</f>
        <v/>
      </c>
      <c r="G62" s="99" t="str">
        <f ca="1">IF(C62&lt;&gt;"",E62*(((OFFSET(A3,0,Instructions!H$21,1,1)/OFFSET(A3,0,Instructions!H$21-1,1,1))/2)+'Durango session calcs'!R$8),"")</f>
        <v/>
      </c>
      <c r="H62" s="96" t="str">
        <f t="shared" ref="H62:H114" si="2">IF(C62&lt;&gt;"",IF(B62=0,0,(1/B62)+(G62/F62)^2),"")</f>
        <v/>
      </c>
      <c r="I62" s="96" t="str">
        <f t="shared" si="1"/>
        <v/>
      </c>
      <c r="J62" s="35" t="str">
        <f t="shared" ref="J62:J114" si="3">IF(C62&lt;&gt;"",D62*F62,"")</f>
        <v/>
      </c>
      <c r="K62" s="96" t="str">
        <f t="shared" ref="K62:K114" si="4">IF(C62&lt;&gt;"",G62/F62,"")</f>
        <v/>
      </c>
      <c r="L62" s="35" t="str">
        <f t="shared" ref="L62:L114" si="5">IF(C62&lt;&gt;"",J62*K62,"")</f>
        <v/>
      </c>
      <c r="M62" s="112" t="str">
        <f>IF(C62&lt;&gt;"", 1/Instructions!C$40*LN(1+(Instructions!C$40*Instructions!C$38*Instructions!C$41*(B62/D62)/F62))/1000000, "")</f>
        <v/>
      </c>
      <c r="N62" s="113" t="str">
        <f>IF(C62&lt;&gt;"",IF(B62=0,(1/Instructions!C$40*LN(1+(Instructions!C$40*Instructions!C$38*Instructions!C$41*(3/D62)/E62))/1000000)/2,M62*(((1/B62)+(G62/E62)^2+(Instructions!C$39/Instructions!C$38)^2))^0.5),"")</f>
        <v/>
      </c>
      <c r="O62" s="93" t="str">
        <f ca="1">IF(C62&lt;&gt;"",(OFFSET(A3,0,Instructions!C$21-1,1,1)/OFFSET(A3,0,Instructions!D$21-1,1,1))/Instructions!$E$32,"")</f>
        <v/>
      </c>
      <c r="P62" s="101" t="str">
        <f ca="1">IF(C62&lt;&gt;"",O62*(((OFFSET(A3,0,Instructions!C$21,1,1)/(OFFSET(A3,0,Instructions!C$21-1,1,1))))+((((OFFSET(A3,0,Instructions!D$21,1,1)/(OFFSET(A3,0,Instructions!D$21-1,1,1))))))),"")</f>
        <v/>
      </c>
      <c r="Q62" s="25" t="str">
        <f>IF(C62&lt;&gt;"", Instructions!$B$53*C62*F62, "")</f>
        <v/>
      </c>
      <c r="R62" s="117"/>
      <c r="S62" s="115"/>
      <c r="T62" s="35"/>
      <c r="U62" s="85"/>
      <c r="V62" s="41"/>
      <c r="W62" s="78"/>
    </row>
    <row r="63" spans="1:157" s="25" customFormat="1" x14ac:dyDescent="0.25">
      <c r="A63" s="46" t="str">
        <f t="shared" si="0"/>
        <v/>
      </c>
      <c r="B63" s="41"/>
      <c r="C63" s="51"/>
      <c r="D63" s="103" t="str">
        <f>IF(C63&lt;&gt;"",C63/Instructions!F$41,"")</f>
        <v/>
      </c>
      <c r="E63" s="99" t="str">
        <f ca="1">IF(C63&lt;&gt;"", 'Durango session calcs'!H$2* 'Durango session calcs'!$H$4*OFFSET(A4,0,Instructions!H$21-1,1,1),"")</f>
        <v/>
      </c>
      <c r="F63" s="99" t="str">
        <f>IF(C63&lt;&gt;"", 'Durango session calcs'!H$2* 'Durango session calcs'!$H$4*S63,"")</f>
        <v/>
      </c>
      <c r="G63" s="99" t="str">
        <f ca="1">IF(C63&lt;&gt;"",E63*(((OFFSET(A4,0,Instructions!H$21,1,1)/OFFSET(A4,0,Instructions!H$21-1,1,1))/2)+'Durango session calcs'!R$8),"")</f>
        <v/>
      </c>
      <c r="H63" s="96" t="str">
        <f t="shared" si="2"/>
        <v/>
      </c>
      <c r="I63" s="96" t="str">
        <f t="shared" si="1"/>
        <v/>
      </c>
      <c r="J63" s="35" t="str">
        <f t="shared" si="3"/>
        <v/>
      </c>
      <c r="K63" s="96" t="str">
        <f t="shared" si="4"/>
        <v/>
      </c>
      <c r="L63" s="35" t="str">
        <f t="shared" si="5"/>
        <v/>
      </c>
      <c r="M63" s="112" t="str">
        <f>IF(C63&lt;&gt;"", 1/Instructions!C$40*LN(1+(Instructions!C$40*Instructions!C$38*Instructions!C$41*(B63/D63)/F63))/1000000, "")</f>
        <v/>
      </c>
      <c r="N63" s="113" t="str">
        <f>IF(C63&lt;&gt;"",IF(B63=0,(1/Instructions!C$40*LN(1+(Instructions!C$40*Instructions!C$38*Instructions!C$41*(3/D63)/E63))/1000000)/2,M63*(((1/B63)+(G63/E63)^2+(Instructions!C$39/Instructions!C$38)^2))^0.5),"")</f>
        <v/>
      </c>
      <c r="O63" s="93" t="str">
        <f ca="1">IF(C63&lt;&gt;"",(OFFSET(A4,0,Instructions!C$21-1,1,1)/OFFSET(A4,0,Instructions!D$21-1,1,1))/Instructions!$E$32,"")</f>
        <v/>
      </c>
      <c r="P63" s="101" t="str">
        <f ca="1">IF(C63&lt;&gt;"",O63*(((OFFSET(A4,0,Instructions!C$21,1,1)/(OFFSET(A4,0,Instructions!C$21-1,1,1))))+((((OFFSET(A4,0,Instructions!D$21,1,1)/(OFFSET(A4,0,Instructions!D$21-1,1,1))))))),"")</f>
        <v/>
      </c>
      <c r="Q63" s="25" t="str">
        <f>IF(C63&lt;&gt;"", Instructions!$B$53*C63*F63, "")</f>
        <v/>
      </c>
      <c r="R63" s="117"/>
      <c r="S63" s="115"/>
      <c r="T63" s="35"/>
      <c r="U63" s="85"/>
      <c r="V63" s="41"/>
      <c r="W63" s="78"/>
    </row>
    <row r="64" spans="1:157" s="25" customFormat="1" x14ac:dyDescent="0.25">
      <c r="A64" s="46" t="str">
        <f t="shared" si="0"/>
        <v/>
      </c>
      <c r="B64" s="41"/>
      <c r="C64" s="51"/>
      <c r="D64" s="103" t="str">
        <f>IF(C64&lt;&gt;"",C64/Instructions!F$41,"")</f>
        <v/>
      </c>
      <c r="E64" s="99" t="str">
        <f ca="1">IF(C64&lt;&gt;"", 'Durango session calcs'!H$2* 'Durango session calcs'!$H$4*OFFSET(A5,0,Instructions!H$21-1,1,1),"")</f>
        <v/>
      </c>
      <c r="F64" s="99" t="str">
        <f>IF(C64&lt;&gt;"", 'Durango session calcs'!H$2* 'Durango session calcs'!$H$4*S64,"")</f>
        <v/>
      </c>
      <c r="G64" s="99" t="str">
        <f ca="1">IF(C64&lt;&gt;"",E64*(((OFFSET(A5,0,Instructions!H$21,1,1)/OFFSET(A5,0,Instructions!H$21-1,1,1))/2)+'Durango session calcs'!R$8),"")</f>
        <v/>
      </c>
      <c r="H64" s="96" t="str">
        <f t="shared" si="2"/>
        <v/>
      </c>
      <c r="I64" s="96" t="str">
        <f t="shared" si="1"/>
        <v/>
      </c>
      <c r="J64" s="35" t="str">
        <f t="shared" si="3"/>
        <v/>
      </c>
      <c r="K64" s="96" t="str">
        <f t="shared" si="4"/>
        <v/>
      </c>
      <c r="L64" s="35" t="str">
        <f t="shared" si="5"/>
        <v/>
      </c>
      <c r="M64" s="112" t="str">
        <f>IF(C64&lt;&gt;"", 1/Instructions!C$40*LN(1+(Instructions!C$40*Instructions!C$38*Instructions!C$41*(B64/D64)/F64))/1000000, "")</f>
        <v/>
      </c>
      <c r="N64" s="113" t="str">
        <f>IF(C64&lt;&gt;"",IF(B64=0,(1/Instructions!C$40*LN(1+(Instructions!C$40*Instructions!C$38*Instructions!C$41*(3/D64)/E64))/1000000)/2,M64*(((1/B64)+(G64/E64)^2+(Instructions!C$39/Instructions!C$38)^2))^0.5),"")</f>
        <v/>
      </c>
      <c r="O64" s="93" t="str">
        <f ca="1">IF(C64&lt;&gt;"",(OFFSET(A5,0,Instructions!C$21-1,1,1)/OFFSET(A5,0,Instructions!D$21-1,1,1))/Instructions!$E$32,"")</f>
        <v/>
      </c>
      <c r="P64" s="101" t="str">
        <f ca="1">IF(C64&lt;&gt;"",O64*(((OFFSET(A5,0,Instructions!C$21,1,1)/(OFFSET(A5,0,Instructions!C$21-1,1,1))))+((((OFFSET(A5,0,Instructions!D$21,1,1)/(OFFSET(A5,0,Instructions!D$21-1,1,1))))))),"")</f>
        <v/>
      </c>
      <c r="Q64" s="25" t="str">
        <f>IF(C64&lt;&gt;"", Instructions!$B$53*C64*F64, "")</f>
        <v/>
      </c>
      <c r="R64" s="117"/>
      <c r="S64" s="115"/>
      <c r="T64" s="35"/>
      <c r="U64" s="85"/>
      <c r="V64" s="41"/>
      <c r="W64" s="78"/>
    </row>
    <row r="65" spans="1:23" s="25" customFormat="1" x14ac:dyDescent="0.25">
      <c r="A65" s="46" t="str">
        <f t="shared" si="0"/>
        <v/>
      </c>
      <c r="B65" s="41"/>
      <c r="C65" s="51"/>
      <c r="D65" s="103" t="str">
        <f>IF(C65&lt;&gt;"",C65/Instructions!F$41,"")</f>
        <v/>
      </c>
      <c r="E65" s="99" t="str">
        <f ca="1">IF(C65&lt;&gt;"", 'Durango session calcs'!H$2* 'Durango session calcs'!$H$4*OFFSET(A6,0,Instructions!H$21-1,1,1),"")</f>
        <v/>
      </c>
      <c r="F65" s="99" t="str">
        <f>IF(C65&lt;&gt;"", 'Durango session calcs'!H$2* 'Durango session calcs'!$H$4*S65,"")</f>
        <v/>
      </c>
      <c r="G65" s="99" t="str">
        <f ca="1">IF(C65&lt;&gt;"",E65*(((OFFSET(A6,0,Instructions!H$21,1,1)/OFFSET(A6,0,Instructions!H$21-1,1,1))/2)+'Durango session calcs'!R$8),"")</f>
        <v/>
      </c>
      <c r="H65" s="96" t="str">
        <f t="shared" si="2"/>
        <v/>
      </c>
      <c r="I65" s="96" t="str">
        <f t="shared" si="1"/>
        <v/>
      </c>
      <c r="J65" s="35" t="str">
        <f t="shared" si="3"/>
        <v/>
      </c>
      <c r="K65" s="96" t="str">
        <f t="shared" si="4"/>
        <v/>
      </c>
      <c r="L65" s="35" t="str">
        <f t="shared" si="5"/>
        <v/>
      </c>
      <c r="M65" s="112" t="str">
        <f>IF(C65&lt;&gt;"", 1/Instructions!C$40*LN(1+(Instructions!C$40*Instructions!C$38*Instructions!C$41*(B65/D65)/F65))/1000000, "")</f>
        <v/>
      </c>
      <c r="N65" s="113" t="str">
        <f>IF(C65&lt;&gt;"",IF(B65=0,(1/Instructions!C$40*LN(1+(Instructions!C$40*Instructions!C$38*Instructions!C$41*(3/D65)/E65))/1000000)/2,M65*(((1/B65)+(G65/E65)^2+(Instructions!C$39/Instructions!C$38)^2))^0.5),"")</f>
        <v/>
      </c>
      <c r="O65" s="93" t="str">
        <f ca="1">IF(C65&lt;&gt;"",(OFFSET(A6,0,Instructions!C$21-1,1,1)/OFFSET(A6,0,Instructions!D$21-1,1,1))/Instructions!$E$32,"")</f>
        <v/>
      </c>
      <c r="P65" s="101" t="str">
        <f ca="1">IF(C65&lt;&gt;"",O65*(((OFFSET(A6,0,Instructions!C$21,1,1)/(OFFSET(A6,0,Instructions!C$21-1,1,1))))+((((OFFSET(A6,0,Instructions!D$21,1,1)/(OFFSET(A6,0,Instructions!D$21-1,1,1))))))),"")</f>
        <v/>
      </c>
      <c r="Q65" s="25" t="str">
        <f>IF(C65&lt;&gt;"", Instructions!$B$53*C65*F65, "")</f>
        <v/>
      </c>
      <c r="R65" s="117"/>
      <c r="S65" s="115"/>
      <c r="T65" s="35"/>
      <c r="U65" s="85"/>
      <c r="V65" s="41"/>
      <c r="W65" s="78"/>
    </row>
    <row r="66" spans="1:23" s="25" customFormat="1" x14ac:dyDescent="0.25">
      <c r="A66" s="46" t="str">
        <f t="shared" si="0"/>
        <v/>
      </c>
      <c r="B66" s="41"/>
      <c r="C66" s="51"/>
      <c r="D66" s="103" t="str">
        <f>IF(C66&lt;&gt;"",C66/Instructions!F$41,"")</f>
        <v/>
      </c>
      <c r="E66" s="99" t="str">
        <f ca="1">IF(C66&lt;&gt;"", 'Durango session calcs'!H$2* 'Durango session calcs'!$H$4*OFFSET(A7,0,Instructions!H$21-1,1,1),"")</f>
        <v/>
      </c>
      <c r="F66" s="99" t="str">
        <f>IF(C66&lt;&gt;"", 'Durango session calcs'!H$2* 'Durango session calcs'!$H$4*S66,"")</f>
        <v/>
      </c>
      <c r="G66" s="99" t="str">
        <f ca="1">IF(C66&lt;&gt;"",E66*(((OFFSET(A7,0,Instructions!H$21,1,1)/OFFSET(A7,0,Instructions!H$21-1,1,1))/2)+'Durango session calcs'!R$8),"")</f>
        <v/>
      </c>
      <c r="H66" s="96" t="str">
        <f t="shared" si="2"/>
        <v/>
      </c>
      <c r="I66" s="96" t="str">
        <f t="shared" si="1"/>
        <v/>
      </c>
      <c r="J66" s="35" t="str">
        <f t="shared" si="3"/>
        <v/>
      </c>
      <c r="K66" s="96" t="str">
        <f t="shared" si="4"/>
        <v/>
      </c>
      <c r="L66" s="35" t="str">
        <f t="shared" si="5"/>
        <v/>
      </c>
      <c r="M66" s="112" t="str">
        <f>IF(C66&lt;&gt;"", 1/Instructions!C$40*LN(1+(Instructions!C$40*Instructions!C$38*Instructions!C$41*(B66/D66)/F66))/1000000, "")</f>
        <v/>
      </c>
      <c r="N66" s="113" t="str">
        <f>IF(C66&lt;&gt;"",IF(B66=0,(1/Instructions!C$40*LN(1+(Instructions!C$40*Instructions!C$38*Instructions!C$41*(3/D66)/E66))/1000000)/2,M66*(((1/B66)+(G66/E66)^2+(Instructions!C$39/Instructions!C$38)^2))^0.5),"")</f>
        <v/>
      </c>
      <c r="O66" s="93" t="str">
        <f ca="1">IF(C66&lt;&gt;"",(OFFSET(A7,0,Instructions!C$21-1,1,1)/OFFSET(A7,0,Instructions!D$21-1,1,1))/Instructions!$E$32,"")</f>
        <v/>
      </c>
      <c r="P66" s="101" t="str">
        <f ca="1">IF(C66&lt;&gt;"",O66*(((OFFSET(A7,0,Instructions!C$21,1,1)/(OFFSET(A7,0,Instructions!C$21-1,1,1))))+((((OFFSET(A7,0,Instructions!D$21,1,1)/(OFFSET(A7,0,Instructions!D$21-1,1,1))))))),"")</f>
        <v/>
      </c>
      <c r="Q66" s="25" t="str">
        <f>IF(C66&lt;&gt;"", Instructions!$B$53*C66*F66, "")</f>
        <v/>
      </c>
      <c r="R66" s="117"/>
      <c r="S66" s="115"/>
      <c r="T66" s="35"/>
      <c r="U66" s="85"/>
      <c r="V66" s="41"/>
      <c r="W66" s="78"/>
    </row>
    <row r="67" spans="1:23" s="25" customFormat="1" x14ac:dyDescent="0.25">
      <c r="A67" s="46" t="str">
        <f t="shared" si="0"/>
        <v/>
      </c>
      <c r="B67" s="41"/>
      <c r="C67" s="51"/>
      <c r="D67" s="103" t="str">
        <f>IF(C67&lt;&gt;"",C67/Instructions!F$41,"")</f>
        <v/>
      </c>
      <c r="E67" s="99" t="str">
        <f ca="1">IF(C67&lt;&gt;"", 'Durango session calcs'!H$2* 'Durango session calcs'!$H$4*OFFSET(A8,0,Instructions!H$21-1,1,1),"")</f>
        <v/>
      </c>
      <c r="F67" s="99" t="str">
        <f>IF(C67&lt;&gt;"", 'Durango session calcs'!H$2* 'Durango session calcs'!$H$4*S67,"")</f>
        <v/>
      </c>
      <c r="G67" s="99" t="str">
        <f ca="1">IF(C67&lt;&gt;"",E67*(((OFFSET(A8,0,Instructions!H$21,1,1)/OFFSET(A8,0,Instructions!H$21-1,1,1))/2)+'Durango session calcs'!R$8),"")</f>
        <v/>
      </c>
      <c r="H67" s="96" t="str">
        <f t="shared" si="2"/>
        <v/>
      </c>
      <c r="I67" s="96" t="str">
        <f t="shared" si="1"/>
        <v/>
      </c>
      <c r="J67" s="35" t="str">
        <f t="shared" si="3"/>
        <v/>
      </c>
      <c r="K67" s="96" t="str">
        <f t="shared" si="4"/>
        <v/>
      </c>
      <c r="L67" s="35" t="str">
        <f t="shared" si="5"/>
        <v/>
      </c>
      <c r="M67" s="112" t="str">
        <f>IF(C67&lt;&gt;"", 1/Instructions!C$40*LN(1+(Instructions!C$40*Instructions!C$38*Instructions!C$41*(B67/D67)/F67))/1000000, "")</f>
        <v/>
      </c>
      <c r="N67" s="113" t="str">
        <f>IF(C67&lt;&gt;"",IF(B67=0,(1/Instructions!C$40*LN(1+(Instructions!C$40*Instructions!C$38*Instructions!C$41*(3/D67)/E67))/1000000)/2,M67*(((1/B67)+(G67/E67)^2+(Instructions!C$39/Instructions!C$38)^2))^0.5),"")</f>
        <v/>
      </c>
      <c r="O67" s="93" t="str">
        <f ca="1">IF(C67&lt;&gt;"",(OFFSET(A8,0,Instructions!C$21-1,1,1)/OFFSET(A8,0,Instructions!D$21-1,1,1))/Instructions!$E$32,"")</f>
        <v/>
      </c>
      <c r="P67" s="101" t="str">
        <f ca="1">IF(C67&lt;&gt;"",O67*(((OFFSET(A8,0,Instructions!C$21,1,1)/(OFFSET(A8,0,Instructions!C$21-1,1,1))))+((((OFFSET(A8,0,Instructions!D$21,1,1)/(OFFSET(A8,0,Instructions!D$21-1,1,1))))))),"")</f>
        <v/>
      </c>
      <c r="Q67" s="25" t="str">
        <f>IF(C67&lt;&gt;"", Instructions!$B$53*C67*F67, "")</f>
        <v/>
      </c>
      <c r="R67" s="117"/>
      <c r="S67" s="115"/>
      <c r="T67" s="35"/>
      <c r="U67" s="85"/>
      <c r="V67" s="41"/>
      <c r="W67" s="78"/>
    </row>
    <row r="68" spans="1:23" s="25" customFormat="1" x14ac:dyDescent="0.25">
      <c r="A68" s="46" t="str">
        <f t="shared" si="0"/>
        <v/>
      </c>
      <c r="B68" s="41"/>
      <c r="C68" s="51"/>
      <c r="D68" s="103" t="str">
        <f>IF(C68&lt;&gt;"",C68/Instructions!F$41,"")</f>
        <v/>
      </c>
      <c r="E68" s="99" t="str">
        <f ca="1">IF(C68&lt;&gt;"", 'Durango session calcs'!H$2* 'Durango session calcs'!$H$4*OFFSET(A9,0,Instructions!H$21-1,1,1),"")</f>
        <v/>
      </c>
      <c r="F68" s="99" t="str">
        <f>IF(C68&lt;&gt;"", 'Durango session calcs'!H$2* 'Durango session calcs'!$H$4*S68,"")</f>
        <v/>
      </c>
      <c r="G68" s="99" t="str">
        <f ca="1">IF(C68&lt;&gt;"",E68*(((OFFSET(A9,0,Instructions!H$21,1,1)/OFFSET(A9,0,Instructions!H$21-1,1,1))/2)+'Durango session calcs'!R$8),"")</f>
        <v/>
      </c>
      <c r="H68" s="96" t="str">
        <f t="shared" si="2"/>
        <v/>
      </c>
      <c r="I68" s="96" t="str">
        <f t="shared" si="1"/>
        <v/>
      </c>
      <c r="J68" s="35" t="str">
        <f t="shared" si="3"/>
        <v/>
      </c>
      <c r="K68" s="96" t="str">
        <f t="shared" si="4"/>
        <v/>
      </c>
      <c r="L68" s="35" t="str">
        <f t="shared" si="5"/>
        <v/>
      </c>
      <c r="M68" s="112" t="str">
        <f>IF(C68&lt;&gt;"", 1/Instructions!C$40*LN(1+(Instructions!C$40*Instructions!C$38*Instructions!C$41*(B68/D68)/F68))/1000000, "")</f>
        <v/>
      </c>
      <c r="N68" s="113" t="str">
        <f>IF(C68&lt;&gt;"",IF(B68=0,(1/Instructions!C$40*LN(1+(Instructions!C$40*Instructions!C$38*Instructions!C$41*(3/D68)/E68))/1000000)/2,M68*(((1/B68)+(G68/E68)^2+(Instructions!C$39/Instructions!C$38)^2))^0.5),"")</f>
        <v/>
      </c>
      <c r="O68" s="93" t="str">
        <f ca="1">IF(C68&lt;&gt;"",(OFFSET(A9,0,Instructions!C$21-1,1,1)/OFFSET(A9,0,Instructions!D$21-1,1,1))/Instructions!$E$32,"")</f>
        <v/>
      </c>
      <c r="P68" s="101" t="str">
        <f ca="1">IF(C68&lt;&gt;"",O68*(((OFFSET(A9,0,Instructions!C$21,1,1)/(OFFSET(A9,0,Instructions!C$21-1,1,1))))+((((OFFSET(A9,0,Instructions!D$21,1,1)/(OFFSET(A9,0,Instructions!D$21-1,1,1))))))),"")</f>
        <v/>
      </c>
      <c r="Q68" s="25" t="str">
        <f>IF(C68&lt;&gt;"", Instructions!$B$53*C68*F68, "")</f>
        <v/>
      </c>
      <c r="R68" s="117"/>
      <c r="S68" s="115"/>
      <c r="T68" s="35"/>
      <c r="U68" s="85"/>
      <c r="V68" s="41"/>
      <c r="W68" s="78"/>
    </row>
    <row r="69" spans="1:23" s="25" customFormat="1" x14ac:dyDescent="0.25">
      <c r="A69" s="46" t="str">
        <f t="shared" si="0"/>
        <v/>
      </c>
      <c r="B69" s="41"/>
      <c r="C69" s="51"/>
      <c r="D69" s="103" t="str">
        <f>IF(C69&lt;&gt;"",C69/Instructions!F$41,"")</f>
        <v/>
      </c>
      <c r="E69" s="99" t="str">
        <f ca="1">IF(C69&lt;&gt;"", 'Durango session calcs'!H$2* 'Durango session calcs'!$H$4*OFFSET(A10,0,Instructions!H$21-1,1,1),"")</f>
        <v/>
      </c>
      <c r="F69" s="99" t="str">
        <f>IF(C69&lt;&gt;"", 'Durango session calcs'!H$2* 'Durango session calcs'!$H$4*S69,"")</f>
        <v/>
      </c>
      <c r="G69" s="99" t="str">
        <f ca="1">IF(C69&lt;&gt;"",E69*(((OFFSET(A10,0,Instructions!H$21,1,1)/OFFSET(A10,0,Instructions!H$21-1,1,1))/2)+'Durango session calcs'!R$8),"")</f>
        <v/>
      </c>
      <c r="H69" s="96" t="str">
        <f t="shared" si="2"/>
        <v/>
      </c>
      <c r="I69" s="96" t="str">
        <f t="shared" si="1"/>
        <v/>
      </c>
      <c r="J69" s="35" t="str">
        <f t="shared" si="3"/>
        <v/>
      </c>
      <c r="K69" s="96" t="str">
        <f t="shared" si="4"/>
        <v/>
      </c>
      <c r="L69" s="35" t="str">
        <f t="shared" si="5"/>
        <v/>
      </c>
      <c r="M69" s="112" t="str">
        <f>IF(C69&lt;&gt;"", 1/Instructions!C$40*LN(1+(Instructions!C$40*Instructions!C$38*Instructions!C$41*(B69/D69)/F69))/1000000, "")</f>
        <v/>
      </c>
      <c r="N69" s="113" t="str">
        <f>IF(C69&lt;&gt;"",IF(B69=0,(1/Instructions!C$40*LN(1+(Instructions!C$40*Instructions!C$38*Instructions!C$41*(3/D69)/E69))/1000000)/2,M69*(((1/B69)+(G69/E69)^2+(Instructions!C$39/Instructions!C$38)^2))^0.5),"")</f>
        <v/>
      </c>
      <c r="O69" s="93" t="str">
        <f ca="1">IF(C69&lt;&gt;"",(OFFSET(A10,0,Instructions!C$21-1,1,1)/OFFSET(A10,0,Instructions!D$21-1,1,1))/Instructions!$E$32,"")</f>
        <v/>
      </c>
      <c r="P69" s="101" t="str">
        <f ca="1">IF(C69&lt;&gt;"",O69*(((OFFSET(A10,0,Instructions!C$21,1,1)/(OFFSET(A10,0,Instructions!C$21-1,1,1))))+((((OFFSET(A10,0,Instructions!D$21,1,1)/(OFFSET(A10,0,Instructions!D$21-1,1,1))))))),"")</f>
        <v/>
      </c>
      <c r="Q69" s="25" t="str">
        <f>IF(C69&lt;&gt;"", Instructions!$B$53*C69*F69, "")</f>
        <v/>
      </c>
      <c r="R69" s="117"/>
      <c r="S69" s="115"/>
      <c r="T69" s="35"/>
      <c r="U69" s="85"/>
      <c r="V69" s="41"/>
      <c r="W69" s="78"/>
    </row>
    <row r="70" spans="1:23" s="25" customFormat="1" x14ac:dyDescent="0.25">
      <c r="A70" s="46" t="str">
        <f t="shared" si="0"/>
        <v/>
      </c>
      <c r="B70" s="41"/>
      <c r="C70" s="51"/>
      <c r="D70" s="103" t="str">
        <f>IF(C70&lt;&gt;"",C70/Instructions!F$41,"")</f>
        <v/>
      </c>
      <c r="E70" s="99" t="str">
        <f ca="1">IF(C70&lt;&gt;"", 'Durango session calcs'!H$2* 'Durango session calcs'!$H$4*OFFSET(A11,0,Instructions!H$21-1,1,1),"")</f>
        <v/>
      </c>
      <c r="F70" s="99" t="str">
        <f>IF(C70&lt;&gt;"", 'Durango session calcs'!H$2* 'Durango session calcs'!$H$4*S70,"")</f>
        <v/>
      </c>
      <c r="G70" s="99" t="str">
        <f ca="1">IF(C70&lt;&gt;"",E70*(((OFFSET(A11,0,Instructions!H$21,1,1)/OFFSET(A11,0,Instructions!H$21-1,1,1))/2)+'Durango session calcs'!R$8),"")</f>
        <v/>
      </c>
      <c r="H70" s="96" t="str">
        <f t="shared" si="2"/>
        <v/>
      </c>
      <c r="I70" s="96" t="str">
        <f t="shared" si="1"/>
        <v/>
      </c>
      <c r="J70" s="35" t="str">
        <f t="shared" si="3"/>
        <v/>
      </c>
      <c r="K70" s="96" t="str">
        <f t="shared" si="4"/>
        <v/>
      </c>
      <c r="L70" s="35" t="str">
        <f t="shared" si="5"/>
        <v/>
      </c>
      <c r="M70" s="112" t="str">
        <f>IF(C70&lt;&gt;"", 1/Instructions!C$40*LN(1+(Instructions!C$40*Instructions!C$38*Instructions!C$41*(B70/D70)/F70))/1000000, "")</f>
        <v/>
      </c>
      <c r="N70" s="113" t="str">
        <f>IF(C70&lt;&gt;"",IF(B70=0,(1/Instructions!C$40*LN(1+(Instructions!C$40*Instructions!C$38*Instructions!C$41*(3/D70)/E70))/1000000)/2,M70*(((1/B70)+(G70/E70)^2+(Instructions!C$39/Instructions!C$38)^2))^0.5),"")</f>
        <v/>
      </c>
      <c r="O70" s="93" t="str">
        <f ca="1">IF(C70&lt;&gt;"",(OFFSET(A11,0,Instructions!C$21-1,1,1)/OFFSET(A11,0,Instructions!D$21-1,1,1))/Instructions!$E$32,"")</f>
        <v/>
      </c>
      <c r="P70" s="101" t="str">
        <f ca="1">IF(C70&lt;&gt;"",O70*(((OFFSET(A11,0,Instructions!C$21,1,1)/(OFFSET(A11,0,Instructions!C$21-1,1,1))))+((((OFFSET(A11,0,Instructions!D$21,1,1)/(OFFSET(A11,0,Instructions!D$21-1,1,1))))))),"")</f>
        <v/>
      </c>
      <c r="Q70" s="25" t="str">
        <f>IF(C70&lt;&gt;"", Instructions!$B$53*C70*F70, "")</f>
        <v/>
      </c>
      <c r="R70" s="117"/>
      <c r="S70" s="115"/>
      <c r="T70" s="35"/>
      <c r="U70" s="85"/>
      <c r="V70" s="41"/>
      <c r="W70" s="78"/>
    </row>
    <row r="71" spans="1:23" s="25" customFormat="1" x14ac:dyDescent="0.25">
      <c r="A71" s="46" t="str">
        <f t="shared" si="0"/>
        <v/>
      </c>
      <c r="B71" s="41"/>
      <c r="C71" s="51"/>
      <c r="D71" s="103" t="str">
        <f>IF(C71&lt;&gt;"",C71/Instructions!F$41,"")</f>
        <v/>
      </c>
      <c r="E71" s="99" t="str">
        <f ca="1">IF(C71&lt;&gt;"", 'Durango session calcs'!H$2* 'Durango session calcs'!$H$4*OFFSET(A12,0,Instructions!H$21-1,1,1),"")</f>
        <v/>
      </c>
      <c r="F71" s="99" t="str">
        <f>IF(C71&lt;&gt;"", 'Durango session calcs'!H$2* 'Durango session calcs'!$H$4*S71,"")</f>
        <v/>
      </c>
      <c r="G71" s="99" t="str">
        <f ca="1">IF(C71&lt;&gt;"",E71*(((OFFSET(A12,0,Instructions!H$21,1,1)/OFFSET(A12,0,Instructions!H$21-1,1,1))/2)+'Durango session calcs'!R$8),"")</f>
        <v/>
      </c>
      <c r="H71" s="96" t="str">
        <f t="shared" si="2"/>
        <v/>
      </c>
      <c r="I71" s="96" t="str">
        <f t="shared" si="1"/>
        <v/>
      </c>
      <c r="J71" s="35" t="str">
        <f t="shared" si="3"/>
        <v/>
      </c>
      <c r="K71" s="96" t="str">
        <f t="shared" si="4"/>
        <v/>
      </c>
      <c r="L71" s="35" t="str">
        <f t="shared" si="5"/>
        <v/>
      </c>
      <c r="M71" s="112" t="str">
        <f>IF(C71&lt;&gt;"", 1/Instructions!C$40*LN(1+(Instructions!C$40*Instructions!C$38*Instructions!C$41*(B71/D71)/F71))/1000000, "")</f>
        <v/>
      </c>
      <c r="N71" s="113" t="str">
        <f>IF(C71&lt;&gt;"",IF(B71=0,(1/Instructions!C$40*LN(1+(Instructions!C$40*Instructions!C$38*Instructions!C$41*(3/D71)/E71))/1000000)/2,M71*(((1/B71)+(G71/E71)^2+(Instructions!C$39/Instructions!C$38)^2))^0.5),"")</f>
        <v/>
      </c>
      <c r="O71" s="93" t="str">
        <f ca="1">IF(C71&lt;&gt;"",(OFFSET(A12,0,Instructions!C$21-1,1,1)/OFFSET(A12,0,Instructions!D$21-1,1,1))/Instructions!$E$32,"")</f>
        <v/>
      </c>
      <c r="P71" s="101" t="str">
        <f ca="1">IF(C71&lt;&gt;"",O71*(((OFFSET(A12,0,Instructions!C$21,1,1)/(OFFSET(A12,0,Instructions!C$21-1,1,1))))+((((OFFSET(A12,0,Instructions!D$21,1,1)/(OFFSET(A12,0,Instructions!D$21-1,1,1))))))),"")</f>
        <v/>
      </c>
      <c r="Q71" s="25" t="str">
        <f>IF(C71&lt;&gt;"", Instructions!$B$53*C71*F71, "")</f>
        <v/>
      </c>
      <c r="R71" s="117"/>
      <c r="S71" s="115"/>
      <c r="T71" s="35"/>
      <c r="U71" s="85"/>
      <c r="V71" s="41"/>
      <c r="W71" s="78"/>
    </row>
    <row r="72" spans="1:23" s="25" customFormat="1" x14ac:dyDescent="0.25">
      <c r="A72" s="46" t="str">
        <f t="shared" si="0"/>
        <v/>
      </c>
      <c r="B72" s="41"/>
      <c r="C72" s="51"/>
      <c r="D72" s="103" t="str">
        <f>IF(C72&lt;&gt;"",C72/Instructions!F$41,"")</f>
        <v/>
      </c>
      <c r="E72" s="99" t="str">
        <f ca="1">IF(C72&lt;&gt;"", 'Durango session calcs'!H$2* 'Durango session calcs'!$H$4*OFFSET(A13,0,Instructions!H$21-1,1,1),"")</f>
        <v/>
      </c>
      <c r="F72" s="99" t="str">
        <f>IF(C72&lt;&gt;"", 'Durango session calcs'!H$2* 'Durango session calcs'!$H$4*S72,"")</f>
        <v/>
      </c>
      <c r="G72" s="99" t="str">
        <f ca="1">IF(C72&lt;&gt;"",E72*(((OFFSET(A13,0,Instructions!H$21,1,1)/OFFSET(A13,0,Instructions!H$21-1,1,1))/2)+'Durango session calcs'!R$8),"")</f>
        <v/>
      </c>
      <c r="H72" s="96" t="str">
        <f t="shared" si="2"/>
        <v/>
      </c>
      <c r="I72" s="96" t="str">
        <f t="shared" si="1"/>
        <v/>
      </c>
      <c r="J72" s="35" t="str">
        <f t="shared" si="3"/>
        <v/>
      </c>
      <c r="K72" s="96" t="str">
        <f t="shared" si="4"/>
        <v/>
      </c>
      <c r="L72" s="35" t="str">
        <f t="shared" si="5"/>
        <v/>
      </c>
      <c r="M72" s="112" t="str">
        <f>IF(C72&lt;&gt;"", 1/Instructions!C$40*LN(1+(Instructions!C$40*Instructions!C$38*Instructions!C$41*(B72/D72)/F72))/1000000, "")</f>
        <v/>
      </c>
      <c r="N72" s="113" t="str">
        <f>IF(C72&lt;&gt;"",IF(B72=0,(1/Instructions!C$40*LN(1+(Instructions!C$40*Instructions!C$38*Instructions!C$41*(3/D72)/E72))/1000000)/2,M72*(((1/B72)+(G72/E72)^2+(Instructions!C$39/Instructions!C$38)^2))^0.5),"")</f>
        <v/>
      </c>
      <c r="O72" s="93" t="str">
        <f ca="1">IF(C72&lt;&gt;"",(OFFSET(A13,0,Instructions!C$21-1,1,1)/OFFSET(A13,0,Instructions!D$21-1,1,1))/Instructions!$E$32,"")</f>
        <v/>
      </c>
      <c r="P72" s="101" t="str">
        <f ca="1">IF(C72&lt;&gt;"",O72*(((OFFSET(A13,0,Instructions!C$21,1,1)/(OFFSET(A13,0,Instructions!C$21-1,1,1))))+((((OFFSET(A13,0,Instructions!D$21,1,1)/(OFFSET(A13,0,Instructions!D$21-1,1,1))))))),"")</f>
        <v/>
      </c>
      <c r="Q72" s="25" t="str">
        <f>IF(C72&lt;&gt;"", Instructions!$B$53*C72*F72, "")</f>
        <v/>
      </c>
      <c r="R72" s="117"/>
      <c r="S72" s="115"/>
      <c r="T72" s="35"/>
      <c r="U72" s="85"/>
      <c r="V72" s="41"/>
      <c r="W72" s="78"/>
    </row>
    <row r="73" spans="1:23" s="25" customFormat="1" x14ac:dyDescent="0.25">
      <c r="A73" s="46" t="str">
        <f t="shared" si="0"/>
        <v/>
      </c>
      <c r="B73" s="41"/>
      <c r="C73" s="51"/>
      <c r="D73" s="103" t="str">
        <f>IF(C73&lt;&gt;"",C73/Instructions!F$41,"")</f>
        <v/>
      </c>
      <c r="E73" s="99" t="str">
        <f ca="1">IF(C73&lt;&gt;"", 'Durango session calcs'!H$2* 'Durango session calcs'!$H$4*OFFSET(A14,0,Instructions!H$21-1,1,1),"")</f>
        <v/>
      </c>
      <c r="F73" s="99" t="str">
        <f>IF(C73&lt;&gt;"", 'Durango session calcs'!H$2* 'Durango session calcs'!$H$4*S73,"")</f>
        <v/>
      </c>
      <c r="G73" s="99" t="str">
        <f ca="1">IF(C73&lt;&gt;"",E73*(((OFFSET(A14,0,Instructions!H$21,1,1)/OFFSET(A14,0,Instructions!H$21-1,1,1))/2)+'Durango session calcs'!R$8),"")</f>
        <v/>
      </c>
      <c r="H73" s="96" t="str">
        <f t="shared" si="2"/>
        <v/>
      </c>
      <c r="I73" s="96" t="str">
        <f t="shared" si="1"/>
        <v/>
      </c>
      <c r="J73" s="35" t="str">
        <f t="shared" si="3"/>
        <v/>
      </c>
      <c r="K73" s="96" t="str">
        <f t="shared" si="4"/>
        <v/>
      </c>
      <c r="L73" s="35" t="str">
        <f t="shared" si="5"/>
        <v/>
      </c>
      <c r="M73" s="112" t="str">
        <f>IF(C73&lt;&gt;"", 1/Instructions!C$40*LN(1+(Instructions!C$40*Instructions!C$38*Instructions!C$41*(B73/D73)/F73))/1000000, "")</f>
        <v/>
      </c>
      <c r="N73" s="113" t="str">
        <f>IF(C73&lt;&gt;"",IF(B73=0,(1/Instructions!C$40*LN(1+(Instructions!C$40*Instructions!C$38*Instructions!C$41*(3/D73)/E73))/1000000)/2,M73*(((1/B73)+(G73/E73)^2+(Instructions!C$39/Instructions!C$38)^2))^0.5),"")</f>
        <v/>
      </c>
      <c r="O73" s="93" t="str">
        <f ca="1">IF(C73&lt;&gt;"",(OFFSET(A14,0,Instructions!C$21-1,1,1)/OFFSET(A14,0,Instructions!D$21-1,1,1))/Instructions!$E$32,"")</f>
        <v/>
      </c>
      <c r="P73" s="101" t="str">
        <f ca="1">IF(C73&lt;&gt;"",O73*(((OFFSET(A14,0,Instructions!C$21,1,1)/(OFFSET(A14,0,Instructions!C$21-1,1,1))))+((((OFFSET(A14,0,Instructions!D$21,1,1)/(OFFSET(A14,0,Instructions!D$21-1,1,1))))))),"")</f>
        <v/>
      </c>
      <c r="Q73" s="25" t="str">
        <f>IF(C73&lt;&gt;"", Instructions!$B$53*C73*F73, "")</f>
        <v/>
      </c>
      <c r="R73" s="117"/>
      <c r="S73" s="115"/>
      <c r="T73" s="35"/>
      <c r="U73" s="85"/>
      <c r="V73" s="41"/>
      <c r="W73" s="78"/>
    </row>
    <row r="74" spans="1:23" s="25" customFormat="1" x14ac:dyDescent="0.25">
      <c r="A74" s="46" t="str">
        <f t="shared" si="0"/>
        <v/>
      </c>
      <c r="B74" s="41"/>
      <c r="C74" s="51"/>
      <c r="D74" s="103" t="str">
        <f>IF(C74&lt;&gt;"",C74/Instructions!F$41,"")</f>
        <v/>
      </c>
      <c r="E74" s="99" t="str">
        <f ca="1">IF(C74&lt;&gt;"", 'Durango session calcs'!H$2* 'Durango session calcs'!$H$4*OFFSET(A15,0,Instructions!H$21-1,1,1),"")</f>
        <v/>
      </c>
      <c r="F74" s="99" t="str">
        <f>IF(C74&lt;&gt;"", 'Durango session calcs'!H$2* 'Durango session calcs'!$H$4*S74,"")</f>
        <v/>
      </c>
      <c r="G74" s="99" t="str">
        <f ca="1">IF(C74&lt;&gt;"",E74*(((OFFSET(A15,0,Instructions!H$21,1,1)/OFFSET(A15,0,Instructions!H$21-1,1,1))/2)+'Durango session calcs'!R$8),"")</f>
        <v/>
      </c>
      <c r="H74" s="96" t="str">
        <f t="shared" si="2"/>
        <v/>
      </c>
      <c r="I74" s="96" t="str">
        <f t="shared" si="1"/>
        <v/>
      </c>
      <c r="J74" s="35" t="str">
        <f t="shared" si="3"/>
        <v/>
      </c>
      <c r="K74" s="96" t="str">
        <f t="shared" si="4"/>
        <v/>
      </c>
      <c r="L74" s="35" t="str">
        <f t="shared" si="5"/>
        <v/>
      </c>
      <c r="M74" s="112" t="str">
        <f>IF(C74&lt;&gt;"", 1/Instructions!C$40*LN(1+(Instructions!C$40*Instructions!C$38*Instructions!C$41*(B74/D74)/F74))/1000000, "")</f>
        <v/>
      </c>
      <c r="N74" s="113" t="str">
        <f>IF(C74&lt;&gt;"",IF(B74=0,(1/Instructions!C$40*LN(1+(Instructions!C$40*Instructions!C$38*Instructions!C$41*(3/D74)/E74))/1000000)/2,M74*(((1/B74)+(G74/E74)^2+(Instructions!C$39/Instructions!C$38)^2))^0.5),"")</f>
        <v/>
      </c>
      <c r="O74" s="93" t="str">
        <f ca="1">IF(C74&lt;&gt;"",(OFFSET(A15,0,Instructions!C$21-1,1,1)/OFFSET(A15,0,Instructions!D$21-1,1,1))/Instructions!$E$32,"")</f>
        <v/>
      </c>
      <c r="P74" s="101" t="str">
        <f ca="1">IF(C74&lt;&gt;"",O74*(((OFFSET(A15,0,Instructions!C$21,1,1)/(OFFSET(A15,0,Instructions!C$21-1,1,1))))+((((OFFSET(A15,0,Instructions!D$21,1,1)/(OFFSET(A15,0,Instructions!D$21-1,1,1))))))),"")</f>
        <v/>
      </c>
      <c r="Q74" s="25" t="str">
        <f>IF(C74&lt;&gt;"", Instructions!$B$53*C74*F74, "")</f>
        <v/>
      </c>
      <c r="R74" s="117"/>
      <c r="S74" s="115"/>
      <c r="T74" s="35"/>
      <c r="U74" s="85"/>
      <c r="V74" s="41"/>
      <c r="W74" s="78"/>
    </row>
    <row r="75" spans="1:23" s="25" customFormat="1" x14ac:dyDescent="0.25">
      <c r="A75" s="46" t="str">
        <f t="shared" si="0"/>
        <v/>
      </c>
      <c r="B75" s="41"/>
      <c r="C75" s="51"/>
      <c r="D75" s="103" t="str">
        <f>IF(C75&lt;&gt;"",C75/Instructions!F$41,"")</f>
        <v/>
      </c>
      <c r="E75" s="99" t="str">
        <f ca="1">IF(C75&lt;&gt;"", 'Durango session calcs'!H$2* 'Durango session calcs'!$H$4*OFFSET(A16,0,Instructions!H$21-1,1,1),"")</f>
        <v/>
      </c>
      <c r="F75" s="99" t="str">
        <f>IF(C75&lt;&gt;"", 'Durango session calcs'!H$2* 'Durango session calcs'!$H$4*S75,"")</f>
        <v/>
      </c>
      <c r="G75" s="99" t="str">
        <f ca="1">IF(C75&lt;&gt;"",E75*(((OFFSET(A16,0,Instructions!H$21,1,1)/OFFSET(A16,0,Instructions!H$21-1,1,1))/2)+'Durango session calcs'!R$8),"")</f>
        <v/>
      </c>
      <c r="H75" s="96" t="str">
        <f t="shared" si="2"/>
        <v/>
      </c>
      <c r="I75" s="96" t="str">
        <f t="shared" si="1"/>
        <v/>
      </c>
      <c r="J75" s="35" t="str">
        <f t="shared" si="3"/>
        <v/>
      </c>
      <c r="K75" s="96" t="str">
        <f t="shared" si="4"/>
        <v/>
      </c>
      <c r="L75" s="35" t="str">
        <f t="shared" si="5"/>
        <v/>
      </c>
      <c r="M75" s="112" t="str">
        <f>IF(C75&lt;&gt;"", 1/Instructions!C$40*LN(1+(Instructions!C$40*Instructions!C$38*Instructions!C$41*(B75/D75)/F75))/1000000, "")</f>
        <v/>
      </c>
      <c r="N75" s="113" t="str">
        <f>IF(C75&lt;&gt;"",IF(B75=0,(1/Instructions!C$40*LN(1+(Instructions!C$40*Instructions!C$38*Instructions!C$41*(3/D75)/E75))/1000000)/2,M75*(((1/B75)+(G75/E75)^2+(Instructions!C$39/Instructions!C$38)^2))^0.5),"")</f>
        <v/>
      </c>
      <c r="O75" s="93" t="str">
        <f ca="1">IF(C75&lt;&gt;"",(OFFSET(A16,0,Instructions!C$21-1,1,1)/OFFSET(A16,0,Instructions!D$21-1,1,1))/Instructions!$E$32,"")</f>
        <v/>
      </c>
      <c r="P75" s="101" t="str">
        <f ca="1">IF(C75&lt;&gt;"",O75*(((OFFSET(A16,0,Instructions!C$21,1,1)/(OFFSET(A16,0,Instructions!C$21-1,1,1))))+((((OFFSET(A16,0,Instructions!D$21,1,1)/(OFFSET(A16,0,Instructions!D$21-1,1,1))))))),"")</f>
        <v/>
      </c>
      <c r="Q75" s="25" t="str">
        <f>IF(C75&lt;&gt;"", Instructions!$B$53*C75*F75, "")</f>
        <v/>
      </c>
      <c r="R75" s="117"/>
      <c r="S75" s="115"/>
      <c r="T75" s="35"/>
      <c r="U75" s="85"/>
      <c r="V75" s="41"/>
      <c r="W75" s="78"/>
    </row>
    <row r="76" spans="1:23" s="25" customFormat="1" x14ac:dyDescent="0.25">
      <c r="A76" s="46" t="str">
        <f t="shared" si="0"/>
        <v/>
      </c>
      <c r="B76" s="41"/>
      <c r="C76" s="51"/>
      <c r="D76" s="103" t="str">
        <f>IF(C76&lt;&gt;"",C76/Instructions!F$41,"")</f>
        <v/>
      </c>
      <c r="E76" s="99" t="str">
        <f ca="1">IF(C76&lt;&gt;"", 'Durango session calcs'!H$2* 'Durango session calcs'!$H$4*OFFSET(A17,0,Instructions!H$21-1,1,1),"")</f>
        <v/>
      </c>
      <c r="F76" s="99" t="str">
        <f>IF(C76&lt;&gt;"", 'Durango session calcs'!H$2* 'Durango session calcs'!$H$4*S76,"")</f>
        <v/>
      </c>
      <c r="G76" s="99" t="str">
        <f ca="1">IF(C76&lt;&gt;"",E76*(((OFFSET(A17,0,Instructions!H$21,1,1)/OFFSET(A17,0,Instructions!H$21-1,1,1))/2)+'Durango session calcs'!R$8),"")</f>
        <v/>
      </c>
      <c r="H76" s="96" t="str">
        <f t="shared" si="2"/>
        <v/>
      </c>
      <c r="I76" s="96" t="str">
        <f t="shared" si="1"/>
        <v/>
      </c>
      <c r="J76" s="35" t="str">
        <f t="shared" si="3"/>
        <v/>
      </c>
      <c r="K76" s="96" t="str">
        <f t="shared" si="4"/>
        <v/>
      </c>
      <c r="L76" s="35" t="str">
        <f t="shared" si="5"/>
        <v/>
      </c>
      <c r="M76" s="112" t="str">
        <f>IF(C76&lt;&gt;"", 1/Instructions!C$40*LN(1+(Instructions!C$40*Instructions!C$38*Instructions!C$41*(B76/D76)/F76))/1000000, "")</f>
        <v/>
      </c>
      <c r="N76" s="113" t="str">
        <f>IF(C76&lt;&gt;"",IF(B76=0,(1/Instructions!C$40*LN(1+(Instructions!C$40*Instructions!C$38*Instructions!C$41*(3/D76)/E76))/1000000)/2,M76*(((1/B76)+(G76/E76)^2+(Instructions!C$39/Instructions!C$38)^2))^0.5),"")</f>
        <v/>
      </c>
      <c r="O76" s="93" t="str">
        <f ca="1">IF(C76&lt;&gt;"",(OFFSET(A17,0,Instructions!C$21-1,1,1)/OFFSET(A17,0,Instructions!D$21-1,1,1))/Instructions!$E$32,"")</f>
        <v/>
      </c>
      <c r="P76" s="101" t="str">
        <f ca="1">IF(C76&lt;&gt;"",O76*(((OFFSET(A17,0,Instructions!C$21,1,1)/(OFFSET(A17,0,Instructions!C$21-1,1,1))))+((((OFFSET(A17,0,Instructions!D$21,1,1)/(OFFSET(A17,0,Instructions!D$21-1,1,1))))))),"")</f>
        <v/>
      </c>
      <c r="Q76" s="25" t="str">
        <f>IF(C76&lt;&gt;"", Instructions!$B$53*C76*F76, "")</f>
        <v/>
      </c>
      <c r="R76" s="117"/>
      <c r="S76" s="115"/>
      <c r="T76" s="35"/>
      <c r="U76" s="85"/>
      <c r="V76" s="41"/>
      <c r="W76" s="78"/>
    </row>
    <row r="77" spans="1:23" s="25" customFormat="1" x14ac:dyDescent="0.25">
      <c r="A77" s="46" t="str">
        <f t="shared" si="0"/>
        <v/>
      </c>
      <c r="B77" s="41"/>
      <c r="C77" s="51"/>
      <c r="D77" s="103" t="str">
        <f>IF(C77&lt;&gt;"",C77/Instructions!F$41,"")</f>
        <v/>
      </c>
      <c r="E77" s="99" t="str">
        <f ca="1">IF(C77&lt;&gt;"", 'Durango session calcs'!H$2* 'Durango session calcs'!$H$4*OFFSET(A18,0,Instructions!H$21-1,1,1),"")</f>
        <v/>
      </c>
      <c r="F77" s="99" t="str">
        <f>IF(C77&lt;&gt;"", 'Durango session calcs'!H$2* 'Durango session calcs'!$H$4*S77,"")</f>
        <v/>
      </c>
      <c r="G77" s="99" t="str">
        <f ca="1">IF(C77&lt;&gt;"",E77*(((OFFSET(A18,0,Instructions!H$21,1,1)/OFFSET(A18,0,Instructions!H$21-1,1,1))/2)+'Durango session calcs'!R$8),"")</f>
        <v/>
      </c>
      <c r="H77" s="96" t="str">
        <f t="shared" si="2"/>
        <v/>
      </c>
      <c r="I77" s="96" t="str">
        <f t="shared" si="1"/>
        <v/>
      </c>
      <c r="J77" s="35" t="str">
        <f t="shared" si="3"/>
        <v/>
      </c>
      <c r="K77" s="96" t="str">
        <f t="shared" si="4"/>
        <v/>
      </c>
      <c r="L77" s="35" t="str">
        <f t="shared" si="5"/>
        <v/>
      </c>
      <c r="M77" s="112" t="str">
        <f>IF(C77&lt;&gt;"", 1/Instructions!C$40*LN(1+(Instructions!C$40*Instructions!C$38*Instructions!C$41*(B77/D77)/F77))/1000000, "")</f>
        <v/>
      </c>
      <c r="N77" s="113" t="str">
        <f>IF(C77&lt;&gt;"",IF(B77=0,(1/Instructions!C$40*LN(1+(Instructions!C$40*Instructions!C$38*Instructions!C$41*(3/D77)/E77))/1000000)/2,M77*(((1/B77)+(G77/E77)^2+(Instructions!C$39/Instructions!C$38)^2))^0.5),"")</f>
        <v/>
      </c>
      <c r="O77" s="93" t="str">
        <f ca="1">IF(C77&lt;&gt;"",(OFFSET(A18,0,Instructions!C$21-1,1,1)/OFFSET(A18,0,Instructions!D$21-1,1,1))/Instructions!$E$32,"")</f>
        <v/>
      </c>
      <c r="P77" s="101" t="str">
        <f ca="1">IF(C77&lt;&gt;"",O77*(((OFFSET(A18,0,Instructions!C$21,1,1)/(OFFSET(A18,0,Instructions!C$21-1,1,1))))+((((OFFSET(A18,0,Instructions!D$21,1,1)/(OFFSET(A18,0,Instructions!D$21-1,1,1))))))),"")</f>
        <v/>
      </c>
      <c r="Q77" s="25" t="str">
        <f>IF(C77&lt;&gt;"", Instructions!$B$53*C77*F77, "")</f>
        <v/>
      </c>
      <c r="R77" s="117"/>
      <c r="S77" s="115"/>
      <c r="T77" s="35"/>
      <c r="U77" s="85"/>
      <c r="V77" s="41"/>
      <c r="W77" s="78"/>
    </row>
    <row r="78" spans="1:23" s="25" customFormat="1" x14ac:dyDescent="0.25">
      <c r="A78" s="46" t="str">
        <f t="shared" si="0"/>
        <v/>
      </c>
      <c r="B78" s="41"/>
      <c r="C78" s="51"/>
      <c r="D78" s="103" t="str">
        <f>IF(C78&lt;&gt;"",C78/Instructions!F$41,"")</f>
        <v/>
      </c>
      <c r="E78" s="99" t="str">
        <f ca="1">IF(C78&lt;&gt;"", 'Durango session calcs'!H$2* 'Durango session calcs'!$H$4*OFFSET(A19,0,Instructions!H$21-1,1,1),"")</f>
        <v/>
      </c>
      <c r="F78" s="99" t="str">
        <f>IF(C78&lt;&gt;"", 'Durango session calcs'!H$2* 'Durango session calcs'!$H$4*S78,"")</f>
        <v/>
      </c>
      <c r="G78" s="99" t="str">
        <f ca="1">IF(C78&lt;&gt;"",E78*(((OFFSET(A19,0,Instructions!H$21,1,1)/OFFSET(A19,0,Instructions!H$21-1,1,1))/2)+'Durango session calcs'!R$8),"")</f>
        <v/>
      </c>
      <c r="H78" s="96" t="str">
        <f t="shared" si="2"/>
        <v/>
      </c>
      <c r="I78" s="96" t="str">
        <f t="shared" si="1"/>
        <v/>
      </c>
      <c r="J78" s="35" t="str">
        <f t="shared" si="3"/>
        <v/>
      </c>
      <c r="K78" s="96" t="str">
        <f t="shared" si="4"/>
        <v/>
      </c>
      <c r="L78" s="35" t="str">
        <f t="shared" si="5"/>
        <v/>
      </c>
      <c r="M78" s="112" t="str">
        <f>IF(C78&lt;&gt;"", 1/Instructions!C$40*LN(1+(Instructions!C$40*Instructions!C$38*Instructions!C$41*(B78/D78)/F78))/1000000, "")</f>
        <v/>
      </c>
      <c r="N78" s="113" t="str">
        <f>IF(C78&lt;&gt;"",IF(B78=0,(1/Instructions!C$40*LN(1+(Instructions!C$40*Instructions!C$38*Instructions!C$41*(3/D78)/E78))/1000000)/2,M78*(((1/B78)+(G78/E78)^2+(Instructions!C$39/Instructions!C$38)^2))^0.5),"")</f>
        <v/>
      </c>
      <c r="O78" s="93" t="str">
        <f ca="1">IF(C78&lt;&gt;"",(OFFSET(A19,0,Instructions!C$21-1,1,1)/OFFSET(A19,0,Instructions!D$21-1,1,1))/Instructions!$E$32,"")</f>
        <v/>
      </c>
      <c r="P78" s="101" t="str">
        <f ca="1">IF(C78&lt;&gt;"",O78*(((OFFSET(A19,0,Instructions!C$21,1,1)/(OFFSET(A19,0,Instructions!C$21-1,1,1))))+((((OFFSET(A19,0,Instructions!D$21,1,1)/(OFFSET(A19,0,Instructions!D$21-1,1,1))))))),"")</f>
        <v/>
      </c>
      <c r="Q78" s="25" t="str">
        <f>IF(C78&lt;&gt;"", Instructions!$B$53*C78*F78, "")</f>
        <v/>
      </c>
      <c r="R78" s="117"/>
      <c r="S78" s="115"/>
      <c r="T78" s="35"/>
      <c r="U78" s="85"/>
      <c r="V78" s="41"/>
      <c r="W78" s="78"/>
    </row>
    <row r="79" spans="1:23" s="25" customFormat="1" x14ac:dyDescent="0.25">
      <c r="A79" s="46" t="str">
        <f t="shared" si="0"/>
        <v/>
      </c>
      <c r="B79" s="41"/>
      <c r="C79" s="51"/>
      <c r="D79" s="103" t="str">
        <f>IF(C79&lt;&gt;"",C79/Instructions!F$41,"")</f>
        <v/>
      </c>
      <c r="E79" s="99" t="str">
        <f ca="1">IF(C79&lt;&gt;"", 'Durango session calcs'!H$2* 'Durango session calcs'!$H$4*OFFSET(A20,0,Instructions!H$21-1,1,1),"")</f>
        <v/>
      </c>
      <c r="F79" s="99" t="str">
        <f>IF(C79&lt;&gt;"", 'Durango session calcs'!H$2* 'Durango session calcs'!$H$4*S79,"")</f>
        <v/>
      </c>
      <c r="G79" s="99" t="str">
        <f ca="1">IF(C79&lt;&gt;"",E79*(((OFFSET(A20,0,Instructions!H$21,1,1)/OFFSET(A20,0,Instructions!H$21-1,1,1))/2)+'Durango session calcs'!R$8),"")</f>
        <v/>
      </c>
      <c r="H79" s="96" t="str">
        <f t="shared" si="2"/>
        <v/>
      </c>
      <c r="I79" s="96" t="str">
        <f t="shared" si="1"/>
        <v/>
      </c>
      <c r="J79" s="35" t="str">
        <f t="shared" si="3"/>
        <v/>
      </c>
      <c r="K79" s="96" t="str">
        <f t="shared" si="4"/>
        <v/>
      </c>
      <c r="L79" s="35" t="str">
        <f t="shared" si="5"/>
        <v/>
      </c>
      <c r="M79" s="112" t="str">
        <f>IF(C79&lt;&gt;"", 1/Instructions!C$40*LN(1+(Instructions!C$40*Instructions!C$38*Instructions!C$41*(B79/D79)/F79))/1000000, "")</f>
        <v/>
      </c>
      <c r="N79" s="113" t="str">
        <f>IF(C79&lt;&gt;"",IF(B79=0,(1/Instructions!C$40*LN(1+(Instructions!C$40*Instructions!C$38*Instructions!C$41*(3/D79)/E79))/1000000)/2,M79*(((1/B79)+(G79/E79)^2+(Instructions!C$39/Instructions!C$38)^2))^0.5),"")</f>
        <v/>
      </c>
      <c r="O79" s="93" t="str">
        <f ca="1">IF(C79&lt;&gt;"",(OFFSET(A20,0,Instructions!C$21-1,1,1)/OFFSET(A20,0,Instructions!D$21-1,1,1))/Instructions!$E$32,"")</f>
        <v/>
      </c>
      <c r="P79" s="101" t="str">
        <f ca="1">IF(C79&lt;&gt;"",O79*(((OFFSET(A20,0,Instructions!C$21,1,1)/(OFFSET(A20,0,Instructions!C$21-1,1,1))))+((((OFFSET(A20,0,Instructions!D$21,1,1)/(OFFSET(A20,0,Instructions!D$21-1,1,1))))))),"")</f>
        <v/>
      </c>
      <c r="Q79" s="25" t="str">
        <f>IF(C79&lt;&gt;"", Instructions!$B$53*C79*F79, "")</f>
        <v/>
      </c>
      <c r="R79" s="117"/>
      <c r="S79" s="115"/>
      <c r="T79" s="35"/>
      <c r="U79" s="85"/>
      <c r="V79" s="41"/>
      <c r="W79" s="78"/>
    </row>
    <row r="80" spans="1:23" s="25" customFormat="1" x14ac:dyDescent="0.25">
      <c r="A80" s="46" t="str">
        <f t="shared" si="0"/>
        <v/>
      </c>
      <c r="B80" s="41"/>
      <c r="C80" s="51"/>
      <c r="D80" s="103" t="str">
        <f>IF(C80&lt;&gt;"",C80/Instructions!F$41,"")</f>
        <v/>
      </c>
      <c r="E80" s="99" t="str">
        <f ca="1">IF(C80&lt;&gt;"", 'Durango session calcs'!H$2* 'Durango session calcs'!$H$4*OFFSET(A21,0,Instructions!H$21-1,1,1),"")</f>
        <v/>
      </c>
      <c r="F80" s="99" t="str">
        <f>IF(C80&lt;&gt;"", 'Durango session calcs'!H$2* 'Durango session calcs'!$H$4*S80,"")</f>
        <v/>
      </c>
      <c r="G80" s="99" t="str">
        <f ca="1">IF(C80&lt;&gt;"",E80*(((OFFSET(A21,0,Instructions!H$21,1,1)/OFFSET(A21,0,Instructions!H$21-1,1,1))/2)+'Durango session calcs'!R$8),"")</f>
        <v/>
      </c>
      <c r="H80" s="96" t="str">
        <f t="shared" si="2"/>
        <v/>
      </c>
      <c r="I80" s="96" t="str">
        <f t="shared" si="1"/>
        <v/>
      </c>
      <c r="J80" s="35" t="str">
        <f t="shared" si="3"/>
        <v/>
      </c>
      <c r="K80" s="96" t="str">
        <f t="shared" si="4"/>
        <v/>
      </c>
      <c r="L80" s="35" t="str">
        <f t="shared" si="5"/>
        <v/>
      </c>
      <c r="M80" s="112" t="str">
        <f>IF(C80&lt;&gt;"", 1/Instructions!C$40*LN(1+(Instructions!C$40*Instructions!C$38*Instructions!C$41*(B80/D80)/F80))/1000000, "")</f>
        <v/>
      </c>
      <c r="N80" s="113" t="str">
        <f>IF(C80&lt;&gt;"",IF(B80=0,(1/Instructions!C$40*LN(1+(Instructions!C$40*Instructions!C$38*Instructions!C$41*(3/D80)/E80))/1000000)/2,M80*(((1/B80)+(G80/E80)^2+(Instructions!C$39/Instructions!C$38)^2))^0.5),"")</f>
        <v/>
      </c>
      <c r="O80" s="93" t="str">
        <f ca="1">IF(C80&lt;&gt;"",(OFFSET(A21,0,Instructions!C$21-1,1,1)/OFFSET(A21,0,Instructions!D$21-1,1,1))/Instructions!$E$32,"")</f>
        <v/>
      </c>
      <c r="P80" s="101" t="str">
        <f ca="1">IF(C80&lt;&gt;"",O80*(((OFFSET(A21,0,Instructions!C$21,1,1)/(OFFSET(A21,0,Instructions!C$21-1,1,1))))+((((OFFSET(A21,0,Instructions!D$21,1,1)/(OFFSET(A21,0,Instructions!D$21-1,1,1))))))),"")</f>
        <v/>
      </c>
      <c r="Q80" s="25" t="str">
        <f>IF(C80&lt;&gt;"", Instructions!$B$53*C80*F80, "")</f>
        <v/>
      </c>
      <c r="R80" s="117"/>
      <c r="S80" s="115"/>
      <c r="T80" s="35"/>
      <c r="U80" s="85"/>
      <c r="V80" s="41"/>
      <c r="W80" s="78"/>
    </row>
    <row r="81" spans="1:23" s="25" customFormat="1" x14ac:dyDescent="0.25">
      <c r="A81" s="46" t="str">
        <f t="shared" si="0"/>
        <v/>
      </c>
      <c r="B81" s="41"/>
      <c r="C81" s="51"/>
      <c r="D81" s="103" t="str">
        <f>IF(C81&lt;&gt;"",C81/Instructions!F$41,"")</f>
        <v/>
      </c>
      <c r="E81" s="99" t="str">
        <f ca="1">IF(C81&lt;&gt;"", 'Durango session calcs'!H$2* 'Durango session calcs'!$H$4*OFFSET(A22,0,Instructions!H$21-1,1,1),"")</f>
        <v/>
      </c>
      <c r="F81" s="99" t="str">
        <f>IF(C81&lt;&gt;"", 'Durango session calcs'!H$2* 'Durango session calcs'!$H$4*S81,"")</f>
        <v/>
      </c>
      <c r="G81" s="99" t="str">
        <f ca="1">IF(C81&lt;&gt;"",E81*(((OFFSET(A22,0,Instructions!H$21,1,1)/OFFSET(A22,0,Instructions!H$21-1,1,1))/2)+'Durango session calcs'!R$8),"")</f>
        <v/>
      </c>
      <c r="H81" s="96" t="str">
        <f t="shared" si="2"/>
        <v/>
      </c>
      <c r="I81" s="96" t="str">
        <f t="shared" si="1"/>
        <v/>
      </c>
      <c r="J81" s="35" t="str">
        <f t="shared" si="3"/>
        <v/>
      </c>
      <c r="K81" s="96" t="str">
        <f t="shared" si="4"/>
        <v/>
      </c>
      <c r="L81" s="35" t="str">
        <f t="shared" si="5"/>
        <v/>
      </c>
      <c r="M81" s="112" t="str">
        <f>IF(C81&lt;&gt;"", 1/Instructions!C$40*LN(1+(Instructions!C$40*Instructions!C$38*Instructions!C$41*(B81/D81)/F81))/1000000, "")</f>
        <v/>
      </c>
      <c r="N81" s="113" t="str">
        <f>IF(C81&lt;&gt;"",IF(B81=0,(1/Instructions!C$40*LN(1+(Instructions!C$40*Instructions!C$38*Instructions!C$41*(3/D81)/E81))/1000000)/2,M81*(((1/B81)+(G81/E81)^2+(Instructions!C$39/Instructions!C$38)^2))^0.5),"")</f>
        <v/>
      </c>
      <c r="O81" s="93" t="str">
        <f ca="1">IF(C81&lt;&gt;"",(OFFSET(A22,0,Instructions!C$21-1,1,1)/OFFSET(A22,0,Instructions!D$21-1,1,1))/Instructions!$E$32,"")</f>
        <v/>
      </c>
      <c r="P81" s="101" t="str">
        <f ca="1">IF(C81&lt;&gt;"",O81*(((OFFSET(A22,0,Instructions!C$21,1,1)/(OFFSET(A22,0,Instructions!C$21-1,1,1))))+((((OFFSET(A22,0,Instructions!D$21,1,1)/(OFFSET(A22,0,Instructions!D$21-1,1,1))))))),"")</f>
        <v/>
      </c>
      <c r="Q81" s="25" t="str">
        <f>IF(C81&lt;&gt;"", Instructions!$B$53*C81*F81, "")</f>
        <v/>
      </c>
      <c r="R81" s="117"/>
      <c r="S81" s="115"/>
      <c r="T81" s="35"/>
      <c r="U81" s="85"/>
      <c r="V81" s="41"/>
      <c r="W81" s="78"/>
    </row>
    <row r="82" spans="1:23" s="25" customFormat="1" x14ac:dyDescent="0.25">
      <c r="A82" s="46" t="str">
        <f t="shared" si="0"/>
        <v/>
      </c>
      <c r="B82" s="41"/>
      <c r="C82" s="51"/>
      <c r="D82" s="103" t="str">
        <f>IF(C82&lt;&gt;"",C82/Instructions!F$41,"")</f>
        <v/>
      </c>
      <c r="E82" s="99" t="str">
        <f ca="1">IF(C82&lt;&gt;"", 'Durango session calcs'!H$2* 'Durango session calcs'!$H$4*OFFSET(A23,0,Instructions!H$21-1,1,1),"")</f>
        <v/>
      </c>
      <c r="F82" s="99" t="str">
        <f>IF(C82&lt;&gt;"", 'Durango session calcs'!H$2* 'Durango session calcs'!$H$4*S82,"")</f>
        <v/>
      </c>
      <c r="G82" s="99" t="str">
        <f ca="1">IF(C82&lt;&gt;"",E82*(((OFFSET(A23,0,Instructions!H$21,1,1)/OFFSET(A23,0,Instructions!H$21-1,1,1))/2)+'Durango session calcs'!R$8),"")</f>
        <v/>
      </c>
      <c r="H82" s="96" t="str">
        <f t="shared" si="2"/>
        <v/>
      </c>
      <c r="I82" s="96" t="str">
        <f t="shared" si="1"/>
        <v/>
      </c>
      <c r="J82" s="35" t="str">
        <f t="shared" si="3"/>
        <v/>
      </c>
      <c r="K82" s="96" t="str">
        <f t="shared" si="4"/>
        <v/>
      </c>
      <c r="L82" s="35" t="str">
        <f t="shared" si="5"/>
        <v/>
      </c>
      <c r="M82" s="112" t="str">
        <f>IF(C82&lt;&gt;"", 1/Instructions!C$40*LN(1+(Instructions!C$40*Instructions!C$38*Instructions!C$41*(B82/D82)/F82))/1000000, "")</f>
        <v/>
      </c>
      <c r="N82" s="113" t="str">
        <f>IF(C82&lt;&gt;"",IF(B82=0,(1/Instructions!C$40*LN(1+(Instructions!C$40*Instructions!C$38*Instructions!C$41*(3/D82)/E82))/1000000)/2,M82*(((1/B82)+(G82/E82)^2+(Instructions!C$39/Instructions!C$38)^2))^0.5),"")</f>
        <v/>
      </c>
      <c r="O82" s="93" t="str">
        <f ca="1">IF(C82&lt;&gt;"",(OFFSET(A23,0,Instructions!C$21-1,1,1)/OFFSET(A23,0,Instructions!D$21-1,1,1))/Instructions!$E$32,"")</f>
        <v/>
      </c>
      <c r="P82" s="101" t="str">
        <f ca="1">IF(C82&lt;&gt;"",O82*(((OFFSET(A23,0,Instructions!C$21,1,1)/(OFFSET(A23,0,Instructions!C$21-1,1,1))))+((((OFFSET(A23,0,Instructions!D$21,1,1)/(OFFSET(A23,0,Instructions!D$21-1,1,1))))))),"")</f>
        <v/>
      </c>
      <c r="Q82" s="25" t="str">
        <f>IF(C82&lt;&gt;"", Instructions!$B$53*C82*F82, "")</f>
        <v/>
      </c>
      <c r="R82" s="117"/>
      <c r="S82" s="115"/>
      <c r="T82" s="35"/>
      <c r="U82" s="85"/>
      <c r="V82" s="41"/>
      <c r="W82" s="78"/>
    </row>
    <row r="83" spans="1:23" s="25" customFormat="1" x14ac:dyDescent="0.25">
      <c r="A83" s="46" t="str">
        <f t="shared" si="0"/>
        <v/>
      </c>
      <c r="B83" s="41"/>
      <c r="C83" s="51"/>
      <c r="D83" s="103" t="str">
        <f>IF(C83&lt;&gt;"",C83/Instructions!F$41,"")</f>
        <v/>
      </c>
      <c r="E83" s="99" t="str">
        <f ca="1">IF(C83&lt;&gt;"", 'Durango session calcs'!H$2* 'Durango session calcs'!$H$4*OFFSET(A24,0,Instructions!H$21-1,1,1),"")</f>
        <v/>
      </c>
      <c r="F83" s="99" t="str">
        <f>IF(C83&lt;&gt;"", 'Durango session calcs'!H$2* 'Durango session calcs'!$H$4*S83,"")</f>
        <v/>
      </c>
      <c r="G83" s="99" t="str">
        <f ca="1">IF(C83&lt;&gt;"",E83*(((OFFSET(A24,0,Instructions!H$21,1,1)/OFFSET(A24,0,Instructions!H$21-1,1,1))/2)+'Durango session calcs'!R$8),"")</f>
        <v/>
      </c>
      <c r="H83" s="96" t="str">
        <f t="shared" si="2"/>
        <v/>
      </c>
      <c r="I83" s="96" t="str">
        <f t="shared" si="1"/>
        <v/>
      </c>
      <c r="J83" s="35" t="str">
        <f t="shared" si="3"/>
        <v/>
      </c>
      <c r="K83" s="96" t="str">
        <f t="shared" si="4"/>
        <v/>
      </c>
      <c r="L83" s="35" t="str">
        <f t="shared" si="5"/>
        <v/>
      </c>
      <c r="M83" s="112" t="str">
        <f>IF(C83&lt;&gt;"", 1/Instructions!C$40*LN(1+(Instructions!C$40*Instructions!C$38*Instructions!C$41*(B83/D83)/F83))/1000000, "")</f>
        <v/>
      </c>
      <c r="N83" s="113" t="str">
        <f>IF(C83&lt;&gt;"",IF(B83=0,(1/Instructions!C$40*LN(1+(Instructions!C$40*Instructions!C$38*Instructions!C$41*(3/D83)/E83))/1000000)/2,M83*(((1/B83)+(G83/E83)^2+(Instructions!C$39/Instructions!C$38)^2))^0.5),"")</f>
        <v/>
      </c>
      <c r="O83" s="93" t="str">
        <f ca="1">IF(C83&lt;&gt;"",(OFFSET(A24,0,Instructions!C$21-1,1,1)/OFFSET(A24,0,Instructions!D$21-1,1,1))/Instructions!$E$32,"")</f>
        <v/>
      </c>
      <c r="P83" s="101" t="str">
        <f ca="1">IF(C83&lt;&gt;"",O83*(((OFFSET(A24,0,Instructions!C$21,1,1)/(OFFSET(A24,0,Instructions!C$21-1,1,1))))+((((OFFSET(A24,0,Instructions!D$21,1,1)/(OFFSET(A24,0,Instructions!D$21-1,1,1))))))),"")</f>
        <v/>
      </c>
      <c r="Q83" s="25" t="str">
        <f>IF(C83&lt;&gt;"", Instructions!$B$53*C83*F83, "")</f>
        <v/>
      </c>
      <c r="R83" s="117"/>
      <c r="S83" s="115"/>
      <c r="T83" s="35"/>
      <c r="U83" s="85"/>
      <c r="V83" s="41"/>
      <c r="W83" s="78"/>
    </row>
    <row r="84" spans="1:23" s="25" customFormat="1" x14ac:dyDescent="0.25">
      <c r="A84" s="46" t="str">
        <f t="shared" si="0"/>
        <v/>
      </c>
      <c r="B84" s="41"/>
      <c r="C84" s="51"/>
      <c r="D84" s="103" t="str">
        <f>IF(C84&lt;&gt;"",C84/Instructions!F$41,"")</f>
        <v/>
      </c>
      <c r="E84" s="99" t="str">
        <f ca="1">IF(C84&lt;&gt;"", 'Durango session calcs'!H$2* 'Durango session calcs'!$H$4*OFFSET(A25,0,Instructions!H$21-1,1,1),"")</f>
        <v/>
      </c>
      <c r="F84" s="99" t="str">
        <f>IF(C84&lt;&gt;"", 'Durango session calcs'!H$2* 'Durango session calcs'!$H$4*S84,"")</f>
        <v/>
      </c>
      <c r="G84" s="99" t="str">
        <f ca="1">IF(C84&lt;&gt;"",E84*(((OFFSET(A25,0,Instructions!H$21,1,1)/OFFSET(A25,0,Instructions!H$21-1,1,1))/2)+'Durango session calcs'!R$8),"")</f>
        <v/>
      </c>
      <c r="H84" s="96" t="str">
        <f t="shared" si="2"/>
        <v/>
      </c>
      <c r="I84" s="96" t="str">
        <f t="shared" si="1"/>
        <v/>
      </c>
      <c r="J84" s="35" t="str">
        <f t="shared" si="3"/>
        <v/>
      </c>
      <c r="K84" s="96" t="str">
        <f t="shared" si="4"/>
        <v/>
      </c>
      <c r="L84" s="35" t="str">
        <f t="shared" si="5"/>
        <v/>
      </c>
      <c r="M84" s="112" t="str">
        <f>IF(C84&lt;&gt;"", 1/Instructions!C$40*LN(1+(Instructions!C$40*Instructions!C$38*Instructions!C$41*(B84/D84)/F84))/1000000, "")</f>
        <v/>
      </c>
      <c r="N84" s="113" t="str">
        <f>IF(C84&lt;&gt;"",IF(B84=0,(1/Instructions!C$40*LN(1+(Instructions!C$40*Instructions!C$38*Instructions!C$41*(3/D84)/E84))/1000000)/2,M84*(((1/B84)+(G84/E84)^2+(Instructions!C$39/Instructions!C$38)^2))^0.5),"")</f>
        <v/>
      </c>
      <c r="O84" s="93" t="str">
        <f ca="1">IF(C84&lt;&gt;"",(OFFSET(A25,0,Instructions!C$21-1,1,1)/OFFSET(A25,0,Instructions!D$21-1,1,1))/Instructions!$E$32,"")</f>
        <v/>
      </c>
      <c r="P84" s="101" t="str">
        <f ca="1">IF(C84&lt;&gt;"",O84*(((OFFSET(A25,0,Instructions!C$21,1,1)/(OFFSET(A25,0,Instructions!C$21-1,1,1))))+((((OFFSET(A25,0,Instructions!D$21,1,1)/(OFFSET(A25,0,Instructions!D$21-1,1,1))))))),"")</f>
        <v/>
      </c>
      <c r="Q84" s="25" t="str">
        <f>IF(C84&lt;&gt;"", Instructions!$B$53*C84*F84, "")</f>
        <v/>
      </c>
      <c r="R84" s="117"/>
      <c r="S84" s="115"/>
      <c r="T84" s="35"/>
      <c r="U84" s="85"/>
      <c r="V84" s="41"/>
      <c r="W84" s="78"/>
    </row>
    <row r="85" spans="1:23" s="25" customFormat="1" x14ac:dyDescent="0.25">
      <c r="A85" s="46" t="str">
        <f t="shared" si="0"/>
        <v/>
      </c>
      <c r="B85" s="41"/>
      <c r="C85" s="51"/>
      <c r="D85" s="103" t="str">
        <f>IF(C85&lt;&gt;"",C85/Instructions!F$41,"")</f>
        <v/>
      </c>
      <c r="E85" s="99" t="str">
        <f ca="1">IF(C85&lt;&gt;"", 'Durango session calcs'!H$2* 'Durango session calcs'!$H$4*OFFSET(A26,0,Instructions!H$21-1,1,1),"")</f>
        <v/>
      </c>
      <c r="F85" s="99" t="str">
        <f>IF(C85&lt;&gt;"", 'Durango session calcs'!H$2* 'Durango session calcs'!$H$4*S85,"")</f>
        <v/>
      </c>
      <c r="G85" s="99" t="str">
        <f ca="1">IF(C85&lt;&gt;"",E85*(((OFFSET(A26,0,Instructions!H$21,1,1)/OFFSET(A26,0,Instructions!H$21-1,1,1))/2)+'Durango session calcs'!R$8),"")</f>
        <v/>
      </c>
      <c r="H85" s="96" t="str">
        <f t="shared" si="2"/>
        <v/>
      </c>
      <c r="I85" s="96" t="str">
        <f t="shared" si="1"/>
        <v/>
      </c>
      <c r="J85" s="35" t="str">
        <f t="shared" si="3"/>
        <v/>
      </c>
      <c r="K85" s="96" t="str">
        <f t="shared" si="4"/>
        <v/>
      </c>
      <c r="L85" s="35" t="str">
        <f t="shared" si="5"/>
        <v/>
      </c>
      <c r="M85" s="112" t="str">
        <f>IF(C85&lt;&gt;"", 1/Instructions!C$40*LN(1+(Instructions!C$40*Instructions!C$38*Instructions!C$41*(B85/D85)/F85))/1000000, "")</f>
        <v/>
      </c>
      <c r="N85" s="113" t="str">
        <f>IF(C85&lt;&gt;"",IF(B85=0,(1/Instructions!C$40*LN(1+(Instructions!C$40*Instructions!C$38*Instructions!C$41*(3/D85)/E85))/1000000)/2,M85*(((1/B85)+(G85/E85)^2+(Instructions!C$39/Instructions!C$38)^2))^0.5),"")</f>
        <v/>
      </c>
      <c r="O85" s="93" t="str">
        <f ca="1">IF(C85&lt;&gt;"",(OFFSET(A26,0,Instructions!C$21-1,1,1)/OFFSET(A26,0,Instructions!D$21-1,1,1))/Instructions!$E$32,"")</f>
        <v/>
      </c>
      <c r="P85" s="101" t="str">
        <f ca="1">IF(C85&lt;&gt;"",O85*(((OFFSET(A26,0,Instructions!C$21,1,1)/(OFFSET(A26,0,Instructions!C$21-1,1,1))))+((((OFFSET(A26,0,Instructions!D$21,1,1)/(OFFSET(A26,0,Instructions!D$21-1,1,1))))))),"")</f>
        <v/>
      </c>
      <c r="Q85" s="25" t="str">
        <f>IF(C85&lt;&gt;"", Instructions!$B$53*C85*F85, "")</f>
        <v/>
      </c>
      <c r="R85" s="117"/>
      <c r="S85" s="115"/>
      <c r="T85" s="35"/>
      <c r="U85" s="85"/>
      <c r="V85" s="41"/>
      <c r="W85" s="78"/>
    </row>
    <row r="86" spans="1:23" s="25" customFormat="1" x14ac:dyDescent="0.25">
      <c r="A86" s="46" t="str">
        <f t="shared" si="0"/>
        <v/>
      </c>
      <c r="B86" s="41"/>
      <c r="C86" s="51"/>
      <c r="D86" s="103" t="str">
        <f>IF(C86&lt;&gt;"",C86/Instructions!F$41,"")</f>
        <v/>
      </c>
      <c r="E86" s="99" t="str">
        <f ca="1">IF(C86&lt;&gt;"", 'Durango session calcs'!H$2* 'Durango session calcs'!$H$4*OFFSET(A27,0,Instructions!H$21-1,1,1),"")</f>
        <v/>
      </c>
      <c r="F86" s="99" t="str">
        <f>IF(C86&lt;&gt;"", 'Durango session calcs'!H$2* 'Durango session calcs'!$H$4*S86,"")</f>
        <v/>
      </c>
      <c r="G86" s="99" t="str">
        <f ca="1">IF(C86&lt;&gt;"",E86*(((OFFSET(A27,0,Instructions!H$21,1,1)/OFFSET(A27,0,Instructions!H$21-1,1,1))/2)+'Durango session calcs'!R$8),"")</f>
        <v/>
      </c>
      <c r="H86" s="96" t="str">
        <f t="shared" si="2"/>
        <v/>
      </c>
      <c r="I86" s="96" t="str">
        <f t="shared" si="1"/>
        <v/>
      </c>
      <c r="J86" s="35" t="str">
        <f t="shared" si="3"/>
        <v/>
      </c>
      <c r="K86" s="96" t="str">
        <f t="shared" si="4"/>
        <v/>
      </c>
      <c r="L86" s="35" t="str">
        <f t="shared" si="5"/>
        <v/>
      </c>
      <c r="M86" s="112" t="str">
        <f>IF(C86&lt;&gt;"", 1/Instructions!C$40*LN(1+(Instructions!C$40*Instructions!C$38*Instructions!C$41*(B86/D86)/F86))/1000000, "")</f>
        <v/>
      </c>
      <c r="N86" s="113" t="str">
        <f>IF(C86&lt;&gt;"",IF(B86=0,(1/Instructions!C$40*LN(1+(Instructions!C$40*Instructions!C$38*Instructions!C$41*(3/D86)/E86))/1000000)/2,M86*(((1/B86)+(G86/E86)^2+(Instructions!C$39/Instructions!C$38)^2))^0.5),"")</f>
        <v/>
      </c>
      <c r="O86" s="93" t="str">
        <f ca="1">IF(C86&lt;&gt;"",(OFFSET(A27,0,Instructions!C$21-1,1,1)/OFFSET(A27,0,Instructions!D$21-1,1,1))/Instructions!$E$32,"")</f>
        <v/>
      </c>
      <c r="P86" s="101" t="str">
        <f ca="1">IF(C86&lt;&gt;"",O86*(((OFFSET(A27,0,Instructions!C$21,1,1)/(OFFSET(A27,0,Instructions!C$21-1,1,1))))+((((OFFSET(A27,0,Instructions!D$21,1,1)/(OFFSET(A27,0,Instructions!D$21-1,1,1))))))),"")</f>
        <v/>
      </c>
      <c r="Q86" s="25" t="str">
        <f>IF(C86&lt;&gt;"", Instructions!$B$53*C86*F86, "")</f>
        <v/>
      </c>
      <c r="R86" s="117"/>
      <c r="S86" s="115"/>
      <c r="T86" s="35"/>
      <c r="U86" s="85"/>
      <c r="V86" s="41"/>
      <c r="W86" s="78"/>
    </row>
    <row r="87" spans="1:23" s="25" customFormat="1" x14ac:dyDescent="0.25">
      <c r="A87" s="46" t="str">
        <f t="shared" si="0"/>
        <v/>
      </c>
      <c r="B87" s="41"/>
      <c r="C87" s="51"/>
      <c r="D87" s="103" t="str">
        <f>IF(C87&lt;&gt;"",C87/Instructions!F$41,"")</f>
        <v/>
      </c>
      <c r="E87" s="99" t="str">
        <f ca="1">IF(C87&lt;&gt;"", 'Durango session calcs'!H$2* 'Durango session calcs'!$H$4*OFFSET(A28,0,Instructions!H$21-1,1,1),"")</f>
        <v/>
      </c>
      <c r="F87" s="99" t="str">
        <f>IF(C87&lt;&gt;"", 'Durango session calcs'!H$2* 'Durango session calcs'!$H$4*S87,"")</f>
        <v/>
      </c>
      <c r="G87" s="99" t="str">
        <f ca="1">IF(C87&lt;&gt;"",E87*(((OFFSET(A28,0,Instructions!H$21,1,1)/OFFSET(A28,0,Instructions!H$21-1,1,1))/2)+'Durango session calcs'!R$8),"")</f>
        <v/>
      </c>
      <c r="H87" s="96" t="str">
        <f t="shared" si="2"/>
        <v/>
      </c>
      <c r="I87" s="96" t="str">
        <f t="shared" si="1"/>
        <v/>
      </c>
      <c r="J87" s="35" t="str">
        <f t="shared" si="3"/>
        <v/>
      </c>
      <c r="K87" s="96" t="str">
        <f t="shared" si="4"/>
        <v/>
      </c>
      <c r="L87" s="35" t="str">
        <f t="shared" si="5"/>
        <v/>
      </c>
      <c r="M87" s="112" t="str">
        <f>IF(C87&lt;&gt;"", 1/Instructions!C$40*LN(1+(Instructions!C$40*Instructions!C$38*Instructions!C$41*(B87/D87)/F87))/1000000, "")</f>
        <v/>
      </c>
      <c r="N87" s="113" t="str">
        <f>IF(C87&lt;&gt;"",IF(B87=0,(1/Instructions!C$40*LN(1+(Instructions!C$40*Instructions!C$38*Instructions!C$41*(3/D87)/E87))/1000000)/2,M87*(((1/B87)+(G87/E87)^2+(Instructions!C$39/Instructions!C$38)^2))^0.5),"")</f>
        <v/>
      </c>
      <c r="O87" s="93" t="str">
        <f ca="1">IF(C87&lt;&gt;"",(OFFSET(A28,0,Instructions!C$21-1,1,1)/OFFSET(A28,0,Instructions!D$21-1,1,1))/Instructions!$E$32,"")</f>
        <v/>
      </c>
      <c r="P87" s="101" t="str">
        <f ca="1">IF(C87&lt;&gt;"",O87*(((OFFSET(A28,0,Instructions!C$21,1,1)/(OFFSET(A28,0,Instructions!C$21-1,1,1))))+((((OFFSET(A28,0,Instructions!D$21,1,1)/(OFFSET(A28,0,Instructions!D$21-1,1,1))))))),"")</f>
        <v/>
      </c>
      <c r="Q87" s="25" t="str">
        <f>IF(C87&lt;&gt;"", Instructions!$B$53*C87*F87, "")</f>
        <v/>
      </c>
      <c r="R87" s="117"/>
      <c r="S87" s="115"/>
      <c r="T87" s="35"/>
      <c r="U87" s="85"/>
      <c r="V87" s="41"/>
      <c r="W87" s="78"/>
    </row>
    <row r="88" spans="1:23" s="25" customFormat="1" x14ac:dyDescent="0.25">
      <c r="A88" s="46" t="str">
        <f t="shared" si="0"/>
        <v/>
      </c>
      <c r="B88" s="41"/>
      <c r="C88" s="51"/>
      <c r="D88" s="103" t="str">
        <f>IF(C88&lt;&gt;"",C88/Instructions!F$41,"")</f>
        <v/>
      </c>
      <c r="E88" s="99" t="str">
        <f ca="1">IF(C88&lt;&gt;"", 'Durango session calcs'!H$2* 'Durango session calcs'!$H$4*OFFSET(A29,0,Instructions!H$21-1,1,1),"")</f>
        <v/>
      </c>
      <c r="F88" s="99" t="str">
        <f>IF(C88&lt;&gt;"", 'Durango session calcs'!H$2* 'Durango session calcs'!$H$4*S88,"")</f>
        <v/>
      </c>
      <c r="G88" s="99" t="str">
        <f ca="1">IF(C88&lt;&gt;"",E88*(((OFFSET(A29,0,Instructions!H$21,1,1)/OFFSET(A29,0,Instructions!H$21-1,1,1))/2)+'Durango session calcs'!R$8),"")</f>
        <v/>
      </c>
      <c r="H88" s="96" t="str">
        <f t="shared" si="2"/>
        <v/>
      </c>
      <c r="I88" s="96" t="str">
        <f t="shared" si="1"/>
        <v/>
      </c>
      <c r="J88" s="35" t="str">
        <f t="shared" si="3"/>
        <v/>
      </c>
      <c r="K88" s="96" t="str">
        <f t="shared" si="4"/>
        <v/>
      </c>
      <c r="L88" s="35" t="str">
        <f t="shared" si="5"/>
        <v/>
      </c>
      <c r="M88" s="112" t="str">
        <f>IF(C88&lt;&gt;"", 1/Instructions!C$40*LN(1+(Instructions!C$40*Instructions!C$38*Instructions!C$41*(B88/D88)/F88))/1000000, "")</f>
        <v/>
      </c>
      <c r="N88" s="113" t="str">
        <f>IF(C88&lt;&gt;"",IF(B88=0,(1/Instructions!C$40*LN(1+(Instructions!C$40*Instructions!C$38*Instructions!C$41*(3/D88)/E88))/1000000)/2,M88*(((1/B88)+(G88/E88)^2+(Instructions!C$39/Instructions!C$38)^2))^0.5),"")</f>
        <v/>
      </c>
      <c r="O88" s="93" t="str">
        <f ca="1">IF(C88&lt;&gt;"",(OFFSET(A29,0,Instructions!C$21-1,1,1)/OFFSET(A29,0,Instructions!D$21-1,1,1))/Instructions!$E$32,"")</f>
        <v/>
      </c>
      <c r="P88" s="101" t="str">
        <f ca="1">IF(C88&lt;&gt;"",O88*(((OFFSET(A29,0,Instructions!C$21,1,1)/(OFFSET(A29,0,Instructions!C$21-1,1,1))))+((((OFFSET(A29,0,Instructions!D$21,1,1)/(OFFSET(A29,0,Instructions!D$21-1,1,1))))))),"")</f>
        <v/>
      </c>
      <c r="Q88" s="25" t="str">
        <f>IF(C88&lt;&gt;"", Instructions!$B$53*C88*F88, "")</f>
        <v/>
      </c>
      <c r="R88" s="117"/>
      <c r="S88" s="115"/>
      <c r="T88" s="35"/>
      <c r="U88" s="85"/>
      <c r="V88" s="41"/>
      <c r="W88" s="78"/>
    </row>
    <row r="89" spans="1:23" s="25" customFormat="1" x14ac:dyDescent="0.25">
      <c r="A89" s="46" t="str">
        <f t="shared" si="0"/>
        <v/>
      </c>
      <c r="B89" s="41"/>
      <c r="C89" s="51"/>
      <c r="D89" s="103" t="str">
        <f>IF(C89&lt;&gt;"",C89/Instructions!F$41,"")</f>
        <v/>
      </c>
      <c r="E89" s="99" t="str">
        <f ca="1">IF(C89&lt;&gt;"", 'Durango session calcs'!H$2* 'Durango session calcs'!$H$4*OFFSET(A30,0,Instructions!H$21-1,1,1),"")</f>
        <v/>
      </c>
      <c r="F89" s="99" t="str">
        <f>IF(C89&lt;&gt;"", 'Durango session calcs'!H$2* 'Durango session calcs'!$H$4*S89,"")</f>
        <v/>
      </c>
      <c r="G89" s="99" t="str">
        <f ca="1">IF(C89&lt;&gt;"",E89*(((OFFSET(A30,0,Instructions!H$21,1,1)/OFFSET(A30,0,Instructions!H$21-1,1,1))/2)+'Durango session calcs'!R$8),"")</f>
        <v/>
      </c>
      <c r="H89" s="96" t="str">
        <f t="shared" si="2"/>
        <v/>
      </c>
      <c r="I89" s="96" t="str">
        <f t="shared" si="1"/>
        <v/>
      </c>
      <c r="J89" s="35" t="str">
        <f t="shared" si="3"/>
        <v/>
      </c>
      <c r="K89" s="96" t="str">
        <f t="shared" si="4"/>
        <v/>
      </c>
      <c r="L89" s="35" t="str">
        <f t="shared" si="5"/>
        <v/>
      </c>
      <c r="M89" s="112" t="str">
        <f>IF(C89&lt;&gt;"", 1/Instructions!C$40*LN(1+(Instructions!C$40*Instructions!C$38*Instructions!C$41*(B89/D89)/F89))/1000000, "")</f>
        <v/>
      </c>
      <c r="N89" s="113" t="str">
        <f>IF(C89&lt;&gt;"",IF(B89=0,(1/Instructions!C$40*LN(1+(Instructions!C$40*Instructions!C$38*Instructions!C$41*(3/D89)/E89))/1000000)/2,M89*(((1/B89)+(G89/E89)^2+(Instructions!C$39/Instructions!C$38)^2))^0.5),"")</f>
        <v/>
      </c>
      <c r="O89" s="93" t="str">
        <f ca="1">IF(C89&lt;&gt;"",(OFFSET(A30,0,Instructions!C$21-1,1,1)/OFFSET(A30,0,Instructions!D$21-1,1,1))/Instructions!$E$32,"")</f>
        <v/>
      </c>
      <c r="P89" s="101" t="str">
        <f ca="1">IF(C89&lt;&gt;"",O89*(((OFFSET(A30,0,Instructions!C$21,1,1)/(OFFSET(A30,0,Instructions!C$21-1,1,1))))+((((OFFSET(A30,0,Instructions!D$21,1,1)/(OFFSET(A30,0,Instructions!D$21-1,1,1))))))),"")</f>
        <v/>
      </c>
      <c r="Q89" s="25" t="str">
        <f>IF(C89&lt;&gt;"", Instructions!$B$53*C89*F89, "")</f>
        <v/>
      </c>
      <c r="R89" s="117"/>
      <c r="S89" s="115"/>
      <c r="T89" s="35"/>
      <c r="U89" s="85"/>
      <c r="V89" s="41"/>
      <c r="W89" s="78"/>
    </row>
    <row r="90" spans="1:23" s="25" customFormat="1" x14ac:dyDescent="0.25">
      <c r="A90" s="46" t="str">
        <f t="shared" si="0"/>
        <v/>
      </c>
      <c r="B90" s="41"/>
      <c r="C90" s="51"/>
      <c r="D90" s="103" t="str">
        <f>IF(C90&lt;&gt;"",C90/Instructions!F$41,"")</f>
        <v/>
      </c>
      <c r="E90" s="99" t="str">
        <f ca="1">IF(C90&lt;&gt;"", 'Durango session calcs'!H$2* 'Durango session calcs'!$H$4*OFFSET(A31,0,Instructions!H$21-1,1,1),"")</f>
        <v/>
      </c>
      <c r="F90" s="99" t="str">
        <f>IF(C90&lt;&gt;"", 'Durango session calcs'!H$2* 'Durango session calcs'!$H$4*S90,"")</f>
        <v/>
      </c>
      <c r="G90" s="99" t="str">
        <f ca="1">IF(C90&lt;&gt;"",E90*(((OFFSET(A31,0,Instructions!H$21,1,1)/OFFSET(A31,0,Instructions!H$21-1,1,1))/2)+'Durango session calcs'!R$8),"")</f>
        <v/>
      </c>
      <c r="H90" s="96" t="str">
        <f t="shared" si="2"/>
        <v/>
      </c>
      <c r="I90" s="96" t="str">
        <f t="shared" si="1"/>
        <v/>
      </c>
      <c r="J90" s="35" t="str">
        <f t="shared" si="3"/>
        <v/>
      </c>
      <c r="K90" s="96" t="str">
        <f t="shared" si="4"/>
        <v/>
      </c>
      <c r="L90" s="35" t="str">
        <f t="shared" si="5"/>
        <v/>
      </c>
      <c r="M90" s="112" t="str">
        <f>IF(C90&lt;&gt;"", 1/Instructions!C$40*LN(1+(Instructions!C$40*Instructions!C$38*Instructions!C$41*(B90/D90)/F90))/1000000, "")</f>
        <v/>
      </c>
      <c r="N90" s="113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3" t="str">
        <f ca="1">IF(C90&lt;&gt;"",(OFFSET(A31,0,Instructions!C$21-1,1,1)/OFFSET(A31,0,Instructions!D$21-1,1,1))/Instructions!$E$32,"")</f>
        <v/>
      </c>
      <c r="P90" s="101" t="str">
        <f ca="1">IF(C90&lt;&gt;"",O90*(((OFFSET(A31,0,Instructions!C$21,1,1)/(OFFSET(A31,0,Instructions!C$21-1,1,1))))+((((OFFSET(A31,0,Instructions!D$21,1,1)/(OFFSET(A31,0,Instructions!D$21-1,1,1))))))),"")</f>
        <v/>
      </c>
      <c r="Q90" s="25" t="str">
        <f>IF(C90&lt;&gt;"", Instructions!$B$53*C90*F90, "")</f>
        <v/>
      </c>
      <c r="R90" s="117"/>
      <c r="S90" s="115"/>
      <c r="T90" s="35"/>
      <c r="U90" s="85"/>
      <c r="V90" s="41"/>
      <c r="W90" s="78"/>
    </row>
    <row r="91" spans="1:23" s="25" customFormat="1" x14ac:dyDescent="0.25">
      <c r="A91" s="46" t="str">
        <f t="shared" si="0"/>
        <v/>
      </c>
      <c r="B91" s="41"/>
      <c r="C91" s="51"/>
      <c r="D91" s="103" t="str">
        <f>IF(C91&lt;&gt;"",C91/Instructions!F$41,"")</f>
        <v/>
      </c>
      <c r="E91" s="99" t="str">
        <f ca="1">IF(C91&lt;&gt;"", 'Durango session calcs'!H$2* 'Durango session calcs'!$H$4*OFFSET(A32,0,Instructions!H$21-1,1,1),"")</f>
        <v/>
      </c>
      <c r="F91" s="99" t="str">
        <f>IF(C91&lt;&gt;"", 'Durango session calcs'!H$2* 'Durango session calcs'!$H$4*S91,"")</f>
        <v/>
      </c>
      <c r="G91" s="99" t="str">
        <f ca="1">IF(C91&lt;&gt;"",E91*(((OFFSET(A32,0,Instructions!H$21,1,1)/OFFSET(A32,0,Instructions!H$21-1,1,1))/2)+'Durango session calcs'!R$8),"")</f>
        <v/>
      </c>
      <c r="H91" s="96" t="str">
        <f t="shared" si="2"/>
        <v/>
      </c>
      <c r="I91" s="96" t="str">
        <f t="shared" si="1"/>
        <v/>
      </c>
      <c r="J91" s="35" t="str">
        <f t="shared" si="3"/>
        <v/>
      </c>
      <c r="K91" s="96" t="str">
        <f t="shared" si="4"/>
        <v/>
      </c>
      <c r="L91" s="35" t="str">
        <f t="shared" si="5"/>
        <v/>
      </c>
      <c r="M91" s="112" t="str">
        <f>IF(C91&lt;&gt;"", 1/Instructions!C$40*LN(1+(Instructions!C$40*Instructions!C$38*Instructions!C$41*(B91/D91)/F91))/1000000, "")</f>
        <v/>
      </c>
      <c r="N91" s="113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3" t="str">
        <f ca="1">IF(C91&lt;&gt;"",(OFFSET(A32,0,Instructions!C$21-1,1,1)/OFFSET(A32,0,Instructions!D$21-1,1,1))/Instructions!$E$32,"")</f>
        <v/>
      </c>
      <c r="P91" s="101" t="str">
        <f ca="1">IF(C91&lt;&gt;"",O91*(((OFFSET(A32,0,Instructions!C$21,1,1)/(OFFSET(A32,0,Instructions!C$21-1,1,1))))+((((OFFSET(A32,0,Instructions!D$21,1,1)/(OFFSET(A32,0,Instructions!D$21-1,1,1))))))),"")</f>
        <v/>
      </c>
      <c r="Q91" s="25" t="str">
        <f>IF(C91&lt;&gt;"", Instructions!$B$53*C91*F91, "")</f>
        <v/>
      </c>
      <c r="R91" s="117"/>
      <c r="S91" s="115"/>
      <c r="T91" s="35"/>
      <c r="U91" s="85"/>
      <c r="V91" s="41"/>
      <c r="W91" s="78"/>
    </row>
    <row r="92" spans="1:23" s="25" customFormat="1" x14ac:dyDescent="0.25">
      <c r="A92" s="46" t="str">
        <f t="shared" si="0"/>
        <v/>
      </c>
      <c r="B92" s="41"/>
      <c r="C92" s="51"/>
      <c r="D92" s="103" t="str">
        <f>IF(C92&lt;&gt;"",C92/Instructions!F$41,"")</f>
        <v/>
      </c>
      <c r="E92" s="99" t="str">
        <f ca="1">IF(C92&lt;&gt;"", 'Durango session calcs'!H$2* 'Durango session calcs'!$H$4*OFFSET(A33,0,Instructions!H$21-1,1,1),"")</f>
        <v/>
      </c>
      <c r="F92" s="99" t="str">
        <f>IF(C92&lt;&gt;"", 'Durango session calcs'!H$2* 'Durango session calcs'!$H$4*S92,"")</f>
        <v/>
      </c>
      <c r="G92" s="99" t="str">
        <f ca="1">IF(C92&lt;&gt;"",E92*(((OFFSET(A33,0,Instructions!H$21,1,1)/OFFSET(A33,0,Instructions!H$21-1,1,1))/2)+'Durango session calcs'!R$8),"")</f>
        <v/>
      </c>
      <c r="H92" s="96" t="str">
        <f t="shared" si="2"/>
        <v/>
      </c>
      <c r="I92" s="96" t="str">
        <f t="shared" si="1"/>
        <v/>
      </c>
      <c r="J92" s="35" t="str">
        <f t="shared" si="3"/>
        <v/>
      </c>
      <c r="K92" s="96" t="str">
        <f t="shared" si="4"/>
        <v/>
      </c>
      <c r="L92" s="35" t="str">
        <f t="shared" si="5"/>
        <v/>
      </c>
      <c r="M92" s="112" t="str">
        <f>IF(C92&lt;&gt;"", 1/Instructions!C$40*LN(1+(Instructions!C$40*Instructions!C$38*Instructions!C$41*(B92/D92)/F92))/1000000, "")</f>
        <v/>
      </c>
      <c r="N92" s="113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3" t="str">
        <f ca="1">IF(C92&lt;&gt;"",(OFFSET(A33,0,Instructions!C$21-1,1,1)/OFFSET(A33,0,Instructions!D$21-1,1,1))/Instructions!$E$32,"")</f>
        <v/>
      </c>
      <c r="P92" s="101" t="str">
        <f ca="1">IF(C92&lt;&gt;"",O92*(((OFFSET(A33,0,Instructions!C$21,1,1)/(OFFSET(A33,0,Instructions!C$21-1,1,1))))+((((OFFSET(A33,0,Instructions!D$21,1,1)/(OFFSET(A33,0,Instructions!D$21-1,1,1))))))),"")</f>
        <v/>
      </c>
      <c r="Q92" s="25" t="str">
        <f>IF(C92&lt;&gt;"", Instructions!$B$53*C92*F92, "")</f>
        <v/>
      </c>
      <c r="R92" s="117"/>
      <c r="S92" s="115"/>
      <c r="T92" s="35"/>
      <c r="U92" s="85"/>
      <c r="V92" s="41"/>
      <c r="W92" s="78"/>
    </row>
    <row r="93" spans="1:23" s="25" customFormat="1" x14ac:dyDescent="0.25">
      <c r="A93" s="46" t="str">
        <f t="shared" si="0"/>
        <v/>
      </c>
      <c r="B93" s="41"/>
      <c r="C93" s="51"/>
      <c r="D93" s="103" t="str">
        <f>IF(C93&lt;&gt;"",C93/Instructions!F$41,"")</f>
        <v/>
      </c>
      <c r="E93" s="99" t="str">
        <f ca="1">IF(C93&lt;&gt;"", 'Durango session calcs'!H$2* 'Durango session calcs'!$H$4*OFFSET(A34,0,Instructions!H$21-1,1,1),"")</f>
        <v/>
      </c>
      <c r="F93" s="99" t="str">
        <f>IF(C93&lt;&gt;"", 'Durango session calcs'!H$2* 'Durango session calcs'!$H$4*S93,"")</f>
        <v/>
      </c>
      <c r="G93" s="99" t="str">
        <f ca="1">IF(C93&lt;&gt;"",E93*(((OFFSET(A34,0,Instructions!H$21,1,1)/OFFSET(A34,0,Instructions!H$21-1,1,1))/2)+'Durango session calcs'!R$8),"")</f>
        <v/>
      </c>
      <c r="H93" s="96" t="str">
        <f t="shared" si="2"/>
        <v/>
      </c>
      <c r="I93" s="96" t="str">
        <f t="shared" si="1"/>
        <v/>
      </c>
      <c r="J93" s="35" t="str">
        <f t="shared" si="3"/>
        <v/>
      </c>
      <c r="K93" s="96" t="str">
        <f t="shared" si="4"/>
        <v/>
      </c>
      <c r="L93" s="35" t="str">
        <f t="shared" si="5"/>
        <v/>
      </c>
      <c r="M93" s="112" t="str">
        <f>IF(C93&lt;&gt;"", 1/Instructions!C$40*LN(1+(Instructions!C$40*Instructions!C$38*Instructions!C$41*(B93/D93)/F93))/1000000, "")</f>
        <v/>
      </c>
      <c r="N93" s="113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3" t="str">
        <f ca="1">IF(C93&lt;&gt;"",(OFFSET(A34,0,Instructions!C$21-1,1,1)/OFFSET(A34,0,Instructions!D$21-1,1,1))/Instructions!$E$32,"")</f>
        <v/>
      </c>
      <c r="P93" s="101" t="str">
        <f ca="1">IF(C93&lt;&gt;"",O93*(((OFFSET(A34,0,Instructions!C$21,1,1)/(OFFSET(A34,0,Instructions!C$21-1,1,1))))+((((OFFSET(A34,0,Instructions!D$21,1,1)/(OFFSET(A34,0,Instructions!D$21-1,1,1))))))),"")</f>
        <v/>
      </c>
      <c r="Q93" s="25" t="str">
        <f>IF(C93&lt;&gt;"", Instructions!$B$53*C93*F93, "")</f>
        <v/>
      </c>
      <c r="R93" s="117"/>
      <c r="S93" s="115"/>
      <c r="T93" s="35"/>
      <c r="U93" s="85"/>
      <c r="V93" s="41"/>
      <c r="W93" s="78"/>
    </row>
    <row r="94" spans="1:23" s="25" customFormat="1" x14ac:dyDescent="0.25">
      <c r="A94" s="46" t="str">
        <f t="shared" si="0"/>
        <v/>
      </c>
      <c r="B94" s="41"/>
      <c r="C94" s="51"/>
      <c r="D94" s="103" t="str">
        <f>IF(C94&lt;&gt;"",C94/Instructions!F$41,"")</f>
        <v/>
      </c>
      <c r="E94" s="99" t="str">
        <f ca="1">IF(C94&lt;&gt;"", 'Durango session calcs'!H$2* 'Durango session calcs'!$H$4*OFFSET(A35,0,Instructions!H$21-1,1,1),"")</f>
        <v/>
      </c>
      <c r="F94" s="99" t="str">
        <f>IF(C94&lt;&gt;"", 'Durango session calcs'!H$2* 'Durango session calcs'!$H$4*S94,"")</f>
        <v/>
      </c>
      <c r="G94" s="99" t="str">
        <f ca="1">IF(C94&lt;&gt;"",E94*(((OFFSET(A35,0,Instructions!H$21,1,1)/OFFSET(A35,0,Instructions!H$21-1,1,1))/2)+'Durango session calcs'!R$8),"")</f>
        <v/>
      </c>
      <c r="H94" s="96" t="str">
        <f t="shared" si="2"/>
        <v/>
      </c>
      <c r="I94" s="96" t="str">
        <f t="shared" si="1"/>
        <v/>
      </c>
      <c r="J94" s="35" t="str">
        <f t="shared" si="3"/>
        <v/>
      </c>
      <c r="K94" s="96" t="str">
        <f t="shared" si="4"/>
        <v/>
      </c>
      <c r="L94" s="35" t="str">
        <f t="shared" si="5"/>
        <v/>
      </c>
      <c r="M94" s="112" t="str">
        <f>IF(C94&lt;&gt;"", 1/Instructions!C$40*LN(1+(Instructions!C$40*Instructions!C$38*Instructions!C$41*(B94/D94)/F94))/1000000, "")</f>
        <v/>
      </c>
      <c r="N94" s="113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3" t="str">
        <f ca="1">IF(C94&lt;&gt;"",(OFFSET(A35,0,Instructions!C$21-1,1,1)/OFFSET(A35,0,Instructions!D$21-1,1,1))/Instructions!$E$32,"")</f>
        <v/>
      </c>
      <c r="P94" s="101" t="str">
        <f ca="1">IF(C94&lt;&gt;"",O94*(((OFFSET(A35,0,Instructions!C$21,1,1)/(OFFSET(A35,0,Instructions!C$21-1,1,1))))+((((OFFSET(A35,0,Instructions!D$21,1,1)/(OFFSET(A35,0,Instructions!D$21-1,1,1))))))),"")</f>
        <v/>
      </c>
      <c r="Q94" s="25" t="str">
        <f>IF(C94&lt;&gt;"", Instructions!$B$53*C94*F94, "")</f>
        <v/>
      </c>
      <c r="R94" s="117"/>
      <c r="S94" s="115"/>
      <c r="T94" s="35"/>
      <c r="U94" s="85"/>
      <c r="V94" s="41"/>
      <c r="W94" s="78"/>
    </row>
    <row r="95" spans="1:23" s="25" customFormat="1" x14ac:dyDescent="0.25">
      <c r="A95" s="46" t="str">
        <f t="shared" si="0"/>
        <v/>
      </c>
      <c r="B95" s="41"/>
      <c r="C95" s="51"/>
      <c r="D95" s="103" t="str">
        <f>IF(C95&lt;&gt;"",C95/Instructions!F$41,"")</f>
        <v/>
      </c>
      <c r="E95" s="99" t="str">
        <f ca="1">IF(C95&lt;&gt;"", 'Durango session calcs'!H$2* 'Durango session calcs'!$H$4*OFFSET(A36,0,Instructions!H$21-1,1,1),"")</f>
        <v/>
      </c>
      <c r="F95" s="99" t="str">
        <f>IF(C95&lt;&gt;"", 'Durango session calcs'!H$2* 'Durango session calcs'!$H$4*S95,"")</f>
        <v/>
      </c>
      <c r="G95" s="99" t="str">
        <f ca="1">IF(C95&lt;&gt;"",E95*(((OFFSET(A36,0,Instructions!H$21,1,1)/OFFSET(A36,0,Instructions!H$21-1,1,1))/2)+'Durango session calcs'!R$8),"")</f>
        <v/>
      </c>
      <c r="H95" s="96" t="str">
        <f t="shared" si="2"/>
        <v/>
      </c>
      <c r="I95" s="96" t="str">
        <f t="shared" si="1"/>
        <v/>
      </c>
      <c r="J95" s="35" t="str">
        <f t="shared" si="3"/>
        <v/>
      </c>
      <c r="K95" s="96" t="str">
        <f t="shared" si="4"/>
        <v/>
      </c>
      <c r="L95" s="35" t="str">
        <f t="shared" si="5"/>
        <v/>
      </c>
      <c r="M95" s="112" t="str">
        <f>IF(C95&lt;&gt;"", 1/Instructions!C$40*LN(1+(Instructions!C$40*Instructions!C$38*Instructions!C$41*(B95/D95)/F95))/1000000, "")</f>
        <v/>
      </c>
      <c r="N95" s="113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3" t="str">
        <f ca="1">IF(C95&lt;&gt;"",(OFFSET(A36,0,Instructions!C$21-1,1,1)/OFFSET(A36,0,Instructions!D$21-1,1,1))/Instructions!$E$32,"")</f>
        <v/>
      </c>
      <c r="P95" s="101" t="str">
        <f ca="1">IF(C95&lt;&gt;"",O95*(((OFFSET(A36,0,Instructions!C$21,1,1)/(OFFSET(A36,0,Instructions!C$21-1,1,1))))+((((OFFSET(A36,0,Instructions!D$21,1,1)/(OFFSET(A36,0,Instructions!D$21-1,1,1))))))),"")</f>
        <v/>
      </c>
      <c r="Q95" s="25" t="str">
        <f>IF(C95&lt;&gt;"", Instructions!$B$53*C95*F95, "")</f>
        <v/>
      </c>
      <c r="R95" s="117"/>
      <c r="S95" s="115"/>
      <c r="T95" s="35"/>
      <c r="U95" s="85"/>
      <c r="V95" s="41"/>
      <c r="W95" s="78"/>
    </row>
    <row r="96" spans="1:23" s="25" customFormat="1" x14ac:dyDescent="0.25">
      <c r="A96" s="46" t="str">
        <f t="shared" si="0"/>
        <v/>
      </c>
      <c r="B96" s="41"/>
      <c r="C96" s="51"/>
      <c r="D96" s="103" t="str">
        <f>IF(C96&lt;&gt;"",C96/Instructions!F$41,"")</f>
        <v/>
      </c>
      <c r="E96" s="99" t="str">
        <f ca="1">IF(C96&lt;&gt;"", 'Durango session calcs'!H$2* 'Durango session calcs'!$H$4*OFFSET(A37,0,Instructions!H$21-1,1,1),"")</f>
        <v/>
      </c>
      <c r="F96" s="99" t="str">
        <f>IF(C96&lt;&gt;"", 'Durango session calcs'!H$2* 'Durango session calcs'!$H$4*S96,"")</f>
        <v/>
      </c>
      <c r="G96" s="99" t="str">
        <f ca="1">IF(C96&lt;&gt;"",E96*(((OFFSET(A37,0,Instructions!H$21,1,1)/OFFSET(A37,0,Instructions!H$21-1,1,1))/2)+'Durango session calcs'!R$8),"")</f>
        <v/>
      </c>
      <c r="H96" s="96" t="str">
        <f t="shared" si="2"/>
        <v/>
      </c>
      <c r="I96" s="96" t="str">
        <f t="shared" si="1"/>
        <v/>
      </c>
      <c r="J96" s="35" t="str">
        <f t="shared" si="3"/>
        <v/>
      </c>
      <c r="K96" s="96" t="str">
        <f t="shared" si="4"/>
        <v/>
      </c>
      <c r="L96" s="35" t="str">
        <f t="shared" si="5"/>
        <v/>
      </c>
      <c r="M96" s="112" t="str">
        <f>IF(C96&lt;&gt;"", 1/Instructions!C$40*LN(1+(Instructions!C$40*Instructions!C$38*Instructions!C$41*(B96/D96)/F96))/1000000, "")</f>
        <v/>
      </c>
      <c r="N96" s="113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3" t="str">
        <f ca="1">IF(C96&lt;&gt;"",(OFFSET(A37,0,Instructions!C$21-1,1,1)/OFFSET(A37,0,Instructions!D$21-1,1,1))/Instructions!$E$32,"")</f>
        <v/>
      </c>
      <c r="P96" s="101" t="str">
        <f ca="1">IF(C96&lt;&gt;"",O96*(((OFFSET(A37,0,Instructions!C$21,1,1)/(OFFSET(A37,0,Instructions!C$21-1,1,1))))+((((OFFSET(A37,0,Instructions!D$21,1,1)/(OFFSET(A37,0,Instructions!D$21-1,1,1))))))),"")</f>
        <v/>
      </c>
      <c r="Q96" s="25" t="str">
        <f>IF(C96&lt;&gt;"", Instructions!$B$53*C96*F96, "")</f>
        <v/>
      </c>
      <c r="R96" s="117"/>
      <c r="S96" s="115"/>
      <c r="T96" s="35"/>
      <c r="U96" s="85"/>
      <c r="V96" s="41"/>
      <c r="W96" s="78"/>
    </row>
    <row r="97" spans="1:23" s="25" customFormat="1" x14ac:dyDescent="0.25">
      <c r="A97" s="46" t="str">
        <f t="shared" si="0"/>
        <v/>
      </c>
      <c r="B97" s="41"/>
      <c r="C97" s="51"/>
      <c r="D97" s="103" t="str">
        <f>IF(C97&lt;&gt;"",C97/Instructions!F$41,"")</f>
        <v/>
      </c>
      <c r="E97" s="99" t="str">
        <f ca="1">IF(C97&lt;&gt;"", 'Durango session calcs'!H$2* 'Durango session calcs'!$H$4*OFFSET(A38,0,Instructions!H$21-1,1,1),"")</f>
        <v/>
      </c>
      <c r="F97" s="99" t="str">
        <f>IF(C97&lt;&gt;"", 'Durango session calcs'!H$2* 'Durango session calcs'!$H$4*S97,"")</f>
        <v/>
      </c>
      <c r="G97" s="99" t="str">
        <f ca="1">IF(C97&lt;&gt;"",E97*(((OFFSET(A38,0,Instructions!H$21,1,1)/OFFSET(A38,0,Instructions!H$21-1,1,1))/2)+'Durango session calcs'!R$8),"")</f>
        <v/>
      </c>
      <c r="H97" s="96" t="str">
        <f t="shared" si="2"/>
        <v/>
      </c>
      <c r="I97" s="96" t="str">
        <f t="shared" si="1"/>
        <v/>
      </c>
      <c r="J97" s="35" t="str">
        <f t="shared" si="3"/>
        <v/>
      </c>
      <c r="K97" s="96" t="str">
        <f t="shared" si="4"/>
        <v/>
      </c>
      <c r="L97" s="35" t="str">
        <f t="shared" si="5"/>
        <v/>
      </c>
      <c r="M97" s="112" t="str">
        <f>IF(C97&lt;&gt;"", 1/Instructions!C$40*LN(1+(Instructions!C$40*Instructions!C$38*Instructions!C$41*(B97/D97)/F97))/1000000, "")</f>
        <v/>
      </c>
      <c r="N97" s="113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3" t="str">
        <f ca="1">IF(C97&lt;&gt;"",(OFFSET(A38,0,Instructions!C$21-1,1,1)/OFFSET(A38,0,Instructions!D$21-1,1,1))/Instructions!$E$32,"")</f>
        <v/>
      </c>
      <c r="P97" s="101" t="str">
        <f ca="1">IF(C97&lt;&gt;"",O97*(((OFFSET(A38,0,Instructions!C$21,1,1)/(OFFSET(A38,0,Instructions!C$21-1,1,1))))+((((OFFSET(A38,0,Instructions!D$21,1,1)/(OFFSET(A38,0,Instructions!D$21-1,1,1))))))),"")</f>
        <v/>
      </c>
      <c r="Q97" s="25" t="str">
        <f>IF(C97&lt;&gt;"", Instructions!$B$53*C97*F97, "")</f>
        <v/>
      </c>
      <c r="R97" s="117"/>
      <c r="S97" s="115"/>
      <c r="T97" s="35"/>
      <c r="U97" s="85"/>
      <c r="V97" s="41"/>
      <c r="W97" s="78"/>
    </row>
    <row r="98" spans="1:23" s="25" customFormat="1" x14ac:dyDescent="0.25">
      <c r="A98" s="46" t="str">
        <f t="shared" si="0"/>
        <v/>
      </c>
      <c r="B98" s="41"/>
      <c r="C98" s="51"/>
      <c r="D98" s="103" t="str">
        <f>IF(C98&lt;&gt;"",C98/Instructions!F$41,"")</f>
        <v/>
      </c>
      <c r="E98" s="99" t="str">
        <f ca="1">IF(C98&lt;&gt;"", 'Durango session calcs'!H$2* 'Durango session calcs'!$H$4*OFFSET(A39,0,Instructions!H$21-1,1,1),"")</f>
        <v/>
      </c>
      <c r="F98" s="99" t="str">
        <f>IF(C98&lt;&gt;"", 'Durango session calcs'!H$2* 'Durango session calcs'!$H$4*S98,"")</f>
        <v/>
      </c>
      <c r="G98" s="99" t="str">
        <f ca="1">IF(C98&lt;&gt;"",E98*(((OFFSET(A39,0,Instructions!H$21,1,1)/OFFSET(A39,0,Instructions!H$21-1,1,1))/2)+'Durango session calcs'!R$8),"")</f>
        <v/>
      </c>
      <c r="H98" s="96" t="str">
        <f t="shared" si="2"/>
        <v/>
      </c>
      <c r="I98" s="96" t="str">
        <f t="shared" si="1"/>
        <v/>
      </c>
      <c r="J98" s="35" t="str">
        <f t="shared" si="3"/>
        <v/>
      </c>
      <c r="K98" s="96" t="str">
        <f t="shared" si="4"/>
        <v/>
      </c>
      <c r="L98" s="35" t="str">
        <f t="shared" si="5"/>
        <v/>
      </c>
      <c r="M98" s="112" t="str">
        <f>IF(C98&lt;&gt;"", 1/Instructions!C$40*LN(1+(Instructions!C$40*Instructions!C$38*Instructions!C$41*(B98/D98)/F98))/1000000, "")</f>
        <v/>
      </c>
      <c r="N98" s="113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3" t="str">
        <f ca="1">IF(C98&lt;&gt;"",(OFFSET(A39,0,Instructions!C$21-1,1,1)/OFFSET(A39,0,Instructions!D$21-1,1,1))/Instructions!$E$32,"")</f>
        <v/>
      </c>
      <c r="P98" s="101" t="str">
        <f ca="1">IF(C98&lt;&gt;"",O98*(((OFFSET(A39,0,Instructions!C$21,1,1)/(OFFSET(A39,0,Instructions!C$21-1,1,1))))+((((OFFSET(A39,0,Instructions!D$21,1,1)/(OFFSET(A39,0,Instructions!D$21-1,1,1))))))),"")</f>
        <v/>
      </c>
      <c r="Q98" s="25" t="str">
        <f>IF(C98&lt;&gt;"", Instructions!$B$53*C98*F98, "")</f>
        <v/>
      </c>
      <c r="R98" s="117"/>
      <c r="S98" s="115"/>
      <c r="T98" s="35"/>
      <c r="U98" s="85"/>
      <c r="V98" s="41"/>
      <c r="W98" s="78"/>
    </row>
    <row r="99" spans="1:23" s="25" customFormat="1" x14ac:dyDescent="0.25">
      <c r="A99" s="46" t="str">
        <f t="shared" si="0"/>
        <v/>
      </c>
      <c r="B99" s="41"/>
      <c r="C99" s="51"/>
      <c r="D99" s="103" t="str">
        <f>IF(C99&lt;&gt;"",C99/Instructions!F$41,"")</f>
        <v/>
      </c>
      <c r="E99" s="99" t="str">
        <f ca="1">IF(C99&lt;&gt;"", 'Durango session calcs'!H$2* 'Durango session calcs'!$H$4*OFFSET(A40,0,Instructions!H$21-1,1,1),"")</f>
        <v/>
      </c>
      <c r="F99" s="99" t="str">
        <f>IF(C99&lt;&gt;"", 'Durango session calcs'!H$2* 'Durango session calcs'!$H$4*S99,"")</f>
        <v/>
      </c>
      <c r="G99" s="99" t="str">
        <f ca="1">IF(C99&lt;&gt;"",E99*(((OFFSET(A40,0,Instructions!H$21,1,1)/OFFSET(A40,0,Instructions!H$21-1,1,1))/2)+'Durango session calcs'!R$8),"")</f>
        <v/>
      </c>
      <c r="H99" s="96" t="str">
        <f t="shared" si="2"/>
        <v/>
      </c>
      <c r="I99" s="96" t="str">
        <f t="shared" si="1"/>
        <v/>
      </c>
      <c r="J99" s="35" t="str">
        <f t="shared" si="3"/>
        <v/>
      </c>
      <c r="K99" s="96" t="str">
        <f t="shared" si="4"/>
        <v/>
      </c>
      <c r="L99" s="35" t="str">
        <f t="shared" si="5"/>
        <v/>
      </c>
      <c r="M99" s="112" t="str">
        <f>IF(C99&lt;&gt;"", 1/Instructions!C$40*LN(1+(Instructions!C$40*Instructions!C$38*Instructions!C$41*(B99/D99)/F99))/1000000, "")</f>
        <v/>
      </c>
      <c r="N99" s="113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3" t="str">
        <f ca="1">IF(C99&lt;&gt;"",(OFFSET(A40,0,Instructions!C$21-1,1,1)/OFFSET(A40,0,Instructions!D$21-1,1,1))/Instructions!$E$32,"")</f>
        <v/>
      </c>
      <c r="P99" s="101" t="str">
        <f ca="1">IF(C99&lt;&gt;"",O99*(((OFFSET(A40,0,Instructions!C$21,1,1)/(OFFSET(A40,0,Instructions!C$21-1,1,1))))+((((OFFSET(A40,0,Instructions!D$21,1,1)/(OFFSET(A40,0,Instructions!D$21-1,1,1))))))),"")</f>
        <v/>
      </c>
      <c r="Q99" s="25" t="str">
        <f>IF(C99&lt;&gt;"", Instructions!$B$53*C99*F99, "")</f>
        <v/>
      </c>
      <c r="R99" s="117"/>
      <c r="S99" s="115"/>
      <c r="T99" s="35"/>
      <c r="U99" s="85"/>
      <c r="V99" s="41"/>
      <c r="W99" s="78"/>
    </row>
    <row r="100" spans="1:23" s="25" customFormat="1" x14ac:dyDescent="0.25">
      <c r="A100" s="46" t="str">
        <f t="shared" si="0"/>
        <v/>
      </c>
      <c r="B100" s="41"/>
      <c r="C100" s="51"/>
      <c r="D100" s="103" t="str">
        <f>IF(C100&lt;&gt;"",C100/Instructions!F$41,"")</f>
        <v/>
      </c>
      <c r="E100" s="99" t="str">
        <f ca="1">IF(C100&lt;&gt;"", 'Durango session calcs'!H$2* 'Durango session calcs'!$H$4*OFFSET(A41,0,Instructions!H$21-1,1,1),"")</f>
        <v/>
      </c>
      <c r="F100" s="99" t="str">
        <f>IF(C100&lt;&gt;"", 'Durango session calcs'!H$2* 'Durango session calcs'!$H$4*S100,"")</f>
        <v/>
      </c>
      <c r="G100" s="99" t="str">
        <f ca="1">IF(C100&lt;&gt;"",E100*(((OFFSET(A41,0,Instructions!H$21,1,1)/OFFSET(A41,0,Instructions!H$21-1,1,1))/2)+'Durango session calcs'!R$8),"")</f>
        <v/>
      </c>
      <c r="H100" s="96" t="str">
        <f t="shared" si="2"/>
        <v/>
      </c>
      <c r="I100" s="96" t="str">
        <f t="shared" si="1"/>
        <v/>
      </c>
      <c r="J100" s="35" t="str">
        <f t="shared" si="3"/>
        <v/>
      </c>
      <c r="K100" s="96" t="str">
        <f t="shared" si="4"/>
        <v/>
      </c>
      <c r="L100" s="35" t="str">
        <f t="shared" si="5"/>
        <v/>
      </c>
      <c r="M100" s="112" t="str">
        <f>IF(C100&lt;&gt;"", 1/Instructions!C$40*LN(1+(Instructions!C$40*Instructions!C$38*Instructions!C$41*(B100/D100)/F100))/1000000, "")</f>
        <v/>
      </c>
      <c r="N100" s="113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3" t="str">
        <f ca="1">IF(C100&lt;&gt;"",(OFFSET(A41,0,Instructions!C$21-1,1,1)/OFFSET(A41,0,Instructions!D$21-1,1,1))/Instructions!$E$32,"")</f>
        <v/>
      </c>
      <c r="P100" s="101" t="str">
        <f ca="1">IF(C100&lt;&gt;"",O100*(((OFFSET(A41,0,Instructions!C$21,1,1)/(OFFSET(A41,0,Instructions!C$21-1,1,1))))+((((OFFSET(A41,0,Instructions!D$21,1,1)/(OFFSET(A41,0,Instructions!D$21-1,1,1))))))),"")</f>
        <v/>
      </c>
      <c r="Q100" s="25" t="str">
        <f>IF(C100&lt;&gt;"", Instructions!$B$53*C100*F100, "")</f>
        <v/>
      </c>
      <c r="R100" s="117"/>
      <c r="S100" s="115"/>
      <c r="T100" s="35"/>
      <c r="U100" s="85"/>
      <c r="V100" s="41"/>
      <c r="W100" s="78"/>
    </row>
    <row r="101" spans="1:23" s="25" customFormat="1" x14ac:dyDescent="0.25">
      <c r="A101" s="46" t="str">
        <f t="shared" si="0"/>
        <v/>
      </c>
      <c r="B101" s="41"/>
      <c r="C101" s="51"/>
      <c r="D101" s="103" t="str">
        <f>IF(C101&lt;&gt;"",C101/Instructions!F$41,"")</f>
        <v/>
      </c>
      <c r="E101" s="99" t="str">
        <f ca="1">IF(C101&lt;&gt;"", 'Durango session calcs'!H$2* 'Durango session calcs'!$H$4*OFFSET(A42,0,Instructions!H$21-1,1,1),"")</f>
        <v/>
      </c>
      <c r="F101" s="99" t="str">
        <f>IF(C101&lt;&gt;"", 'Durango session calcs'!H$2* 'Durango session calcs'!$H$4*S101,"")</f>
        <v/>
      </c>
      <c r="G101" s="99" t="str">
        <f ca="1">IF(C101&lt;&gt;"",E101*(((OFFSET(A42,0,Instructions!H$21,1,1)/OFFSET(A42,0,Instructions!H$21-1,1,1))/2)+'Durango session calcs'!R$8),"")</f>
        <v/>
      </c>
      <c r="H101" s="96" t="str">
        <f t="shared" si="2"/>
        <v/>
      </c>
      <c r="I101" s="96" t="str">
        <f t="shared" si="1"/>
        <v/>
      </c>
      <c r="J101" s="35" t="str">
        <f t="shared" si="3"/>
        <v/>
      </c>
      <c r="K101" s="96" t="str">
        <f t="shared" si="4"/>
        <v/>
      </c>
      <c r="L101" s="35" t="str">
        <f t="shared" si="5"/>
        <v/>
      </c>
      <c r="M101" s="112" t="str">
        <f>IF(C101&lt;&gt;"", 1/Instructions!C$40*LN(1+(Instructions!C$40*Instructions!C$38*Instructions!C$41*(B101/D101)/F101))/1000000, "")</f>
        <v/>
      </c>
      <c r="N101" s="113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3" t="str">
        <f ca="1">IF(C101&lt;&gt;"",(OFFSET(A42,0,Instructions!C$21-1,1,1)/OFFSET(A42,0,Instructions!D$21-1,1,1))/Instructions!$E$32,"")</f>
        <v/>
      </c>
      <c r="P101" s="101" t="str">
        <f ca="1">IF(C101&lt;&gt;"",O101*(((OFFSET(A42,0,Instructions!C$21,1,1)/(OFFSET(A42,0,Instructions!C$21-1,1,1))))+((((OFFSET(A42,0,Instructions!D$21,1,1)/(OFFSET(A42,0,Instructions!D$21-1,1,1))))))),"")</f>
        <v/>
      </c>
      <c r="Q101" s="25" t="str">
        <f>IF(C101&lt;&gt;"", Instructions!$B$53*C101*F101, "")</f>
        <v/>
      </c>
      <c r="R101" s="117"/>
      <c r="S101" s="115"/>
      <c r="T101" s="35"/>
      <c r="U101" s="85"/>
      <c r="V101" s="41"/>
      <c r="W101" s="78"/>
    </row>
    <row r="102" spans="1:23" s="25" customFormat="1" x14ac:dyDescent="0.25">
      <c r="A102" s="46" t="str">
        <f t="shared" si="0"/>
        <v/>
      </c>
      <c r="B102" s="41"/>
      <c r="C102" s="51"/>
      <c r="D102" s="103" t="str">
        <f>IF(C102&lt;&gt;"",C102/Instructions!F$41,"")</f>
        <v/>
      </c>
      <c r="E102" s="99" t="str">
        <f ca="1">IF(C102&lt;&gt;"", 'Durango session calcs'!H$2* 'Durango session calcs'!$H$4*OFFSET(A43,0,Instructions!H$21-1,1,1),"")</f>
        <v/>
      </c>
      <c r="F102" s="99" t="str">
        <f>IF(C102&lt;&gt;"", 'Durango session calcs'!H$2* 'Durango session calcs'!$H$4*S102,"")</f>
        <v/>
      </c>
      <c r="G102" s="99" t="str">
        <f ca="1">IF(C102&lt;&gt;"",E102*(((OFFSET(A43,0,Instructions!H$21,1,1)/OFFSET(A43,0,Instructions!H$21-1,1,1))/2)+'Durango session calcs'!R$8),"")</f>
        <v/>
      </c>
      <c r="H102" s="96" t="str">
        <f t="shared" si="2"/>
        <v/>
      </c>
      <c r="I102" s="96" t="str">
        <f t="shared" si="1"/>
        <v/>
      </c>
      <c r="J102" s="35" t="str">
        <f t="shared" si="3"/>
        <v/>
      </c>
      <c r="K102" s="96" t="str">
        <f t="shared" si="4"/>
        <v/>
      </c>
      <c r="L102" s="35" t="str">
        <f t="shared" si="5"/>
        <v/>
      </c>
      <c r="M102" s="112" t="str">
        <f>IF(C102&lt;&gt;"", 1/Instructions!C$40*LN(1+(Instructions!C$40*Instructions!C$38*Instructions!C$41*(B102/D102)/F102))/1000000, "")</f>
        <v/>
      </c>
      <c r="N102" s="113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3" t="str">
        <f ca="1">IF(C102&lt;&gt;"",(OFFSET(A43,0,Instructions!C$21-1,1,1)/OFFSET(A43,0,Instructions!D$21-1,1,1))/Instructions!$E$32,"")</f>
        <v/>
      </c>
      <c r="P102" s="101" t="str">
        <f ca="1">IF(C102&lt;&gt;"",O102*(((OFFSET(A43,0,Instructions!C$21,1,1)/(OFFSET(A43,0,Instructions!C$21-1,1,1))))+((((OFFSET(A43,0,Instructions!D$21,1,1)/(OFFSET(A43,0,Instructions!D$21-1,1,1))))))),"")</f>
        <v/>
      </c>
      <c r="Q102" s="25" t="str">
        <f>IF(C102&lt;&gt;"", Instructions!$B$53*C102*F102, "")</f>
        <v/>
      </c>
      <c r="R102" s="117"/>
      <c r="S102" s="115"/>
      <c r="T102" s="35"/>
      <c r="U102" s="85"/>
      <c r="V102" s="41"/>
      <c r="W102" s="78"/>
    </row>
    <row r="103" spans="1:23" s="25" customFormat="1" x14ac:dyDescent="0.25">
      <c r="A103" s="46" t="str">
        <f t="shared" si="0"/>
        <v/>
      </c>
      <c r="B103" s="41"/>
      <c r="C103" s="51"/>
      <c r="D103" s="103" t="str">
        <f>IF(C103&lt;&gt;"",C103/Instructions!F$41,"")</f>
        <v/>
      </c>
      <c r="E103" s="99" t="str">
        <f ca="1">IF(C103&lt;&gt;"", 'Durango session calcs'!H$2* 'Durango session calcs'!$H$4*OFFSET(A44,0,Instructions!H$21-1,1,1),"")</f>
        <v/>
      </c>
      <c r="F103" s="99" t="str">
        <f>IF(C103&lt;&gt;"", 'Durango session calcs'!H$2* 'Durango session calcs'!$H$4*S103,"")</f>
        <v/>
      </c>
      <c r="G103" s="99" t="str">
        <f ca="1">IF(C103&lt;&gt;"",E103*(((OFFSET(A44,0,Instructions!H$21,1,1)/OFFSET(A44,0,Instructions!H$21-1,1,1))/2)+'Durango session calcs'!R$8),"")</f>
        <v/>
      </c>
      <c r="H103" s="96" t="str">
        <f t="shared" si="2"/>
        <v/>
      </c>
      <c r="I103" s="96" t="str">
        <f t="shared" si="1"/>
        <v/>
      </c>
      <c r="J103" s="35" t="str">
        <f t="shared" si="3"/>
        <v/>
      </c>
      <c r="K103" s="96" t="str">
        <f t="shared" si="4"/>
        <v/>
      </c>
      <c r="L103" s="35" t="str">
        <f t="shared" si="5"/>
        <v/>
      </c>
      <c r="M103" s="112" t="str">
        <f>IF(C103&lt;&gt;"", 1/Instructions!C$40*LN(1+(Instructions!C$40*Instructions!C$38*Instructions!C$41*(B103/D103)/F103))/1000000, "")</f>
        <v/>
      </c>
      <c r="N103" s="113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3" t="str">
        <f ca="1">IF(C103&lt;&gt;"",(OFFSET(A44,0,Instructions!C$21-1,1,1)/OFFSET(A44,0,Instructions!D$21-1,1,1))/Instructions!$E$32,"")</f>
        <v/>
      </c>
      <c r="P103" s="101" t="str">
        <f ca="1">IF(C103&lt;&gt;"",O103*(((OFFSET(A44,0,Instructions!C$21,1,1)/(OFFSET(A44,0,Instructions!C$21-1,1,1))))+((((OFFSET(A44,0,Instructions!D$21,1,1)/(OFFSET(A44,0,Instructions!D$21-1,1,1))))))),"")</f>
        <v/>
      </c>
      <c r="Q103" s="25" t="str">
        <f>IF(C103&lt;&gt;"", Instructions!$B$53*C103*F103, "")</f>
        <v/>
      </c>
      <c r="R103" s="117"/>
      <c r="S103" s="115"/>
      <c r="T103" s="35"/>
      <c r="U103" s="85"/>
      <c r="V103" s="41"/>
      <c r="W103" s="78"/>
    </row>
    <row r="104" spans="1:23" s="25" customFormat="1" x14ac:dyDescent="0.25">
      <c r="A104" s="46" t="str">
        <f t="shared" si="0"/>
        <v/>
      </c>
      <c r="B104" s="41"/>
      <c r="C104" s="51"/>
      <c r="D104" s="103" t="str">
        <f>IF(C104&lt;&gt;"",C104/Instructions!F$41,"")</f>
        <v/>
      </c>
      <c r="E104" s="99" t="str">
        <f ca="1">IF(C104&lt;&gt;"", 'Durango session calcs'!H$2* 'Durango session calcs'!$H$4*OFFSET(A45,0,Instructions!H$21-1,1,1),"")</f>
        <v/>
      </c>
      <c r="F104" s="99" t="str">
        <f>IF(C104&lt;&gt;"", 'Durango session calcs'!H$2* 'Durango session calcs'!$H$4*S104,"")</f>
        <v/>
      </c>
      <c r="G104" s="99" t="str">
        <f ca="1">IF(C104&lt;&gt;"",E104*(((OFFSET(A45,0,Instructions!H$21,1,1)/OFFSET(A45,0,Instructions!H$21-1,1,1))/2)+'Durango session calcs'!R$8),"")</f>
        <v/>
      </c>
      <c r="H104" s="96" t="str">
        <f t="shared" si="2"/>
        <v/>
      </c>
      <c r="I104" s="96" t="str">
        <f t="shared" si="1"/>
        <v/>
      </c>
      <c r="J104" s="35" t="str">
        <f t="shared" si="3"/>
        <v/>
      </c>
      <c r="K104" s="96" t="str">
        <f t="shared" si="4"/>
        <v/>
      </c>
      <c r="L104" s="35" t="str">
        <f t="shared" si="5"/>
        <v/>
      </c>
      <c r="M104" s="112" t="str">
        <f>IF(C104&lt;&gt;"", 1/Instructions!C$40*LN(1+(Instructions!C$40*Instructions!C$38*Instructions!C$41*(B104/D104)/F104))/1000000, "")</f>
        <v/>
      </c>
      <c r="N104" s="113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3" t="str">
        <f ca="1">IF(C104&lt;&gt;"",(OFFSET(A45,0,Instructions!C$21-1,1,1)/OFFSET(A45,0,Instructions!D$21-1,1,1))/Instructions!$E$32,"")</f>
        <v/>
      </c>
      <c r="P104" s="101" t="str">
        <f ca="1">IF(C104&lt;&gt;"",O104*(((OFFSET(A45,0,Instructions!C$21,1,1)/(OFFSET(A45,0,Instructions!C$21-1,1,1))))+((((OFFSET(A45,0,Instructions!D$21,1,1)/(OFFSET(A45,0,Instructions!D$21-1,1,1))))))),"")</f>
        <v/>
      </c>
      <c r="Q104" s="25" t="str">
        <f>IF(C104&lt;&gt;"", Instructions!$B$53*C104*F104, "")</f>
        <v/>
      </c>
      <c r="R104" s="117"/>
      <c r="S104" s="115"/>
      <c r="T104" s="35"/>
      <c r="U104" s="85"/>
      <c r="V104" s="41"/>
      <c r="W104" s="78"/>
    </row>
    <row r="105" spans="1:23" s="25" customFormat="1" x14ac:dyDescent="0.25">
      <c r="A105" s="46" t="str">
        <f t="shared" si="0"/>
        <v/>
      </c>
      <c r="B105" s="41"/>
      <c r="C105" s="51"/>
      <c r="D105" s="103" t="str">
        <f>IF(C105&lt;&gt;"",C105/Instructions!F$41,"")</f>
        <v/>
      </c>
      <c r="E105" s="99" t="str">
        <f ca="1">IF(C105&lt;&gt;"", 'Durango session calcs'!H$2* 'Durango session calcs'!$H$4*OFFSET(A46,0,Instructions!H$21-1,1,1),"")</f>
        <v/>
      </c>
      <c r="F105" s="99" t="str">
        <f>IF(C105&lt;&gt;"", 'Durango session calcs'!H$2* 'Durango session calcs'!$H$4*S105,"")</f>
        <v/>
      </c>
      <c r="G105" s="99" t="str">
        <f ca="1">IF(C105&lt;&gt;"",E105*(((OFFSET(A46,0,Instructions!H$21,1,1)/OFFSET(A46,0,Instructions!H$21-1,1,1))/2)+'Durango session calcs'!R$8),"")</f>
        <v/>
      </c>
      <c r="H105" s="96" t="str">
        <f t="shared" si="2"/>
        <v/>
      </c>
      <c r="I105" s="96" t="str">
        <f t="shared" si="1"/>
        <v/>
      </c>
      <c r="J105" s="35" t="str">
        <f t="shared" si="3"/>
        <v/>
      </c>
      <c r="K105" s="96" t="str">
        <f t="shared" si="4"/>
        <v/>
      </c>
      <c r="L105" s="35" t="str">
        <f t="shared" si="5"/>
        <v/>
      </c>
      <c r="M105" s="112" t="str">
        <f>IF(C105&lt;&gt;"", 1/Instructions!C$40*LN(1+(Instructions!C$40*Instructions!C$38*Instructions!C$41*(B105/D105)/F105))/1000000, "")</f>
        <v/>
      </c>
      <c r="N105" s="113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3" t="str">
        <f ca="1">IF(C105&lt;&gt;"",(OFFSET(A46,0,Instructions!C$21-1,1,1)/OFFSET(A46,0,Instructions!D$21-1,1,1))/Instructions!$E$32,"")</f>
        <v/>
      </c>
      <c r="P105" s="101" t="str">
        <f ca="1">IF(C105&lt;&gt;"",O105*(((OFFSET(A46,0,Instructions!C$21,1,1)/(OFFSET(A46,0,Instructions!C$21-1,1,1))))+((((OFFSET(A46,0,Instructions!D$21,1,1)/(OFFSET(A46,0,Instructions!D$21-1,1,1))))))),"")</f>
        <v/>
      </c>
      <c r="Q105" s="25" t="str">
        <f>IF(C105&lt;&gt;"", Instructions!$B$53*C105*F105, "")</f>
        <v/>
      </c>
      <c r="R105" s="117"/>
      <c r="S105" s="115"/>
      <c r="T105" s="35"/>
      <c r="U105" s="85"/>
      <c r="V105" s="41"/>
      <c r="W105" s="78"/>
    </row>
    <row r="106" spans="1:23" s="25" customFormat="1" x14ac:dyDescent="0.25">
      <c r="A106" s="46" t="str">
        <f t="shared" si="0"/>
        <v/>
      </c>
      <c r="B106" s="41"/>
      <c r="C106" s="51"/>
      <c r="D106" s="103" t="str">
        <f>IF(C106&lt;&gt;"",C106/Instructions!F$41,"")</f>
        <v/>
      </c>
      <c r="E106" s="99" t="str">
        <f ca="1">IF(C106&lt;&gt;"", 'Durango session calcs'!H$2* 'Durango session calcs'!$H$4*OFFSET(A47,0,Instructions!H$21-1,1,1),"")</f>
        <v/>
      </c>
      <c r="F106" s="99" t="str">
        <f>IF(C106&lt;&gt;"", 'Durango session calcs'!H$2* 'Durango session calcs'!$H$4*S106,"")</f>
        <v/>
      </c>
      <c r="G106" s="99" t="str">
        <f ca="1">IF(C106&lt;&gt;"",E106*(((OFFSET(A47,0,Instructions!H$21,1,1)/OFFSET(A47,0,Instructions!H$21-1,1,1))/2)+'Durango session calcs'!R$8),"")</f>
        <v/>
      </c>
      <c r="H106" s="96" t="str">
        <f t="shared" si="2"/>
        <v/>
      </c>
      <c r="I106" s="96" t="str">
        <f t="shared" si="1"/>
        <v/>
      </c>
      <c r="J106" s="35" t="str">
        <f t="shared" si="3"/>
        <v/>
      </c>
      <c r="K106" s="96" t="str">
        <f t="shared" si="4"/>
        <v/>
      </c>
      <c r="L106" s="35" t="str">
        <f t="shared" si="5"/>
        <v/>
      </c>
      <c r="M106" s="112" t="str">
        <f>IF(C106&lt;&gt;"", 1/Instructions!C$40*LN(1+(Instructions!C$40*Instructions!C$38*Instructions!C$41*(B106/D106)/F106))/1000000, "")</f>
        <v/>
      </c>
      <c r="N106" s="113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3" t="str">
        <f ca="1">IF(C106&lt;&gt;"",(OFFSET(A47,0,Instructions!C$21-1,1,1)/OFFSET(A47,0,Instructions!D$21-1,1,1))/Instructions!$E$32,"")</f>
        <v/>
      </c>
      <c r="P106" s="101" t="str">
        <f ca="1">IF(C106&lt;&gt;"",O106*(((OFFSET(A47,0,Instructions!C$21,1,1)/(OFFSET(A47,0,Instructions!C$21-1,1,1))))+((((OFFSET(A47,0,Instructions!D$21,1,1)/(OFFSET(A47,0,Instructions!D$21-1,1,1))))))),"")</f>
        <v/>
      </c>
      <c r="Q106" s="25" t="str">
        <f>IF(C106&lt;&gt;"", Instructions!$B$53*C106*F106, "")</f>
        <v/>
      </c>
      <c r="R106" s="117"/>
      <c r="S106" s="115"/>
      <c r="T106" s="35"/>
      <c r="U106" s="85"/>
      <c r="V106" s="41"/>
      <c r="W106" s="78"/>
    </row>
    <row r="107" spans="1:23" s="25" customFormat="1" x14ac:dyDescent="0.25">
      <c r="A107" s="46" t="str">
        <f t="shared" si="0"/>
        <v/>
      </c>
      <c r="B107" s="41"/>
      <c r="C107" s="51"/>
      <c r="D107" s="103" t="str">
        <f>IF(C107&lt;&gt;"",C107/Instructions!F$41,"")</f>
        <v/>
      </c>
      <c r="E107" s="99" t="str">
        <f ca="1">IF(C107&lt;&gt;"", 'Durango session calcs'!H$2* 'Durango session calcs'!$H$4*OFFSET(A48,0,Instructions!H$21-1,1,1),"")</f>
        <v/>
      </c>
      <c r="F107" s="99" t="str">
        <f>IF(C107&lt;&gt;"", 'Durango session calcs'!H$2* 'Durango session calcs'!$H$4*S107,"")</f>
        <v/>
      </c>
      <c r="G107" s="99" t="str">
        <f ca="1">IF(C107&lt;&gt;"",E107*(((OFFSET(A48,0,Instructions!H$21,1,1)/OFFSET(A48,0,Instructions!H$21-1,1,1))/2)+'Durango session calcs'!R$8),"")</f>
        <v/>
      </c>
      <c r="H107" s="96" t="str">
        <f t="shared" si="2"/>
        <v/>
      </c>
      <c r="I107" s="96" t="str">
        <f t="shared" si="1"/>
        <v/>
      </c>
      <c r="J107" s="35" t="str">
        <f t="shared" si="3"/>
        <v/>
      </c>
      <c r="K107" s="96" t="str">
        <f t="shared" si="4"/>
        <v/>
      </c>
      <c r="L107" s="35" t="str">
        <f t="shared" si="5"/>
        <v/>
      </c>
      <c r="M107" s="112" t="str">
        <f>IF(C107&lt;&gt;"", 1/Instructions!C$40*LN(1+(Instructions!C$40*Instructions!C$38*Instructions!C$41*(B107/D107)/F107))/1000000, "")</f>
        <v/>
      </c>
      <c r="N107" s="113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3" t="str">
        <f ca="1">IF(C107&lt;&gt;"",(OFFSET(A48,0,Instructions!C$21-1,1,1)/OFFSET(A48,0,Instructions!D$21-1,1,1))/Instructions!$E$32,"")</f>
        <v/>
      </c>
      <c r="P107" s="101" t="str">
        <f ca="1">IF(C107&lt;&gt;"",O107*(((OFFSET(A48,0,Instructions!C$21,1,1)/(OFFSET(A48,0,Instructions!C$21-1,1,1))))+((((OFFSET(A48,0,Instructions!D$21,1,1)/(OFFSET(A48,0,Instructions!D$21-1,1,1))))))),"")</f>
        <v/>
      </c>
      <c r="Q107" s="25" t="str">
        <f>IF(C107&lt;&gt;"", Instructions!$B$53*C107*F107, "")</f>
        <v/>
      </c>
      <c r="R107" s="117"/>
      <c r="S107" s="115"/>
      <c r="T107" s="35"/>
      <c r="U107" s="85"/>
      <c r="V107" s="41"/>
      <c r="W107" s="78"/>
    </row>
    <row r="108" spans="1:23" s="25" customFormat="1" x14ac:dyDescent="0.25">
      <c r="A108" s="46" t="str">
        <f t="shared" si="0"/>
        <v/>
      </c>
      <c r="B108" s="41"/>
      <c r="C108" s="51"/>
      <c r="D108" s="103" t="str">
        <f>IF(C108&lt;&gt;"",C108/Instructions!F$41,"")</f>
        <v/>
      </c>
      <c r="E108" s="99" t="str">
        <f ca="1">IF(C108&lt;&gt;"", 'Durango session calcs'!H$2* 'Durango session calcs'!$H$4*OFFSET(A49,0,Instructions!H$21-1,1,1),"")</f>
        <v/>
      </c>
      <c r="F108" s="99" t="str">
        <f>IF(C108&lt;&gt;"", 'Durango session calcs'!H$2* 'Durango session calcs'!$H$4*S108,"")</f>
        <v/>
      </c>
      <c r="G108" s="99" t="str">
        <f ca="1">IF(C108&lt;&gt;"",E108*(((OFFSET(A49,0,Instructions!H$21,1,1)/OFFSET(A49,0,Instructions!H$21-1,1,1))/2)+'Durango session calcs'!R$8),"")</f>
        <v/>
      </c>
      <c r="H108" s="96" t="str">
        <f t="shared" si="2"/>
        <v/>
      </c>
      <c r="I108" s="96" t="str">
        <f t="shared" si="1"/>
        <v/>
      </c>
      <c r="J108" s="35" t="str">
        <f t="shared" si="3"/>
        <v/>
      </c>
      <c r="K108" s="96" t="str">
        <f t="shared" si="4"/>
        <v/>
      </c>
      <c r="L108" s="35" t="str">
        <f t="shared" si="5"/>
        <v/>
      </c>
      <c r="M108" s="112" t="str">
        <f>IF(C108&lt;&gt;"", 1/Instructions!C$40*LN(1+(Instructions!C$40*Instructions!C$38*Instructions!C$41*(B108/D108)/F108))/1000000, "")</f>
        <v/>
      </c>
      <c r="N108" s="113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3" t="str">
        <f ca="1">IF(C108&lt;&gt;"",(OFFSET(A49,0,Instructions!C$21-1,1,1)/OFFSET(A49,0,Instructions!D$21-1,1,1))/Instructions!$E$32,"")</f>
        <v/>
      </c>
      <c r="P108" s="101" t="str">
        <f ca="1">IF(C108&lt;&gt;"",O108*(((OFFSET(A49,0,Instructions!C$21,1,1)/(OFFSET(A49,0,Instructions!C$21-1,1,1))))+((((OFFSET(A49,0,Instructions!D$21,1,1)/(OFFSET(A49,0,Instructions!D$21-1,1,1))))))),"")</f>
        <v/>
      </c>
      <c r="Q108" s="25" t="str">
        <f>IF(C108&lt;&gt;"", Instructions!$B$53*C108*F108, "")</f>
        <v/>
      </c>
      <c r="R108" s="117"/>
      <c r="S108" s="115"/>
      <c r="T108" s="35"/>
      <c r="U108" s="85"/>
      <c r="V108" s="41"/>
      <c r="W108" s="78"/>
    </row>
    <row r="109" spans="1:23" s="25" customFormat="1" x14ac:dyDescent="0.25">
      <c r="A109" s="46" t="str">
        <f t="shared" si="0"/>
        <v/>
      </c>
      <c r="B109" s="41"/>
      <c r="C109" s="51"/>
      <c r="D109" s="103" t="str">
        <f>IF(C109&lt;&gt;"",C109/Instructions!F$41,"")</f>
        <v/>
      </c>
      <c r="E109" s="99" t="str">
        <f ca="1">IF(C109&lt;&gt;"", 'Durango session calcs'!H$2* 'Durango session calcs'!$H$4*OFFSET(A50,0,Instructions!H$21-1,1,1),"")</f>
        <v/>
      </c>
      <c r="F109" s="99" t="str">
        <f>IF(C109&lt;&gt;"", 'Durango session calcs'!H$2* 'Durango session calcs'!$H$4*S109,"")</f>
        <v/>
      </c>
      <c r="G109" s="99" t="str">
        <f ca="1">IF(C109&lt;&gt;"",E109*(((OFFSET(A50,0,Instructions!H$21,1,1)/OFFSET(A50,0,Instructions!H$21-1,1,1))/2)+'Durango session calcs'!R$8),"")</f>
        <v/>
      </c>
      <c r="H109" s="96" t="str">
        <f t="shared" si="2"/>
        <v/>
      </c>
      <c r="I109" s="96" t="str">
        <f t="shared" si="1"/>
        <v/>
      </c>
      <c r="J109" s="35" t="str">
        <f t="shared" si="3"/>
        <v/>
      </c>
      <c r="K109" s="96" t="str">
        <f t="shared" si="4"/>
        <v/>
      </c>
      <c r="L109" s="35" t="str">
        <f t="shared" si="5"/>
        <v/>
      </c>
      <c r="M109" s="112" t="str">
        <f>IF(C109&lt;&gt;"", 1/Instructions!C$40*LN(1+(Instructions!C$40*Instructions!C$38*Instructions!C$41*(B109/D109)/F109))/1000000, "")</f>
        <v/>
      </c>
      <c r="N109" s="113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3" t="str">
        <f ca="1">IF(C109&lt;&gt;"",(OFFSET(A50,0,Instructions!C$21-1,1,1)/OFFSET(A50,0,Instructions!D$21-1,1,1))/Instructions!$E$32,"")</f>
        <v/>
      </c>
      <c r="P109" s="101" t="str">
        <f ca="1">IF(C109&lt;&gt;"",O109*(((OFFSET(A50,0,Instructions!C$21,1,1)/(OFFSET(A50,0,Instructions!C$21-1,1,1))))+((((OFFSET(A50,0,Instructions!D$21,1,1)/(OFFSET(A50,0,Instructions!D$21-1,1,1))))))),"")</f>
        <v/>
      </c>
      <c r="Q109" s="25" t="str">
        <f>IF(C109&lt;&gt;"", Instructions!$B$53*C109*F109, "")</f>
        <v/>
      </c>
      <c r="R109" s="117"/>
      <c r="S109" s="115"/>
      <c r="T109" s="35"/>
      <c r="U109" s="85"/>
      <c r="V109" s="41"/>
      <c r="W109" s="78"/>
    </row>
    <row r="110" spans="1:23" s="25" customFormat="1" x14ac:dyDescent="0.25">
      <c r="A110" s="46" t="str">
        <f t="shared" si="0"/>
        <v/>
      </c>
      <c r="B110" s="41"/>
      <c r="C110" s="51"/>
      <c r="D110" s="103" t="str">
        <f>IF(C110&lt;&gt;"",C110/Instructions!F$41,"")</f>
        <v/>
      </c>
      <c r="E110" s="99" t="str">
        <f ca="1">IF(C110&lt;&gt;"", 'Durango session calcs'!H$2* 'Durango session calcs'!$H$4*OFFSET(A51,0,Instructions!H$21-1,1,1),"")</f>
        <v/>
      </c>
      <c r="F110" s="99" t="str">
        <f>IF(C110&lt;&gt;"", 'Durango session calcs'!H$2* 'Durango session calcs'!$H$4*S110,"")</f>
        <v/>
      </c>
      <c r="G110" s="99" t="str">
        <f ca="1">IF(C110&lt;&gt;"",E110*(((OFFSET(A51,0,Instructions!H$21,1,1)/OFFSET(A51,0,Instructions!H$21-1,1,1))/2)+'Durango session calcs'!R$8),"")</f>
        <v/>
      </c>
      <c r="H110" s="96" t="str">
        <f t="shared" si="2"/>
        <v/>
      </c>
      <c r="I110" s="96" t="str">
        <f t="shared" si="1"/>
        <v/>
      </c>
      <c r="J110" s="35" t="str">
        <f t="shared" si="3"/>
        <v/>
      </c>
      <c r="K110" s="96" t="str">
        <f t="shared" si="4"/>
        <v/>
      </c>
      <c r="L110" s="35" t="str">
        <f t="shared" si="5"/>
        <v/>
      </c>
      <c r="M110" s="112" t="str">
        <f>IF(C110&lt;&gt;"", 1/Instructions!C$40*LN(1+(Instructions!C$40*Instructions!C$38*Instructions!C$41*(B110/D110)/F110))/1000000, "")</f>
        <v/>
      </c>
      <c r="N110" s="113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3" t="str">
        <f ca="1">IF(C110&lt;&gt;"",(OFFSET(A51,0,Instructions!C$21-1,1,1)/OFFSET(A51,0,Instructions!D$21-1,1,1))/Instructions!$E$32,"")</f>
        <v/>
      </c>
      <c r="P110" s="101" t="str">
        <f ca="1">IF(C110&lt;&gt;"",O110*(((OFFSET(A51,0,Instructions!C$21,1,1)/(OFFSET(A51,0,Instructions!C$21-1,1,1))))+((((OFFSET(A51,0,Instructions!D$21,1,1)/(OFFSET(A51,0,Instructions!D$21-1,1,1))))))),"")</f>
        <v/>
      </c>
      <c r="Q110" s="25" t="str">
        <f>IF(C110&lt;&gt;"", Instructions!$B$53*C110*F110, "")</f>
        <v/>
      </c>
      <c r="R110" s="117"/>
      <c r="S110" s="115"/>
      <c r="T110" s="35"/>
      <c r="U110" s="85"/>
      <c r="V110" s="41"/>
      <c r="W110" s="78"/>
    </row>
    <row r="111" spans="1:23" s="25" customFormat="1" x14ac:dyDescent="0.25">
      <c r="A111" s="46" t="str">
        <f t="shared" si="0"/>
        <v/>
      </c>
      <c r="B111" s="41"/>
      <c r="C111" s="51"/>
      <c r="D111" s="103" t="str">
        <f>IF(C111&lt;&gt;"",C111/Instructions!F$41,"")</f>
        <v/>
      </c>
      <c r="E111" s="99" t="str">
        <f ca="1">IF(C111&lt;&gt;"", 'Durango session calcs'!H$2* 'Durango session calcs'!$H$4*OFFSET(A52,0,Instructions!H$21-1,1,1),"")</f>
        <v/>
      </c>
      <c r="F111" s="99" t="str">
        <f>IF(C111&lt;&gt;"", 'Durango session calcs'!H$2* 'Durango session calcs'!$H$4*S111,"")</f>
        <v/>
      </c>
      <c r="G111" s="99" t="str">
        <f ca="1">IF(C111&lt;&gt;"",E111*(((OFFSET(A52,0,Instructions!H$21,1,1)/OFFSET(A52,0,Instructions!H$21-1,1,1))/2)+'Durango session calcs'!R$8),"")</f>
        <v/>
      </c>
      <c r="H111" s="96" t="str">
        <f t="shared" si="2"/>
        <v/>
      </c>
      <c r="I111" s="96" t="str">
        <f t="shared" si="1"/>
        <v/>
      </c>
      <c r="J111" s="35" t="str">
        <f t="shared" si="3"/>
        <v/>
      </c>
      <c r="K111" s="96" t="str">
        <f t="shared" si="4"/>
        <v/>
      </c>
      <c r="L111" s="35" t="str">
        <f t="shared" si="5"/>
        <v/>
      </c>
      <c r="M111" s="112" t="str">
        <f>IF(C111&lt;&gt;"", 1/Instructions!C$40*LN(1+(Instructions!C$40*Instructions!C$38*Instructions!C$41*(B111/D111)/F111))/1000000, "")</f>
        <v/>
      </c>
      <c r="N111" s="113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3" t="str">
        <f ca="1">IF(C111&lt;&gt;"",(OFFSET(A52,0,Instructions!C$21-1,1,1)/OFFSET(A52,0,Instructions!D$21-1,1,1))/Instructions!$E$32,"")</f>
        <v/>
      </c>
      <c r="P111" s="101" t="str">
        <f ca="1">IF(C111&lt;&gt;"",O111*(((OFFSET(A52,0,Instructions!C$21,1,1)/(OFFSET(A52,0,Instructions!C$21-1,1,1))))+((((OFFSET(A52,0,Instructions!D$21,1,1)/(OFFSET(A52,0,Instructions!D$21-1,1,1))))))),"")</f>
        <v/>
      </c>
      <c r="Q111" s="25" t="str">
        <f>IF(C111&lt;&gt;"", Instructions!$B$53*C111*F111, "")</f>
        <v/>
      </c>
      <c r="R111" s="117"/>
      <c r="S111" s="115"/>
      <c r="T111" s="35"/>
      <c r="U111" s="85"/>
      <c r="V111" s="41"/>
      <c r="W111" s="78"/>
    </row>
    <row r="112" spans="1:23" s="25" customFormat="1" x14ac:dyDescent="0.25">
      <c r="A112" s="46" t="str">
        <f t="shared" si="0"/>
        <v/>
      </c>
      <c r="B112" s="41"/>
      <c r="C112" s="51"/>
      <c r="D112" s="103" t="str">
        <f>IF(C112&lt;&gt;"",C112/Instructions!F$41,"")</f>
        <v/>
      </c>
      <c r="E112" s="99" t="str">
        <f ca="1">IF(C112&lt;&gt;"", 'Durango session calcs'!H$2* 'Durango session calcs'!$H$4*OFFSET(A53,0,Instructions!H$21-1,1,1),"")</f>
        <v/>
      </c>
      <c r="F112" s="99" t="str">
        <f>IF(C112&lt;&gt;"", 'Durango session calcs'!H$2* 'Durango session calcs'!$H$4*S112,"")</f>
        <v/>
      </c>
      <c r="G112" s="99" t="str">
        <f ca="1">IF(C112&lt;&gt;"",E112*(((OFFSET(A53,0,Instructions!H$21,1,1)/OFFSET(A53,0,Instructions!H$21-1,1,1))/2)+'Durango session calcs'!R$8),"")</f>
        <v/>
      </c>
      <c r="H112" s="96" t="str">
        <f t="shared" si="2"/>
        <v/>
      </c>
      <c r="I112" s="96" t="str">
        <f t="shared" si="1"/>
        <v/>
      </c>
      <c r="J112" s="35" t="str">
        <f t="shared" si="3"/>
        <v/>
      </c>
      <c r="K112" s="96" t="str">
        <f t="shared" si="4"/>
        <v/>
      </c>
      <c r="L112" s="35" t="str">
        <f t="shared" si="5"/>
        <v/>
      </c>
      <c r="M112" s="112" t="str">
        <f>IF(C112&lt;&gt;"", 1/Instructions!C$40*LN(1+(Instructions!C$40*Instructions!C$38*Instructions!C$41*(B112/D112)/F112))/1000000, "")</f>
        <v/>
      </c>
      <c r="N112" s="113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3" t="str">
        <f ca="1">IF(C112&lt;&gt;"",(OFFSET(A53,0,Instructions!C$21-1,1,1)/OFFSET(A53,0,Instructions!D$21-1,1,1))/Instructions!$E$32,"")</f>
        <v/>
      </c>
      <c r="P112" s="101" t="str">
        <f ca="1">IF(C112&lt;&gt;"",O112*(((OFFSET(A53,0,Instructions!C$21,1,1)/(OFFSET(A53,0,Instructions!C$21-1,1,1))))+((((OFFSET(A53,0,Instructions!D$21,1,1)/(OFFSET(A53,0,Instructions!D$21-1,1,1))))))),"")</f>
        <v/>
      </c>
      <c r="Q112" s="25" t="str">
        <f>IF(C112&lt;&gt;"", Instructions!$B$53*C112*F112, "")</f>
        <v/>
      </c>
      <c r="R112" s="117"/>
      <c r="S112" s="115"/>
      <c r="T112" s="35"/>
      <c r="U112" s="85"/>
      <c r="V112" s="41"/>
      <c r="W112" s="78"/>
    </row>
    <row r="113" spans="1:23" s="25" customFormat="1" x14ac:dyDescent="0.25">
      <c r="A113" s="46" t="str">
        <f t="shared" si="0"/>
        <v/>
      </c>
      <c r="B113" s="41"/>
      <c r="C113" s="51"/>
      <c r="D113" s="103" t="str">
        <f>IF(C113&lt;&gt;"",C113/Instructions!F$41,"")</f>
        <v/>
      </c>
      <c r="E113" s="99" t="str">
        <f ca="1">IF(C113&lt;&gt;"", 'Durango session calcs'!H$2* 'Durango session calcs'!$H$4*OFFSET(A54,0,Instructions!H$21-1,1,1),"")</f>
        <v/>
      </c>
      <c r="F113" s="99" t="str">
        <f>IF(C113&lt;&gt;"", 'Durango session calcs'!H$2* 'Durango session calcs'!$H$4*S113,"")</f>
        <v/>
      </c>
      <c r="G113" s="99" t="str">
        <f ca="1">IF(C113&lt;&gt;"",E113*(((OFFSET(A54,0,Instructions!H$21,1,1)/OFFSET(A54,0,Instructions!H$21-1,1,1))/2)+'Durango session calcs'!R$8),"")</f>
        <v/>
      </c>
      <c r="H113" s="96" t="str">
        <f t="shared" si="2"/>
        <v/>
      </c>
      <c r="I113" s="96" t="str">
        <f t="shared" si="1"/>
        <v/>
      </c>
      <c r="J113" s="35" t="str">
        <f t="shared" si="3"/>
        <v/>
      </c>
      <c r="K113" s="96" t="str">
        <f t="shared" si="4"/>
        <v/>
      </c>
      <c r="L113" s="35" t="str">
        <f t="shared" si="5"/>
        <v/>
      </c>
      <c r="M113" s="112" t="str">
        <f>IF(C113&lt;&gt;"", 1/Instructions!C$40*LN(1+(Instructions!C$40*Instructions!C$38*Instructions!C$41*(B113/D113)/F113))/1000000, "")</f>
        <v/>
      </c>
      <c r="N113" s="113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3" t="str">
        <f ca="1">IF(C113&lt;&gt;"",(OFFSET(A54,0,Instructions!C$21-1,1,1)/OFFSET(A54,0,Instructions!D$21-1,1,1))/Instructions!$E$32,"")</f>
        <v/>
      </c>
      <c r="P113" s="101" t="str">
        <f ca="1">IF(C113&lt;&gt;"",O113*(((OFFSET(A54,0,Instructions!C$21,1,1)/(OFFSET(A54,0,Instructions!C$21-1,1,1))))+((((OFFSET(A54,0,Instructions!D$21,1,1)/(OFFSET(A54,0,Instructions!D$21-1,1,1))))))),"")</f>
        <v/>
      </c>
      <c r="Q113" s="25" t="str">
        <f>IF(C113&lt;&gt;"", Instructions!$B$53*C113*F113, "")</f>
        <v/>
      </c>
      <c r="R113" s="117"/>
      <c r="S113" s="115"/>
      <c r="T113" s="35"/>
      <c r="U113" s="85"/>
      <c r="V113" s="41"/>
      <c r="W113" s="78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4" t="str">
        <f>IF(C114&lt;&gt;"",C114/Instructions!F$41,"")</f>
        <v/>
      </c>
      <c r="E114" s="105" t="str">
        <f ca="1">IF(C114&lt;&gt;"", 'Durango session calcs'!H$2* 'Durango session calcs'!$H$4*OFFSET(A55,0,Instructions!H$21-1,1,1),"")</f>
        <v/>
      </c>
      <c r="F114" s="105" t="str">
        <f>IF(C114&lt;&gt;"", 'Durango session calcs'!H$2* 'Durango session calcs'!$H$4*S114,"")</f>
        <v/>
      </c>
      <c r="G114" s="105" t="str">
        <f ca="1">IF(C114&lt;&gt;"",E114*(((OFFSET(A55,0,Instructions!H$21,1,1)/OFFSET(A55,0,Instructions!H$21-1,1,1))/2)+'Durango session calcs'!R$8),"")</f>
        <v/>
      </c>
      <c r="H114" s="97" t="str">
        <f t="shared" si="2"/>
        <v/>
      </c>
      <c r="I114" s="97" t="str">
        <f t="shared" si="1"/>
        <v/>
      </c>
      <c r="J114" s="48" t="str">
        <f t="shared" si="3"/>
        <v/>
      </c>
      <c r="K114" s="97" t="str">
        <f t="shared" si="4"/>
        <v/>
      </c>
      <c r="L114" s="48" t="str">
        <f t="shared" si="5"/>
        <v/>
      </c>
      <c r="M114" s="106" t="str">
        <f>IF(C114&lt;&gt;"", 1/Instructions!C$40*LN(1+(Instructions!C$40*Instructions!C$38*Instructions!C$41*(B114/D114)/F114))/1000000, "")</f>
        <v/>
      </c>
      <c r="N114" s="94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4" t="str">
        <f ca="1">IF(C114&lt;&gt;"",(OFFSET(A55,0,Instructions!C$21-1,1,1)/OFFSET(A55,0,Instructions!D$21-1,1,1))/Instructions!$E$32,"")</f>
        <v/>
      </c>
      <c r="P114" s="107" t="str">
        <f ca="1">IF(C114&lt;&gt;"",O114*(((OFFSET(A55,0,Instructions!C$21,1,1)/(OFFSET(A55,0,Instructions!C$21-1,1,1))))+((((OFFSET(A55,0,Instructions!D$21,1,1)/(OFFSET(A55,0,Instructions!D$21-1,1,1))))))),"")</f>
        <v/>
      </c>
      <c r="Q114" s="25" t="str">
        <f>IF(C114&lt;&gt;"", Instructions!$B$53*C114*F114, "")</f>
        <v/>
      </c>
      <c r="R114" s="118"/>
      <c r="S114" s="119"/>
      <c r="T114" s="80"/>
      <c r="U114" s="90"/>
      <c r="V114" s="79"/>
      <c r="W114" s="81"/>
    </row>
    <row r="115" spans="1:23" x14ac:dyDescent="0.25">
      <c r="A115" s="30" t="s">
        <v>65</v>
      </c>
      <c r="B115">
        <f>SUM(B61:B114)</f>
        <v>0</v>
      </c>
      <c r="D115" s="30" t="s">
        <v>28</v>
      </c>
      <c r="E115" s="109" t="e">
        <f ca="1">AVERAGE(E61:E114)</f>
        <v>#DIV/0!</v>
      </c>
      <c r="F115" s="109" t="e">
        <f>AVERAGE(F61:F114)</f>
        <v>#DIV/0!</v>
      </c>
      <c r="G115" s="4" t="s">
        <v>28</v>
      </c>
      <c r="H115" s="30" t="s">
        <v>65</v>
      </c>
      <c r="I115" s="108">
        <f>SUM(I61:I114)</f>
        <v>0</v>
      </c>
      <c r="J115">
        <f>SUM(J61:J114)</f>
        <v>0</v>
      </c>
      <c r="K115" s="86" t="s">
        <v>64</v>
      </c>
      <c r="L115">
        <f>SQRT(SUMSQ(L61:L114))</f>
        <v>0</v>
      </c>
      <c r="N115" s="4" t="s">
        <v>28</v>
      </c>
      <c r="O115" s="108" t="e">
        <f ca="1">AVERAGE(O61:O114)</f>
        <v>#DIV/0!</v>
      </c>
      <c r="P115" s="108" t="e">
        <f ca="1">STDEV(O61:O114)</f>
        <v>#DIV/0!</v>
      </c>
    </row>
    <row r="116" spans="1:23" x14ac:dyDescent="0.25">
      <c r="B116" s="54" t="s">
        <v>15</v>
      </c>
      <c r="I116" t="s">
        <v>17</v>
      </c>
      <c r="J116" t="s">
        <v>18</v>
      </c>
      <c r="L116" t="s">
        <v>19</v>
      </c>
      <c r="O116" s="54" t="s">
        <v>123</v>
      </c>
      <c r="P116" s="54" t="s">
        <v>27</v>
      </c>
    </row>
  </sheetData>
  <mergeCells count="1">
    <mergeCell ref="T58:U58"/>
  </mergeCells>
  <phoneticPr fontId="10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enableFormatConditionsCalculation="0"/>
  <dimension ref="A1:IV116"/>
  <sheetViews>
    <sheetView topLeftCell="A62" workbookViewId="0">
      <selection activeCell="Q62" sqref="Q61:Q114"/>
    </sheetView>
  </sheetViews>
  <sheetFormatPr baseColWidth="10" defaultColWidth="8.88671875" defaultRowHeight="13.2" x14ac:dyDescent="0.25"/>
  <cols>
    <col min="3" max="3" width="12.44140625" bestFit="1" customWidth="1"/>
  </cols>
  <sheetData>
    <row r="1" spans="1:256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TotalBeam_LOD</v>
      </c>
      <c r="FW1" t="str">
        <f>'Raw traces'!FW1</f>
        <v>P31_LOD</v>
      </c>
      <c r="FX1" t="str">
        <f>'Raw traces'!FX1</f>
        <v>Cl35_LOD</v>
      </c>
      <c r="FY1" t="str">
        <f>'Raw traces'!FY1</f>
        <v>Ca43_LOD</v>
      </c>
      <c r="FZ1" t="str">
        <f>'Raw traces'!FZ1</f>
        <v>Mn55_LOD</v>
      </c>
      <c r="GA1" t="str">
        <f>'Raw traces'!GA1</f>
        <v>Sr86_LOD</v>
      </c>
      <c r="GB1" t="str">
        <f>'Raw traces'!GB1</f>
        <v>Y89_LOD</v>
      </c>
      <c r="GC1" t="str">
        <f>'Raw traces'!GC1</f>
        <v>La139_LOD</v>
      </c>
      <c r="GD1" t="str">
        <f>'Raw traces'!GD1</f>
        <v>Ce140_LOD</v>
      </c>
      <c r="GE1" t="str">
        <f>'Raw traces'!GE1</f>
        <v>Pr141_LOD</v>
      </c>
      <c r="GF1" t="str">
        <f>'Raw traces'!GF1</f>
        <v>Nd146_LOD</v>
      </c>
      <c r="GG1" t="str">
        <f>'Raw traces'!GG1</f>
        <v>Sm147_LOD</v>
      </c>
      <c r="GH1" t="str">
        <f>'Raw traces'!GH1</f>
        <v>Eu153_LOD</v>
      </c>
      <c r="GI1" t="str">
        <f>'Raw traces'!GI1</f>
        <v>Gd157_LOD</v>
      </c>
      <c r="GJ1" t="str">
        <f>'Raw traces'!GJ1</f>
        <v>Tb159_LOD</v>
      </c>
      <c r="GK1" t="str">
        <f>'Raw traces'!GK1</f>
        <v>Dy163_LOD</v>
      </c>
      <c r="GL1" t="str">
        <f>'Raw traces'!GL1</f>
        <v>Ho165_LOD</v>
      </c>
      <c r="GM1" t="str">
        <f>'Raw traces'!GM1</f>
        <v>Er166_LOD</v>
      </c>
      <c r="GN1" t="str">
        <f>'Raw traces'!GN1</f>
        <v>Tm169_LOD</v>
      </c>
      <c r="GO1" t="str">
        <f>'Raw traces'!GO1</f>
        <v>Yb172_LOD</v>
      </c>
      <c r="GP1" t="str">
        <f>'Raw traces'!GP1</f>
        <v>Lu175_LOD</v>
      </c>
      <c r="GQ1" t="str">
        <f>'Raw traces'!GQ1</f>
        <v>Hg200_LOD</v>
      </c>
      <c r="GR1" t="str">
        <f>'Raw traces'!GR1</f>
        <v>Pb204_LOD</v>
      </c>
      <c r="GS1" t="str">
        <f>'Raw traces'!GS1</f>
        <v>Pb206_LOD</v>
      </c>
      <c r="GT1" t="str">
        <f>'Raw traces'!GT1</f>
        <v>Pb207_LOD</v>
      </c>
      <c r="GU1" t="str">
        <f>'Raw traces'!GU1</f>
        <v>Pb208_LOD</v>
      </c>
      <c r="GV1" t="str">
        <f>'Raw traces'!GV1</f>
        <v>Th232_LOD</v>
      </c>
      <c r="GW1" t="str">
        <f>'Raw traces'!GW1</f>
        <v>U238_LOD</v>
      </c>
      <c r="GX1" t="str">
        <f>'Raw traces'!GX1</f>
        <v>U232__16O_LOD</v>
      </c>
      <c r="GY1" t="str">
        <f>'Raw traces'!GY1</f>
        <v>P_ppm_SQ_m31_LOD</v>
      </c>
      <c r="GZ1" t="str">
        <f>'Raw traces'!GZ1</f>
        <v>Cl_ppm_SQ_m35_LOD</v>
      </c>
      <c r="HA1" t="str">
        <f>'Raw traces'!HA1</f>
        <v>Ca_ppm_SQ_m43_LOD</v>
      </c>
      <c r="HB1" t="str">
        <f>'Raw traces'!HB1</f>
        <v>Mn_ppm_SQ_m55_LOD</v>
      </c>
      <c r="HC1" t="str">
        <f>'Raw traces'!HC1</f>
        <v>Sr_ppm_SQ_m86_LOD</v>
      </c>
      <c r="HD1" t="str">
        <f>'Raw traces'!HD1</f>
        <v>Y_ppm_SQ_m89_LOD</v>
      </c>
      <c r="HE1" t="str">
        <f>'Raw traces'!HE1</f>
        <v>La_ppm_SQ_m139_LOD</v>
      </c>
      <c r="HF1" t="str">
        <f>'Raw traces'!HF1</f>
        <v>Ce_ppm_SQ_m140_LOD</v>
      </c>
      <c r="HG1" t="str">
        <f>'Raw traces'!HG1</f>
        <v>Pr_ppm_SQ_m141_LOD</v>
      </c>
      <c r="HH1" t="str">
        <f>'Raw traces'!HH1</f>
        <v>Nd_ppm_SQ_m146_LOD</v>
      </c>
      <c r="HI1" t="str">
        <f>'Raw traces'!HI1</f>
        <v>Sm_ppm_SQ_m147_LOD</v>
      </c>
      <c r="HJ1" t="str">
        <f>'Raw traces'!HJ1</f>
        <v>Eu_ppm_SQ_m153_LOD</v>
      </c>
      <c r="HK1" t="str">
        <f>'Raw traces'!HK1</f>
        <v>Gd_ppm_SQ_m157_LOD</v>
      </c>
      <c r="HL1" t="str">
        <f>'Raw traces'!HL1</f>
        <v>Tb_ppm_SQ_m159_LOD</v>
      </c>
      <c r="HM1" t="str">
        <f>'Raw traces'!HM1</f>
        <v>Dy_ppm_SQ_m163_LOD</v>
      </c>
      <c r="HN1" t="str">
        <f>'Raw traces'!HN1</f>
        <v>Ho_ppm_SQ_m165_LOD</v>
      </c>
      <c r="HO1" t="str">
        <f>'Raw traces'!HO1</f>
        <v>Er_ppm_SQ_m166_LOD</v>
      </c>
      <c r="HP1" t="str">
        <f>'Raw traces'!HP1</f>
        <v>Tm_ppm_SQ_m169_LOD</v>
      </c>
      <c r="HQ1" t="str">
        <f>'Raw traces'!HQ1</f>
        <v>Yb_ppm_SQ_m172_LOD</v>
      </c>
      <c r="HR1" t="str">
        <f>'Raw traces'!HR1</f>
        <v>Lu_ppm_SQ_m175_LOD</v>
      </c>
      <c r="HS1" t="str">
        <f>'Raw traces'!HS1</f>
        <v>Hg200_CPS_LOD</v>
      </c>
      <c r="HT1" t="str">
        <f>'Raw traces'!HT1</f>
        <v>Pb_ppm_SQ_m204_LOD</v>
      </c>
      <c r="HU1" t="str">
        <f>'Raw traces'!HU1</f>
        <v>Pb_ppm_SQ_m206_LOD</v>
      </c>
      <c r="HV1" t="str">
        <f>'Raw traces'!HV1</f>
        <v>Pb_ppm_SQ_m207_LOD</v>
      </c>
      <c r="HW1" t="str">
        <f>'Raw traces'!HW1</f>
        <v>Pb_ppm_SQ_m208_LOD</v>
      </c>
      <c r="HX1" t="str">
        <f>'Raw traces'!HX1</f>
        <v>Th_ppm_SQ_m232_LOD</v>
      </c>
      <c r="HY1" t="str">
        <f>'Raw traces'!HY1</f>
        <v>U_ppm_SQ_m238_LOD</v>
      </c>
      <c r="HZ1" t="str">
        <f>'Raw traces'!HZ1</f>
        <v>U__16O_ppm_SQ_m232_LOD</v>
      </c>
      <c r="IA1" t="str">
        <f>'Raw traces'!IA1</f>
        <v>U_Ca_Ratio_LOD</v>
      </c>
      <c r="IB1" t="str">
        <f>'Raw traces'!IB1</f>
        <v>Ca43_CPS_LOD</v>
      </c>
      <c r="IC1" t="str">
        <f>'Raw traces'!IC1</f>
        <v>P31_CPS_LOD</v>
      </c>
      <c r="ID1" t="str">
        <f>'Raw traces'!ID1</f>
        <v>Cl35_CPS_LOD</v>
      </c>
      <c r="IE1" t="str">
        <f>'Raw traces'!IE1</f>
        <v>Mn55_CPS_LOD</v>
      </c>
      <c r="IF1" t="str">
        <f>'Raw traces'!IF1</f>
        <v>Sr86_CPS_LOD</v>
      </c>
      <c r="IG1" t="str">
        <f>'Raw traces'!IG1</f>
        <v>Y89_CPS_LOD</v>
      </c>
      <c r="IH1" t="str">
        <f>'Raw traces'!IH1</f>
        <v>La139_CPS_LOD</v>
      </c>
      <c r="II1" t="str">
        <f>'Raw traces'!II1</f>
        <v>Ce140_CPS_LOD</v>
      </c>
      <c r="IJ1" t="str">
        <f>'Raw traces'!IJ1</f>
        <v>Pr141_CPS_LOD</v>
      </c>
      <c r="IK1" t="str">
        <f>'Raw traces'!IK1</f>
        <v>Nd146_CPS_LOD</v>
      </c>
      <c r="IL1" t="str">
        <f>'Raw traces'!IL1</f>
        <v>Sm147_CPS_LOD</v>
      </c>
      <c r="IM1" t="str">
        <f>'Raw traces'!IM1</f>
        <v>Eu153_CPS_LOD</v>
      </c>
      <c r="IN1" t="str">
        <f>'Raw traces'!IN1</f>
        <v>Gd157_CPS_LOD</v>
      </c>
      <c r="IO1" t="str">
        <f>'Raw traces'!IO1</f>
        <v>Tb159_CPS_LOD</v>
      </c>
      <c r="IP1" t="str">
        <f>'Raw traces'!IP1</f>
        <v>Dy163_CPS_LOD</v>
      </c>
      <c r="IQ1" t="str">
        <f>'Raw traces'!IQ1</f>
        <v>Ho165_CPS_LOD</v>
      </c>
      <c r="IR1" t="str">
        <f>'Raw traces'!IR1</f>
        <v>Er166_CPS_LOD</v>
      </c>
      <c r="IS1" t="str">
        <f>'Raw traces'!IS1</f>
        <v>Tm169_CPS_LOD</v>
      </c>
      <c r="IT1" t="str">
        <f>'Raw traces'!IT1</f>
        <v>Yb172_CPS_LOD</v>
      </c>
      <c r="IU1" t="str">
        <f>'Raw traces'!IU1</f>
        <v>Lu175_CPS_LOD</v>
      </c>
      <c r="IV1" t="str">
        <f>'Raw traces'!IV1</f>
        <v>Pb204_CPS_LOD</v>
      </c>
    </row>
    <row r="2" spans="1:256" x14ac:dyDescent="0.25">
      <c r="A2" s="3"/>
      <c r="E2" s="1"/>
      <c r="H2" s="2"/>
      <c r="I2" s="2"/>
      <c r="J2" s="2"/>
      <c r="K2" s="2"/>
      <c r="N2" s="2"/>
      <c r="O2" s="2"/>
      <c r="P2" s="2"/>
      <c r="Q2" s="2"/>
      <c r="T2" s="2"/>
      <c r="U2" s="2"/>
      <c r="V2" s="2"/>
      <c r="W2" s="2"/>
      <c r="X2" s="2"/>
      <c r="Y2" s="2"/>
      <c r="Z2" s="2"/>
      <c r="AA2" s="2"/>
      <c r="AB2" s="2"/>
      <c r="AC2" s="2"/>
      <c r="AL2" s="2"/>
      <c r="AM2" s="2"/>
      <c r="AN2" s="2"/>
      <c r="AO2" s="2"/>
      <c r="AP2" s="2"/>
      <c r="AQ2" s="2"/>
      <c r="BH2" s="2"/>
      <c r="BI2" s="2"/>
      <c r="BJ2" s="2"/>
      <c r="BK2" s="2"/>
      <c r="BN2" s="2"/>
      <c r="BO2" s="2"/>
      <c r="BR2" s="2"/>
      <c r="BS2" s="2"/>
      <c r="DT2" s="2"/>
      <c r="DU2" s="2"/>
      <c r="DV2" s="2"/>
      <c r="DW2" s="2"/>
      <c r="DZ2" s="2"/>
      <c r="EA2" s="2"/>
      <c r="ED2" s="2"/>
      <c r="EE2" s="2"/>
      <c r="EF2" s="2"/>
      <c r="EG2" s="2"/>
      <c r="EH2" s="2"/>
      <c r="EI2" s="2"/>
      <c r="EJ2" s="2"/>
      <c r="EK2" s="2"/>
      <c r="EL2" s="2"/>
      <c r="EM2" s="2"/>
      <c r="EV2" s="2"/>
      <c r="EW2" s="2"/>
      <c r="EX2" s="2"/>
      <c r="EY2" s="2"/>
      <c r="EZ2" s="2"/>
      <c r="FA2" s="2"/>
      <c r="FP2" s="2"/>
      <c r="FQ2" s="2"/>
      <c r="FR2" s="2"/>
      <c r="FS2" s="2"/>
    </row>
    <row r="3" spans="1:256" x14ac:dyDescent="0.25">
      <c r="A3" s="3"/>
      <c r="E3" s="1"/>
      <c r="H3" s="2"/>
      <c r="I3" s="2"/>
      <c r="J3" s="2"/>
      <c r="K3" s="2"/>
      <c r="N3" s="2"/>
      <c r="O3" s="2"/>
      <c r="P3" s="2"/>
      <c r="Q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H3" s="2"/>
      <c r="AI3" s="2"/>
      <c r="AJ3" s="2"/>
      <c r="AK3" s="2"/>
      <c r="AL3" s="2"/>
      <c r="AM3" s="2"/>
      <c r="AN3" s="2"/>
      <c r="AO3" s="2"/>
      <c r="AP3" s="2"/>
      <c r="AQ3" s="2"/>
      <c r="BJ3" s="2"/>
      <c r="BK3" s="2"/>
      <c r="BN3" s="2"/>
      <c r="BO3" s="2"/>
      <c r="BR3" s="2"/>
      <c r="BS3" s="2"/>
      <c r="DT3" s="2"/>
      <c r="DU3" s="2"/>
      <c r="DV3" s="2"/>
      <c r="DW3" s="2"/>
      <c r="DZ3" s="2"/>
      <c r="EA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R3" s="2"/>
      <c r="ES3" s="2"/>
      <c r="ET3" s="2"/>
      <c r="EU3" s="2"/>
      <c r="EV3" s="2"/>
      <c r="EW3" s="2"/>
      <c r="EX3" s="2"/>
      <c r="EY3" s="2"/>
      <c r="EZ3" s="2"/>
      <c r="FA3" s="2"/>
      <c r="FR3" s="2"/>
      <c r="FS3" s="2"/>
    </row>
    <row r="4" spans="1:256" x14ac:dyDescent="0.25">
      <c r="A4" s="3"/>
      <c r="E4" s="1"/>
      <c r="H4" s="2"/>
      <c r="I4" s="2"/>
      <c r="J4" s="2"/>
      <c r="K4" s="2"/>
      <c r="N4" s="2"/>
      <c r="O4" s="2"/>
      <c r="P4" s="2"/>
      <c r="Q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H4" s="2"/>
      <c r="AI4" s="2"/>
      <c r="AJ4" s="2"/>
      <c r="AK4" s="2"/>
      <c r="AL4" s="2"/>
      <c r="AM4" s="2"/>
      <c r="AN4" s="2"/>
      <c r="AO4" s="2"/>
      <c r="AP4" s="2"/>
      <c r="AQ4" s="2"/>
      <c r="BJ4" s="2"/>
      <c r="BK4" s="2"/>
      <c r="BN4" s="2"/>
      <c r="BO4" s="2"/>
      <c r="BR4" s="2"/>
      <c r="BS4" s="2"/>
      <c r="DT4" s="2"/>
      <c r="DU4" s="2"/>
      <c r="DV4" s="2"/>
      <c r="DW4" s="2"/>
      <c r="DZ4" s="2"/>
      <c r="EA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R4" s="2"/>
      <c r="ES4" s="2"/>
      <c r="ET4" s="2"/>
      <c r="EU4" s="2"/>
      <c r="EV4" s="2"/>
      <c r="EW4" s="2"/>
      <c r="EX4" s="2"/>
      <c r="EY4" s="2"/>
      <c r="EZ4" s="2"/>
      <c r="FA4" s="2"/>
      <c r="FR4" s="2"/>
      <c r="FS4" s="2"/>
    </row>
    <row r="5" spans="1:256" x14ac:dyDescent="0.25">
      <c r="A5" s="3"/>
      <c r="E5" s="1"/>
      <c r="H5" s="2"/>
      <c r="I5" s="2"/>
      <c r="J5" s="2"/>
      <c r="K5" s="2"/>
      <c r="N5" s="2"/>
      <c r="O5" s="2"/>
      <c r="P5" s="2"/>
      <c r="Q5" s="2"/>
      <c r="T5" s="2"/>
      <c r="U5" s="2"/>
      <c r="X5" s="2"/>
      <c r="Y5" s="2"/>
      <c r="BN5" s="2"/>
      <c r="BO5" s="2"/>
      <c r="BR5" s="2"/>
      <c r="BS5" s="2"/>
      <c r="DT5" s="2"/>
      <c r="DU5" s="2"/>
      <c r="DV5" s="2"/>
      <c r="DW5" s="2"/>
      <c r="DZ5" s="2"/>
      <c r="EA5" s="2"/>
      <c r="ED5" s="2"/>
      <c r="EE5" s="2"/>
      <c r="EH5" s="2"/>
      <c r="EI5" s="2"/>
    </row>
    <row r="6" spans="1:256" x14ac:dyDescent="0.25">
      <c r="A6" s="3"/>
      <c r="E6" s="1"/>
      <c r="H6" s="2"/>
      <c r="I6" s="2"/>
      <c r="J6" s="2"/>
      <c r="K6" s="2"/>
      <c r="N6" s="2"/>
      <c r="O6" s="2"/>
      <c r="P6" s="2"/>
      <c r="Q6" s="2"/>
      <c r="T6" s="2"/>
      <c r="U6" s="2"/>
      <c r="X6" s="2"/>
      <c r="Y6" s="2"/>
      <c r="AB6" s="2"/>
      <c r="AC6" s="2"/>
      <c r="AJ6" s="2"/>
      <c r="AK6" s="2"/>
      <c r="AL6" s="2"/>
      <c r="AM6" s="2"/>
      <c r="AN6" s="2"/>
      <c r="AO6" s="2"/>
      <c r="AP6" s="2"/>
      <c r="AQ6" s="2"/>
      <c r="BN6" s="2"/>
      <c r="BO6" s="2"/>
      <c r="BR6" s="2"/>
      <c r="BS6" s="2"/>
      <c r="DT6" s="2"/>
      <c r="DU6" s="2"/>
      <c r="DV6" s="2"/>
      <c r="DW6" s="2"/>
      <c r="DZ6" s="2"/>
      <c r="EA6" s="2"/>
      <c r="ED6" s="2"/>
      <c r="EE6" s="2"/>
      <c r="EH6" s="2"/>
      <c r="EI6" s="2"/>
      <c r="EL6" s="2"/>
      <c r="EM6" s="2"/>
      <c r="ET6" s="2"/>
      <c r="EU6" s="2"/>
      <c r="EV6" s="2"/>
      <c r="EW6" s="2"/>
      <c r="EX6" s="2"/>
      <c r="EY6" s="2"/>
      <c r="EZ6" s="2"/>
      <c r="FA6" s="2"/>
    </row>
    <row r="7" spans="1:256" x14ac:dyDescent="0.25">
      <c r="A7" s="3"/>
      <c r="E7" s="1"/>
      <c r="H7" s="2"/>
      <c r="I7" s="2"/>
      <c r="J7" s="2"/>
      <c r="K7" s="2"/>
      <c r="N7" s="2"/>
      <c r="O7" s="2"/>
      <c r="P7" s="2"/>
      <c r="Q7" s="2"/>
      <c r="T7" s="2"/>
      <c r="U7" s="2"/>
      <c r="V7" s="2"/>
      <c r="W7" s="2"/>
      <c r="X7" s="2"/>
      <c r="Y7" s="2"/>
      <c r="Z7" s="2"/>
      <c r="AA7" s="2"/>
      <c r="AB7" s="2"/>
      <c r="AC7" s="2"/>
      <c r="AL7" s="2"/>
      <c r="AM7" s="2"/>
      <c r="AN7" s="2"/>
      <c r="AO7" s="2"/>
      <c r="AP7" s="2"/>
      <c r="AQ7" s="2"/>
      <c r="BJ7" s="2"/>
      <c r="BK7" s="2"/>
      <c r="BN7" s="2"/>
      <c r="BO7" s="2"/>
      <c r="BR7" s="2"/>
      <c r="BS7" s="2"/>
      <c r="DT7" s="2"/>
      <c r="DU7" s="2"/>
      <c r="DV7" s="2"/>
      <c r="DW7" s="2"/>
      <c r="DZ7" s="2"/>
      <c r="EA7" s="2"/>
      <c r="ED7" s="2"/>
      <c r="EE7" s="2"/>
      <c r="EF7" s="2"/>
      <c r="EG7" s="2"/>
      <c r="EH7" s="2"/>
      <c r="EI7" s="2"/>
      <c r="EJ7" s="2"/>
      <c r="EK7" s="2"/>
      <c r="EL7" s="2"/>
      <c r="EM7" s="2"/>
      <c r="EV7" s="2"/>
      <c r="EW7" s="2"/>
      <c r="EX7" s="2"/>
      <c r="EY7" s="2"/>
      <c r="EZ7" s="2"/>
      <c r="FA7" s="2"/>
      <c r="FR7" s="2"/>
      <c r="FS7" s="2"/>
    </row>
    <row r="8" spans="1:256" x14ac:dyDescent="0.25">
      <c r="A8" s="3"/>
      <c r="E8" s="1"/>
      <c r="H8" s="2"/>
      <c r="I8" s="2"/>
      <c r="J8" s="2"/>
      <c r="K8" s="2"/>
      <c r="N8" s="2"/>
      <c r="O8" s="2"/>
      <c r="P8" s="2"/>
      <c r="Q8" s="2"/>
      <c r="T8" s="2"/>
      <c r="U8" s="2"/>
      <c r="V8" s="2"/>
      <c r="W8" s="2"/>
      <c r="X8" s="2"/>
      <c r="Y8" s="2"/>
      <c r="Z8" s="2"/>
      <c r="AA8" s="2"/>
      <c r="AB8" s="2"/>
      <c r="AC8" s="2"/>
      <c r="AL8" s="2"/>
      <c r="AM8" s="2"/>
      <c r="BN8" s="2"/>
      <c r="BO8" s="2"/>
      <c r="BR8" s="2"/>
      <c r="BS8" s="2"/>
      <c r="DT8" s="2"/>
      <c r="DU8" s="2"/>
      <c r="DV8" s="2"/>
      <c r="DW8" s="2"/>
      <c r="DZ8" s="2"/>
      <c r="EA8" s="2"/>
      <c r="ED8" s="2"/>
      <c r="EE8" s="2"/>
      <c r="EF8" s="2"/>
      <c r="EG8" s="2"/>
      <c r="EH8" s="2"/>
      <c r="EI8" s="2"/>
      <c r="EJ8" s="2"/>
      <c r="EK8" s="2"/>
      <c r="EL8" s="2"/>
      <c r="EM8" s="2"/>
      <c r="EV8" s="2"/>
      <c r="EW8" s="2"/>
    </row>
    <row r="9" spans="1:256" x14ac:dyDescent="0.25">
      <c r="A9" s="3"/>
      <c r="E9" s="1"/>
      <c r="H9" s="2"/>
      <c r="I9" s="2"/>
      <c r="J9" s="2"/>
      <c r="K9" s="2"/>
      <c r="N9" s="2"/>
      <c r="O9" s="2"/>
      <c r="P9" s="2"/>
      <c r="Q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H9" s="2"/>
      <c r="AI9" s="2"/>
      <c r="AJ9" s="2"/>
      <c r="AK9" s="2"/>
      <c r="AL9" s="2"/>
      <c r="AM9" s="2"/>
      <c r="AN9" s="2"/>
      <c r="AO9" s="2"/>
      <c r="AP9" s="2"/>
      <c r="AQ9" s="2"/>
      <c r="BH9" s="2"/>
      <c r="BI9" s="2"/>
      <c r="BN9" s="2"/>
      <c r="BO9" s="2"/>
      <c r="BR9" s="2"/>
      <c r="BS9" s="2"/>
      <c r="DT9" s="2"/>
      <c r="DU9" s="2"/>
      <c r="DV9" s="2"/>
      <c r="DW9" s="2"/>
      <c r="DZ9" s="2"/>
      <c r="EA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R9" s="2"/>
      <c r="ES9" s="2"/>
      <c r="ET9" s="2"/>
      <c r="EU9" s="2"/>
      <c r="EV9" s="2"/>
      <c r="EW9" s="2"/>
      <c r="EX9" s="2"/>
      <c r="EY9" s="2"/>
      <c r="EZ9" s="2"/>
      <c r="FA9" s="2"/>
      <c r="FP9" s="2"/>
      <c r="FQ9" s="2"/>
    </row>
    <row r="10" spans="1:256" x14ac:dyDescent="0.25">
      <c r="A10" s="3"/>
      <c r="E10" s="1"/>
      <c r="H10" s="2"/>
      <c r="I10" s="2"/>
      <c r="J10" s="2"/>
      <c r="K10" s="2"/>
      <c r="N10" s="2"/>
      <c r="O10" s="2"/>
      <c r="P10" s="2"/>
      <c r="Q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T10" s="2"/>
      <c r="AU10" s="2"/>
      <c r="BJ10" s="2"/>
      <c r="BK10" s="2"/>
      <c r="BN10" s="2"/>
      <c r="BO10" s="2"/>
      <c r="BR10" s="2"/>
      <c r="BS10" s="2"/>
      <c r="DT10" s="2"/>
      <c r="DU10" s="2"/>
      <c r="DV10" s="2"/>
      <c r="DW10" s="2"/>
      <c r="DZ10" s="2"/>
      <c r="EA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D10" s="2"/>
      <c r="FE10" s="2"/>
      <c r="FR10" s="2"/>
      <c r="FS10" s="2"/>
    </row>
    <row r="11" spans="1:256" x14ac:dyDescent="0.25">
      <c r="A11" s="3"/>
      <c r="E11" s="1"/>
      <c r="H11" s="2"/>
      <c r="I11" s="2"/>
      <c r="J11" s="2"/>
      <c r="K11" s="2"/>
      <c r="N11" s="2"/>
      <c r="O11" s="2"/>
      <c r="P11" s="2"/>
      <c r="Q11" s="2"/>
      <c r="T11" s="2"/>
      <c r="U11" s="2"/>
      <c r="V11" s="2"/>
      <c r="W11" s="2"/>
      <c r="X11" s="2"/>
      <c r="Y11" s="2"/>
      <c r="Z11" s="2"/>
      <c r="AA11" s="2"/>
      <c r="AB11" s="2"/>
      <c r="AC11" s="2"/>
      <c r="AJ11" s="2"/>
      <c r="AK11" s="2"/>
      <c r="AL11" s="2"/>
      <c r="AM11" s="2"/>
      <c r="AN11" s="2"/>
      <c r="AO11" s="2"/>
      <c r="AP11" s="2"/>
      <c r="AQ11" s="2"/>
      <c r="BJ11" s="2"/>
      <c r="BK11" s="2"/>
      <c r="BN11" s="2"/>
      <c r="BO11" s="2"/>
      <c r="BR11" s="2"/>
      <c r="BS11" s="2"/>
      <c r="DT11" s="2"/>
      <c r="DU11" s="2"/>
      <c r="DV11" s="2"/>
      <c r="DW11" s="2"/>
      <c r="DZ11" s="2"/>
      <c r="EA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T11" s="2"/>
      <c r="EU11" s="2"/>
      <c r="EV11" s="2"/>
      <c r="EW11" s="2"/>
      <c r="EX11" s="2"/>
      <c r="EY11" s="2"/>
      <c r="EZ11" s="2"/>
      <c r="FA11" s="2"/>
      <c r="FR11" s="2"/>
      <c r="FS11" s="2"/>
    </row>
    <row r="12" spans="1:256" x14ac:dyDescent="0.25">
      <c r="A12" s="3"/>
      <c r="E12" s="1"/>
      <c r="H12" s="2"/>
      <c r="I12" s="2"/>
      <c r="J12" s="2"/>
      <c r="K12" s="2"/>
      <c r="N12" s="2"/>
      <c r="O12" s="2"/>
      <c r="P12" s="2"/>
      <c r="Q12" s="2"/>
      <c r="T12" s="2"/>
      <c r="U12" s="2"/>
      <c r="V12" s="2"/>
      <c r="W12" s="2"/>
      <c r="X12" s="2"/>
      <c r="Y12" s="2"/>
      <c r="Z12" s="2"/>
      <c r="AA12" s="2"/>
      <c r="AB12" s="2"/>
      <c r="AC12" s="2"/>
      <c r="AJ12" s="2"/>
      <c r="AK12" s="2"/>
      <c r="AL12" s="2"/>
      <c r="AM12" s="2"/>
      <c r="AN12" s="2"/>
      <c r="AO12" s="2"/>
      <c r="AP12" s="2"/>
      <c r="AQ12" s="2"/>
      <c r="BJ12" s="2"/>
      <c r="BK12" s="2"/>
      <c r="BN12" s="2"/>
      <c r="BO12" s="2"/>
      <c r="BR12" s="2"/>
      <c r="BS12" s="2"/>
      <c r="DT12" s="2"/>
      <c r="DU12" s="2"/>
      <c r="DV12" s="2"/>
      <c r="DW12" s="2"/>
      <c r="DZ12" s="2"/>
      <c r="EA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T12" s="2"/>
      <c r="EU12" s="2"/>
      <c r="EV12" s="2"/>
      <c r="EW12" s="2"/>
      <c r="EX12" s="2"/>
      <c r="EY12" s="2"/>
      <c r="EZ12" s="2"/>
      <c r="FA12" s="2"/>
      <c r="FR12" s="2"/>
      <c r="FS12" s="2"/>
    </row>
    <row r="13" spans="1:256" x14ac:dyDescent="0.25">
      <c r="A13" s="3"/>
      <c r="E13" s="1"/>
      <c r="H13" s="2"/>
      <c r="I13" s="2"/>
      <c r="J13" s="2"/>
      <c r="K13" s="2"/>
      <c r="N13" s="2"/>
      <c r="O13" s="2"/>
      <c r="P13" s="2"/>
      <c r="Q13" s="2"/>
      <c r="T13" s="2"/>
      <c r="U13" s="2"/>
      <c r="V13" s="2"/>
      <c r="W13" s="2"/>
      <c r="X13" s="2"/>
      <c r="Y13" s="2"/>
      <c r="Z13" s="2"/>
      <c r="AA13" s="2"/>
      <c r="AB13" s="2"/>
      <c r="AC13" s="2"/>
      <c r="AJ13" s="2"/>
      <c r="AK13" s="2"/>
      <c r="AL13" s="2"/>
      <c r="AM13" s="2"/>
      <c r="AN13" s="2"/>
      <c r="AO13" s="2"/>
      <c r="BN13" s="2"/>
      <c r="BO13" s="2"/>
      <c r="BR13" s="2"/>
      <c r="BS13" s="2"/>
      <c r="DT13" s="2"/>
      <c r="DU13" s="2"/>
      <c r="DV13" s="2"/>
      <c r="DW13" s="2"/>
      <c r="DZ13" s="2"/>
      <c r="EA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T13" s="2"/>
      <c r="EU13" s="2"/>
      <c r="EV13" s="2"/>
      <c r="EW13" s="2"/>
      <c r="EX13" s="2"/>
      <c r="EY13" s="2"/>
    </row>
    <row r="14" spans="1:256" x14ac:dyDescent="0.25">
      <c r="A14" s="3"/>
      <c r="E14" s="1"/>
      <c r="H14" s="2"/>
      <c r="I14" s="2"/>
      <c r="J14" s="2"/>
      <c r="K14" s="2"/>
      <c r="N14" s="2"/>
      <c r="O14" s="2"/>
      <c r="P14" s="2"/>
      <c r="Q14" s="2"/>
      <c r="T14" s="2"/>
      <c r="U14" s="2"/>
      <c r="V14" s="2"/>
      <c r="W14" s="2"/>
      <c r="X14" s="2"/>
      <c r="Y14" s="2"/>
      <c r="Z14" s="2"/>
      <c r="AA14" s="2"/>
      <c r="AB14" s="2"/>
      <c r="AC14" s="2"/>
      <c r="AJ14" s="2"/>
      <c r="AK14" s="2"/>
      <c r="AL14" s="2"/>
      <c r="AM14" s="2"/>
      <c r="AN14" s="2"/>
      <c r="AO14" s="2"/>
      <c r="AP14" s="2"/>
      <c r="AQ14" s="2"/>
      <c r="BJ14" s="2"/>
      <c r="BK14" s="2"/>
      <c r="BN14" s="2"/>
      <c r="BO14" s="2"/>
      <c r="BR14" s="2"/>
      <c r="BS14" s="2"/>
      <c r="DT14" s="2"/>
      <c r="DU14" s="2"/>
      <c r="DV14" s="2"/>
      <c r="DW14" s="2"/>
      <c r="DZ14" s="2"/>
      <c r="EA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T14" s="2"/>
      <c r="EU14" s="2"/>
      <c r="EV14" s="2"/>
      <c r="EW14" s="2"/>
      <c r="EX14" s="2"/>
      <c r="EY14" s="2"/>
      <c r="EZ14" s="2"/>
      <c r="FA14" s="2"/>
      <c r="FR14" s="2"/>
      <c r="FS14" s="2"/>
    </row>
    <row r="15" spans="1:256" x14ac:dyDescent="0.25">
      <c r="A15" s="3"/>
      <c r="E15" s="1"/>
      <c r="H15" s="2"/>
      <c r="I15" s="2"/>
      <c r="J15" s="2"/>
      <c r="K15" s="2"/>
      <c r="N15" s="2"/>
      <c r="O15" s="2"/>
      <c r="P15" s="2"/>
      <c r="Q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BJ15" s="2"/>
      <c r="BK15" s="2"/>
      <c r="BN15" s="2"/>
      <c r="BO15" s="2"/>
      <c r="BR15" s="2"/>
      <c r="BS15" s="2"/>
      <c r="DT15" s="2"/>
      <c r="DU15" s="2"/>
      <c r="DV15" s="2"/>
      <c r="DW15" s="2"/>
      <c r="DZ15" s="2"/>
      <c r="EA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R15" s="2"/>
      <c r="FS15" s="2"/>
    </row>
    <row r="16" spans="1:256" x14ac:dyDescent="0.25">
      <c r="A16" s="3"/>
      <c r="E16" s="1"/>
      <c r="H16" s="2"/>
      <c r="I16" s="2"/>
      <c r="J16" s="2"/>
      <c r="K16" s="2"/>
      <c r="N16" s="2"/>
      <c r="O16" s="2"/>
      <c r="P16" s="2"/>
      <c r="Q16" s="2"/>
      <c r="T16" s="2"/>
      <c r="U16" s="2"/>
      <c r="V16" s="2"/>
      <c r="W16" s="2"/>
      <c r="X16" s="2"/>
      <c r="Y16" s="2"/>
      <c r="Z16" s="2"/>
      <c r="AA16" s="2"/>
      <c r="AB16" s="2"/>
      <c r="AC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BJ16" s="2"/>
      <c r="BK16" s="2"/>
      <c r="BN16" s="2"/>
      <c r="BO16" s="2"/>
      <c r="BR16" s="2"/>
      <c r="BS16" s="2"/>
      <c r="DT16" s="2"/>
      <c r="DU16" s="2"/>
      <c r="DV16" s="2"/>
      <c r="DW16" s="2"/>
      <c r="DZ16" s="2"/>
      <c r="EA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R16" s="2"/>
      <c r="FS16" s="2"/>
    </row>
    <row r="17" spans="1:175" x14ac:dyDescent="0.25">
      <c r="A17" s="3"/>
      <c r="E17" s="1"/>
      <c r="H17" s="2"/>
      <c r="I17" s="2"/>
      <c r="J17" s="2"/>
      <c r="K17" s="2"/>
      <c r="N17" s="2"/>
      <c r="O17" s="2"/>
      <c r="P17" s="2"/>
      <c r="Q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BN17" s="2"/>
      <c r="BO17" s="2"/>
      <c r="BR17" s="2"/>
      <c r="BS17" s="2"/>
      <c r="DT17" s="2"/>
      <c r="DU17" s="2"/>
      <c r="DV17" s="2"/>
      <c r="DW17" s="2"/>
      <c r="DZ17" s="2"/>
      <c r="EA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R17" s="2"/>
      <c r="ES17" s="2"/>
      <c r="ET17" s="2"/>
      <c r="EU17" s="2"/>
      <c r="EV17" s="2"/>
      <c r="EW17" s="2"/>
      <c r="EX17" s="2"/>
      <c r="EY17" s="2"/>
      <c r="EZ17" s="2"/>
      <c r="FA17" s="2"/>
    </row>
    <row r="18" spans="1:175" x14ac:dyDescent="0.25">
      <c r="A18" s="3"/>
      <c r="E18" s="1"/>
      <c r="H18" s="2"/>
      <c r="I18" s="2"/>
      <c r="J18" s="2"/>
      <c r="K18" s="2"/>
      <c r="N18" s="2"/>
      <c r="O18" s="2"/>
      <c r="P18" s="2"/>
      <c r="Q18" s="2"/>
      <c r="T18" s="2"/>
      <c r="U18" s="2"/>
      <c r="BJ18" s="2"/>
      <c r="BK18" s="2"/>
      <c r="BN18" s="2"/>
      <c r="BO18" s="2"/>
      <c r="BR18" s="2"/>
      <c r="BS18" s="2"/>
      <c r="DT18" s="2"/>
      <c r="DU18" s="2"/>
      <c r="DV18" s="2"/>
      <c r="DW18" s="2"/>
      <c r="DZ18" s="2"/>
      <c r="EA18" s="2"/>
      <c r="ED18" s="2"/>
      <c r="EE18" s="2"/>
      <c r="FR18" s="2"/>
      <c r="FS18" s="2"/>
    </row>
    <row r="19" spans="1:175" x14ac:dyDescent="0.25">
      <c r="A19" s="3"/>
      <c r="E19" s="1"/>
      <c r="H19" s="2"/>
      <c r="I19" s="2"/>
      <c r="J19" s="2"/>
      <c r="K19" s="2"/>
      <c r="N19" s="2"/>
      <c r="O19" s="2"/>
      <c r="P19" s="2"/>
      <c r="Q19" s="2"/>
      <c r="T19" s="2"/>
      <c r="U19" s="2"/>
      <c r="X19" s="2"/>
      <c r="Y19" s="2"/>
      <c r="BJ19" s="2"/>
      <c r="BK19" s="2"/>
      <c r="BN19" s="2"/>
      <c r="BO19" s="2"/>
      <c r="BR19" s="2"/>
      <c r="BS19" s="2"/>
      <c r="DT19" s="2"/>
      <c r="DU19" s="2"/>
      <c r="DV19" s="2"/>
      <c r="DW19" s="2"/>
      <c r="DZ19" s="2"/>
      <c r="EA19" s="2"/>
      <c r="ED19" s="2"/>
      <c r="EE19" s="2"/>
      <c r="EH19" s="2"/>
      <c r="EI19" s="2"/>
      <c r="FR19" s="2"/>
      <c r="FS19" s="2"/>
    </row>
    <row r="20" spans="1:175" x14ac:dyDescent="0.25">
      <c r="A20" s="3"/>
      <c r="E20" s="1"/>
      <c r="H20" s="2"/>
      <c r="I20" s="2"/>
      <c r="J20" s="2"/>
      <c r="K20" s="2"/>
      <c r="N20" s="2"/>
      <c r="O20" s="2"/>
      <c r="P20" s="2"/>
      <c r="Q20" s="2"/>
      <c r="T20" s="2"/>
      <c r="U20" s="2"/>
      <c r="V20" s="2"/>
      <c r="W20" s="2"/>
      <c r="X20" s="2"/>
      <c r="Y20" s="2"/>
      <c r="Z20" s="2"/>
      <c r="AA20" s="2"/>
      <c r="AB20" s="2"/>
      <c r="AC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BN20" s="2"/>
      <c r="BO20" s="2"/>
      <c r="BR20" s="2"/>
      <c r="BS20" s="2"/>
      <c r="DT20" s="2"/>
      <c r="DU20" s="2"/>
      <c r="DV20" s="2"/>
      <c r="DW20" s="2"/>
      <c r="DZ20" s="2"/>
      <c r="EA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R20" s="2"/>
      <c r="ES20" s="2"/>
      <c r="ET20" s="2"/>
      <c r="EU20" s="2"/>
      <c r="EV20" s="2"/>
      <c r="EW20" s="2"/>
      <c r="EX20" s="2"/>
      <c r="EY20" s="2"/>
      <c r="EZ20" s="2"/>
      <c r="FA20" s="2"/>
    </row>
    <row r="21" spans="1:175" x14ac:dyDescent="0.25">
      <c r="A21" s="3"/>
      <c r="E21" s="1"/>
      <c r="H21" s="2"/>
      <c r="I21" s="2"/>
      <c r="J21" s="2"/>
      <c r="K21" s="2"/>
      <c r="N21" s="2"/>
      <c r="O21" s="2"/>
      <c r="P21" s="2"/>
      <c r="Q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BN21" s="2"/>
      <c r="BO21" s="2"/>
      <c r="BR21" s="2"/>
      <c r="BS21" s="2"/>
      <c r="DT21" s="2"/>
      <c r="DU21" s="2"/>
      <c r="DV21" s="2"/>
      <c r="DW21" s="2"/>
      <c r="DZ21" s="2"/>
      <c r="EA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R21" s="2"/>
      <c r="ES21" s="2"/>
      <c r="ET21" s="2"/>
      <c r="EU21" s="2"/>
      <c r="EV21" s="2"/>
      <c r="EW21" s="2"/>
      <c r="EX21" s="2"/>
      <c r="EY21" s="2"/>
      <c r="EZ21" s="2"/>
      <c r="FA21" s="2"/>
    </row>
    <row r="22" spans="1:175" x14ac:dyDescent="0.25">
      <c r="A22" s="3"/>
      <c r="E22" s="1"/>
      <c r="H22" s="2"/>
      <c r="I22" s="2"/>
      <c r="J22" s="2"/>
      <c r="K22" s="2"/>
      <c r="N22" s="2"/>
      <c r="O22" s="2"/>
      <c r="P22" s="2"/>
      <c r="Q22" s="2"/>
      <c r="T22" s="2"/>
      <c r="U22" s="2"/>
      <c r="V22" s="2"/>
      <c r="W22" s="2"/>
      <c r="X22" s="2"/>
      <c r="Y22" s="2"/>
      <c r="Z22" s="2"/>
      <c r="AA22" s="2"/>
      <c r="AB22" s="2"/>
      <c r="AC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BJ22" s="2"/>
      <c r="BK22" s="2"/>
      <c r="BN22" s="2"/>
      <c r="BO22" s="2"/>
      <c r="BR22" s="2"/>
      <c r="BS22" s="2"/>
      <c r="DT22" s="2"/>
      <c r="DU22" s="2"/>
      <c r="DV22" s="2"/>
      <c r="DW22" s="2"/>
      <c r="DZ22" s="2"/>
      <c r="EA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R22" s="2"/>
      <c r="FS22" s="2"/>
    </row>
    <row r="23" spans="1:175" x14ac:dyDescent="0.25">
      <c r="A23" s="3"/>
      <c r="E23" s="1"/>
      <c r="H23" s="2"/>
      <c r="I23" s="2"/>
      <c r="J23" s="2"/>
      <c r="K23" s="2"/>
      <c r="N23" s="2"/>
      <c r="O23" s="2"/>
      <c r="P23" s="2"/>
      <c r="Q23" s="2"/>
      <c r="T23" s="2"/>
      <c r="U23" s="2"/>
      <c r="V23" s="2"/>
      <c r="W23" s="2"/>
      <c r="X23" s="2"/>
      <c r="Y23" s="2"/>
      <c r="Z23" s="2"/>
      <c r="AA23" s="2"/>
      <c r="AB23" s="2"/>
      <c r="AC23" s="2"/>
      <c r="AL23" s="2"/>
      <c r="AM23" s="2"/>
      <c r="BN23" s="2"/>
      <c r="BO23" s="2"/>
      <c r="BR23" s="2"/>
      <c r="BS23" s="2"/>
      <c r="DT23" s="2"/>
      <c r="DU23" s="2"/>
      <c r="DV23" s="2"/>
      <c r="DW23" s="2"/>
      <c r="DZ23" s="2"/>
      <c r="EA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V23" s="2"/>
      <c r="EW23" s="2"/>
    </row>
    <row r="24" spans="1:175" x14ac:dyDescent="0.25">
      <c r="A24" s="3"/>
      <c r="E24" s="1"/>
      <c r="H24" s="2"/>
      <c r="I24" s="2"/>
      <c r="J24" s="2"/>
      <c r="K24" s="2"/>
      <c r="N24" s="2"/>
      <c r="O24" s="2"/>
      <c r="P24" s="2"/>
      <c r="Q24" s="2"/>
      <c r="T24" s="2"/>
      <c r="U24" s="2"/>
      <c r="V24" s="2"/>
      <c r="W24" s="2"/>
      <c r="X24" s="2"/>
      <c r="Y24" s="2"/>
      <c r="Z24" s="2"/>
      <c r="AA24" s="2"/>
      <c r="AB24" s="2"/>
      <c r="AC24" s="2"/>
      <c r="AJ24" s="2"/>
      <c r="AK24" s="2"/>
      <c r="AL24" s="2"/>
      <c r="AM24" s="2"/>
      <c r="AN24" s="2"/>
      <c r="AO24" s="2"/>
      <c r="AP24" s="2"/>
      <c r="AQ24" s="2"/>
      <c r="AT24" s="2"/>
      <c r="AU24" s="2"/>
      <c r="BJ24" s="2"/>
      <c r="BK24" s="2"/>
      <c r="BN24" s="2"/>
      <c r="BO24" s="2"/>
      <c r="BR24" s="2"/>
      <c r="BS24" s="2"/>
      <c r="DT24" s="2"/>
      <c r="DU24" s="2"/>
      <c r="DV24" s="2"/>
      <c r="DW24" s="2"/>
      <c r="DZ24" s="2"/>
      <c r="EA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T24" s="2"/>
      <c r="EU24" s="2"/>
      <c r="EV24" s="2"/>
      <c r="EW24" s="2"/>
      <c r="EX24" s="2"/>
      <c r="EY24" s="2"/>
      <c r="EZ24" s="2"/>
      <c r="FA24" s="2"/>
      <c r="FD24" s="2"/>
      <c r="FE24" s="2"/>
      <c r="FR24" s="2"/>
      <c r="FS24" s="2"/>
    </row>
    <row r="25" spans="1:175" x14ac:dyDescent="0.25">
      <c r="A25" s="3"/>
      <c r="E25" s="1"/>
      <c r="H25" s="2"/>
      <c r="I25" s="2"/>
      <c r="J25" s="2"/>
      <c r="K25" s="2"/>
      <c r="N25" s="2"/>
      <c r="O25" s="2"/>
      <c r="P25" s="2"/>
      <c r="Q25" s="2"/>
      <c r="T25" s="2"/>
      <c r="U25" s="2"/>
      <c r="X25" s="2"/>
      <c r="Y25" s="2"/>
      <c r="BN25" s="2"/>
      <c r="BO25" s="2"/>
      <c r="BR25" s="2"/>
      <c r="BS25" s="2"/>
      <c r="DT25" s="2"/>
      <c r="DU25" s="2"/>
      <c r="DV25" s="2"/>
      <c r="DW25" s="2"/>
      <c r="DZ25" s="2"/>
      <c r="EA25" s="2"/>
      <c r="ED25" s="2"/>
      <c r="EE25" s="2"/>
      <c r="EH25" s="2"/>
      <c r="EI25" s="2"/>
    </row>
    <row r="26" spans="1:175" x14ac:dyDescent="0.25">
      <c r="A26" s="3"/>
      <c r="E26" s="1"/>
      <c r="H26" s="2"/>
      <c r="I26" s="2"/>
      <c r="J26" s="2"/>
      <c r="K26" s="2"/>
      <c r="N26" s="2"/>
      <c r="O26" s="2"/>
      <c r="P26" s="2"/>
      <c r="Q26" s="2"/>
      <c r="T26" s="2"/>
      <c r="U26" s="2"/>
      <c r="V26" s="2"/>
      <c r="W26" s="2"/>
      <c r="X26" s="2"/>
      <c r="Y26" s="2"/>
      <c r="Z26" s="2"/>
      <c r="AA26" s="2"/>
      <c r="AB26" s="2"/>
      <c r="AC26" s="2"/>
      <c r="AL26" s="2"/>
      <c r="AM26" s="2"/>
      <c r="BJ26" s="2"/>
      <c r="BK26" s="2"/>
      <c r="BN26" s="2"/>
      <c r="BO26" s="2"/>
      <c r="BR26" s="2"/>
      <c r="BS26" s="2"/>
      <c r="DT26" s="2"/>
      <c r="DU26" s="2"/>
      <c r="DV26" s="2"/>
      <c r="DW26" s="2"/>
      <c r="DZ26" s="2"/>
      <c r="EA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V26" s="2"/>
      <c r="EW26" s="2"/>
      <c r="FR26" s="2"/>
      <c r="FS26" s="2"/>
    </row>
    <row r="27" spans="1:175" x14ac:dyDescent="0.25">
      <c r="A27" s="3"/>
      <c r="E27" s="1"/>
      <c r="H27" s="2"/>
      <c r="I27" s="2"/>
      <c r="J27" s="2"/>
      <c r="K27" s="2"/>
      <c r="N27" s="2"/>
      <c r="O27" s="2"/>
      <c r="P27" s="2"/>
      <c r="Q27" s="2"/>
      <c r="T27" s="2"/>
      <c r="U27" s="2"/>
      <c r="V27" s="2"/>
      <c r="W27" s="2"/>
      <c r="X27" s="2"/>
      <c r="Y27" s="2"/>
      <c r="Z27" s="2"/>
      <c r="AA27" s="2"/>
      <c r="AB27" s="2"/>
      <c r="AC27" s="2"/>
      <c r="AJ27" s="2"/>
      <c r="AK27" s="2"/>
      <c r="AL27" s="2"/>
      <c r="AM27" s="2"/>
      <c r="AN27" s="2"/>
      <c r="AO27" s="2"/>
      <c r="AP27" s="2"/>
      <c r="AQ27" s="2"/>
      <c r="BN27" s="2"/>
      <c r="BO27" s="2"/>
      <c r="BR27" s="2"/>
      <c r="BS27" s="2"/>
      <c r="DT27" s="2"/>
      <c r="DU27" s="2"/>
      <c r="DV27" s="2"/>
      <c r="DW27" s="2"/>
      <c r="DZ27" s="2"/>
      <c r="EA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T27" s="2"/>
      <c r="EU27" s="2"/>
      <c r="EV27" s="2"/>
      <c r="EW27" s="2"/>
      <c r="EX27" s="2"/>
      <c r="EY27" s="2"/>
      <c r="EZ27" s="2"/>
      <c r="FA27" s="2"/>
    </row>
    <row r="28" spans="1:175" x14ac:dyDescent="0.25">
      <c r="A28" s="3"/>
      <c r="E28" s="1"/>
      <c r="H28" s="2"/>
      <c r="I28" s="2"/>
      <c r="J28" s="2"/>
      <c r="K28" s="2"/>
      <c r="N28" s="2"/>
      <c r="O28" s="2"/>
      <c r="P28" s="2"/>
      <c r="Q28" s="2"/>
      <c r="T28" s="2"/>
      <c r="U28" s="2"/>
      <c r="V28" s="2"/>
      <c r="W28" s="2"/>
      <c r="X28" s="2"/>
      <c r="Y28" s="2"/>
      <c r="Z28" s="2"/>
      <c r="AA28" s="2"/>
      <c r="AB28" s="2"/>
      <c r="AC28" s="2"/>
      <c r="AJ28" s="2"/>
      <c r="AK28" s="2"/>
      <c r="AL28" s="2"/>
      <c r="AM28" s="2"/>
      <c r="AN28" s="2"/>
      <c r="AO28" s="2"/>
      <c r="AP28" s="2"/>
      <c r="AQ28" s="2"/>
      <c r="BN28" s="2"/>
      <c r="BO28" s="2"/>
      <c r="BR28" s="2"/>
      <c r="BS28" s="2"/>
      <c r="DT28" s="2"/>
      <c r="DU28" s="2"/>
      <c r="DV28" s="2"/>
      <c r="DW28" s="2"/>
      <c r="DZ28" s="2"/>
      <c r="EA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T28" s="2"/>
      <c r="EU28" s="2"/>
      <c r="EV28" s="2"/>
      <c r="EW28" s="2"/>
      <c r="EX28" s="2"/>
      <c r="EY28" s="2"/>
      <c r="EZ28" s="2"/>
      <c r="FA28" s="2"/>
    </row>
    <row r="29" spans="1:175" x14ac:dyDescent="0.25">
      <c r="A29" s="3"/>
      <c r="E29" s="1"/>
      <c r="H29" s="2"/>
      <c r="I29" s="2"/>
      <c r="J29" s="2"/>
      <c r="K29" s="2"/>
      <c r="N29" s="2"/>
      <c r="O29" s="2"/>
      <c r="P29" s="2"/>
      <c r="Q29" s="2"/>
      <c r="T29" s="2"/>
      <c r="U29" s="2"/>
      <c r="V29" s="2"/>
      <c r="W29" s="2"/>
      <c r="X29" s="2"/>
      <c r="Y29" s="2"/>
      <c r="Z29" s="2"/>
      <c r="AA29" s="2"/>
      <c r="AB29" s="2"/>
      <c r="AC29" s="2"/>
      <c r="AL29" s="2"/>
      <c r="AM29" s="2"/>
      <c r="AN29" s="2"/>
      <c r="AO29" s="2"/>
      <c r="BJ29" s="2"/>
      <c r="BK29" s="2"/>
      <c r="BN29" s="2"/>
      <c r="BO29" s="2"/>
      <c r="BR29" s="2"/>
      <c r="BS29" s="2"/>
      <c r="DT29" s="2"/>
      <c r="DU29" s="2"/>
      <c r="DV29" s="2"/>
      <c r="DW29" s="2"/>
      <c r="DZ29" s="2"/>
      <c r="EA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V29" s="2"/>
      <c r="EW29" s="2"/>
      <c r="EX29" s="2"/>
      <c r="EY29" s="2"/>
      <c r="FR29" s="2"/>
      <c r="FS29" s="2"/>
    </row>
    <row r="30" spans="1:175" x14ac:dyDescent="0.25">
      <c r="A30" s="3"/>
      <c r="E30" s="1"/>
      <c r="H30" s="2"/>
      <c r="I30" s="2"/>
      <c r="J30" s="2"/>
      <c r="K30" s="2"/>
      <c r="N30" s="2"/>
      <c r="O30" s="2"/>
      <c r="P30" s="2"/>
      <c r="Q30" s="2"/>
      <c r="T30" s="2"/>
      <c r="U30" s="2"/>
      <c r="BN30" s="2"/>
      <c r="BO30" s="2"/>
      <c r="BR30" s="2"/>
      <c r="BS30" s="2"/>
      <c r="DT30" s="2"/>
      <c r="DU30" s="2"/>
      <c r="DV30" s="2"/>
      <c r="DW30" s="2"/>
      <c r="DZ30" s="2"/>
      <c r="EA30" s="2"/>
      <c r="ED30" s="2"/>
      <c r="EE30" s="2"/>
    </row>
    <row r="31" spans="1:175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175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 t="e">
        <f>DO22/DN22</f>
        <v>#DIV/0!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31</v>
      </c>
      <c r="F56" s="59" t="s">
        <v>32</v>
      </c>
      <c r="G56" s="59" t="s">
        <v>33</v>
      </c>
      <c r="H56" s="59" t="s">
        <v>34</v>
      </c>
      <c r="I56" s="59" t="s">
        <v>35</v>
      </c>
      <c r="J56" s="58" t="s">
        <v>36</v>
      </c>
      <c r="K56" s="58" t="s">
        <v>123</v>
      </c>
      <c r="L56" s="58" t="s">
        <v>37</v>
      </c>
      <c r="M56" s="58" t="s">
        <v>38</v>
      </c>
      <c r="N56" s="60" t="s">
        <v>39</v>
      </c>
    </row>
    <row r="57" spans="1:157" ht="13.5" customHeight="1" thickBot="1" x14ac:dyDescent="0.3">
      <c r="B57" s="61" t="e">
        <f>LEFT(A2,LEN(A2)-2)</f>
        <v>#VALUE!</v>
      </c>
      <c r="C57" s="62">
        <f>54-COUNTBLANK(B61:B114)</f>
        <v>0</v>
      </c>
      <c r="D57" s="62">
        <f>B115</f>
        <v>0</v>
      </c>
      <c r="E57" s="62">
        <f>J115</f>
        <v>0</v>
      </c>
      <c r="F57" s="62">
        <f>L115</f>
        <v>0</v>
      </c>
      <c r="G57" s="65">
        <f>Instructions!C38</f>
        <v>20.084651743993195</v>
      </c>
      <c r="H57" s="65">
        <f>Instructions!C39</f>
        <v>0.38932928011829365</v>
      </c>
      <c r="I57" s="65">
        <f>I115</f>
        <v>0</v>
      </c>
      <c r="J57" s="65" t="e">
        <f>CHIDIST(I57,C57-1)</f>
        <v>#NUM!</v>
      </c>
      <c r="K57" s="65" t="e">
        <f ca="1">O115</f>
        <v>#DIV/0!</v>
      </c>
      <c r="L57" s="65" t="e">
        <f ca="1">P115</f>
        <v>#DIV/0!</v>
      </c>
      <c r="M57" s="63" t="e">
        <f>1/Instructions!C40*LN(1+(Instructions!C40*Instructions!C38*Instructions!C41*D57/E57))/1000000</f>
        <v>#DIV/0!</v>
      </c>
      <c r="N57" s="64" t="e">
        <f>(((1/D57)+((F57^2)/(E57^2))+(H57/G57)^2)^0.5)*M57</f>
        <v>#DIV/0!</v>
      </c>
    </row>
    <row r="58" spans="1:157" x14ac:dyDescent="0.25">
      <c r="R58" s="74"/>
      <c r="S58" s="75"/>
      <c r="T58" s="132" t="s">
        <v>63</v>
      </c>
      <c r="U58" s="132"/>
      <c r="V58" s="75"/>
      <c r="W58" s="76"/>
    </row>
    <row r="59" spans="1:157" x14ac:dyDescent="0.25">
      <c r="R59" s="88"/>
      <c r="S59" s="35"/>
      <c r="T59" s="35"/>
      <c r="U59" s="35"/>
      <c r="V59" s="35"/>
      <c r="W59" s="77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18</v>
      </c>
      <c r="K60" s="54" t="s">
        <v>29</v>
      </c>
      <c r="L60" s="54" t="s">
        <v>19</v>
      </c>
      <c r="M60" s="54" t="s">
        <v>20</v>
      </c>
      <c r="N60" s="54" t="s">
        <v>21</v>
      </c>
      <c r="O60" s="54" t="s">
        <v>123</v>
      </c>
      <c r="P60" s="54" t="s">
        <v>27</v>
      </c>
      <c r="R60" s="82" t="s">
        <v>66</v>
      </c>
      <c r="S60" s="87"/>
      <c r="T60" s="48"/>
      <c r="U60" s="48" t="s">
        <v>190</v>
      </c>
      <c r="V60" s="48" t="s">
        <v>23</v>
      </c>
      <c r="W60" s="83" t="s">
        <v>24</v>
      </c>
    </row>
    <row r="61" spans="1:157" s="25" customFormat="1" x14ac:dyDescent="0.25">
      <c r="A61" s="44" t="str">
        <f t="shared" ref="A61:A114" si="0">IF(G2&lt;&gt;"",G2,"")</f>
        <v/>
      </c>
      <c r="B61" s="71"/>
      <c r="C61" s="50"/>
      <c r="D61" s="102" t="str">
        <f>IF(C61&lt;&gt;"",C61/Instructions!F$41,"")</f>
        <v/>
      </c>
      <c r="E61" s="98" t="str">
        <f ca="1">IF(C61&lt;&gt;"", 'Durango session calcs'!H$2* 'Durango session calcs'!$H$4*OFFSET(A2,0,Instructions!H$21-1,1,1),"")</f>
        <v/>
      </c>
      <c r="F61" s="98" t="str">
        <f>IF(C61&lt;&gt;"", 'Durango session calcs'!H$2* 'Durango session calcs'!$H$4*S61,"")</f>
        <v/>
      </c>
      <c r="G61" s="98" t="str">
        <f ca="1">IF(C61&lt;&gt;"",E61*(((OFFSET(A2,0,Instructions!H$21,1,1)/OFFSET(A2,0,Instructions!H$21-1,1,1))/2)+'Durango session calcs'!R$8),"")</f>
        <v/>
      </c>
      <c r="H61" s="95" t="str">
        <f>IF(C61&lt;&gt;"",IF(B61=0,0,(1/B61)+(G61/F61)^2),"")</f>
        <v/>
      </c>
      <c r="I61" s="95" t="str">
        <f t="shared" ref="I61:I114" si="1">IF(C61&lt;&gt;"",IF(B61=0,0,((LN(B61/J61)-LN(B$115/J$115))^2)/H61),"")</f>
        <v/>
      </c>
      <c r="J61" s="91" t="str">
        <f>IF(C61&lt;&gt;"",D61*F61,"")</f>
        <v/>
      </c>
      <c r="K61" s="95" t="str">
        <f>IF(C61&lt;&gt;"",G61/F61,"")</f>
        <v/>
      </c>
      <c r="L61" s="45" t="str">
        <f>IF(C61&lt;&gt;"",J61*K61,"")</f>
        <v/>
      </c>
      <c r="M61" s="110" t="str">
        <f>IF(C61&lt;&gt;"", 1/Instructions!C$40*LN(1+(Instructions!C$40*Instructions!C$38*Instructions!C$41*(B61/D61)/F61))/1000000, "")</f>
        <v/>
      </c>
      <c r="N61" s="111" t="str">
        <f>IF(C61&lt;&gt;"",IF(B61=0,(1/Instructions!C$40*LN(1+(Instructions!C$40*Instructions!C$38*Instructions!C$41*(3/D61)/F61))/1000000)/2,M61*(((1/B61)+(G61/F61)^2+(Instructions!C$39/Instructions!C$38)^2))^0.5),"")</f>
        <v/>
      </c>
      <c r="O61" s="92" t="str">
        <f ca="1">IF(C61&lt;&gt;"",(OFFSET(A2,0,Instructions!C$21-1,1,1)/OFFSET(A2,0,Instructions!D$21-1,1,1))/Instructions!$E$32,"")</f>
        <v/>
      </c>
      <c r="P61" s="100" t="str">
        <f ca="1">IF(C61&lt;&gt;"",O61*(((OFFSET(A2,0,Instructions!C$21,1,1)/(OFFSET(A2,0,Instructions!C$21-1,1,1))))+((((OFFSET(A2,0,Instructions!D$21,1,1)/(OFFSET(A2,0,Instructions!D$21-1,1,1))))))),"")</f>
        <v/>
      </c>
      <c r="Q61" s="25" t="str">
        <f>IF(C61&lt;&gt;"", Instructions!$B$53*C61*F61, "")</f>
        <v/>
      </c>
      <c r="R61" s="116"/>
      <c r="S61" s="114"/>
      <c r="T61" s="35"/>
      <c r="U61" s="84"/>
      <c r="V61" s="49"/>
      <c r="W61" s="89"/>
    </row>
    <row r="62" spans="1:157" s="25" customFormat="1" x14ac:dyDescent="0.25">
      <c r="A62" s="46" t="str">
        <f t="shared" si="0"/>
        <v/>
      </c>
      <c r="B62" s="41"/>
      <c r="C62" s="51"/>
      <c r="D62" s="103" t="str">
        <f>IF(C62&lt;&gt;"",C62/Instructions!F$41,"")</f>
        <v/>
      </c>
      <c r="E62" s="99" t="str">
        <f ca="1">IF(C62&lt;&gt;"", 'Durango session calcs'!H$2* 'Durango session calcs'!$H$4*OFFSET(A3,0,Instructions!H$21-1,1,1),"")</f>
        <v/>
      </c>
      <c r="F62" s="99" t="str">
        <f>IF(C62&lt;&gt;"", 'Durango session calcs'!H$2* 'Durango session calcs'!$H$4*S62,"")</f>
        <v/>
      </c>
      <c r="G62" s="99" t="str">
        <f ca="1">IF(C62&lt;&gt;"",E62*(((OFFSET(A3,0,Instructions!H$21,1,1)/OFFSET(A3,0,Instructions!H$21-1,1,1))/2)+'Durango session calcs'!R$8),"")</f>
        <v/>
      </c>
      <c r="H62" s="96" t="str">
        <f t="shared" ref="H62:H114" si="2">IF(C62&lt;&gt;"",IF(B62=0,0,(1/B62)+(G62/F62)^2),"")</f>
        <v/>
      </c>
      <c r="I62" s="96" t="str">
        <f t="shared" si="1"/>
        <v/>
      </c>
      <c r="J62" s="35" t="str">
        <f t="shared" ref="J62:J114" si="3">IF(C62&lt;&gt;"",D62*F62,"")</f>
        <v/>
      </c>
      <c r="K62" s="96" t="str">
        <f t="shared" ref="K62:K114" si="4">IF(C62&lt;&gt;"",G62/F62,"")</f>
        <v/>
      </c>
      <c r="L62" s="35" t="str">
        <f t="shared" ref="L62:L114" si="5">IF(C62&lt;&gt;"",J62*K62,"")</f>
        <v/>
      </c>
      <c r="M62" s="112" t="str">
        <f>IF(C62&lt;&gt;"", 1/Instructions!C$40*LN(1+(Instructions!C$40*Instructions!C$38*Instructions!C$41*(B62/D62)/F62))/1000000, "")</f>
        <v/>
      </c>
      <c r="N62" s="113" t="str">
        <f>IF(C62&lt;&gt;"",IF(B62=0,(1/Instructions!C$40*LN(1+(Instructions!C$40*Instructions!C$38*Instructions!C$41*(3/D62)/E62))/1000000)/2,M62*(((1/B62)+(G62/E62)^2+(Instructions!C$39/Instructions!C$38)^2))^0.5),"")</f>
        <v/>
      </c>
      <c r="O62" s="93" t="str">
        <f ca="1">IF(C62&lt;&gt;"",(OFFSET(A3,0,Instructions!C$21-1,1,1)/OFFSET(A3,0,Instructions!D$21-1,1,1))/Instructions!$E$32,"")</f>
        <v/>
      </c>
      <c r="P62" s="101" t="str">
        <f ca="1">IF(C62&lt;&gt;"",O62*(((OFFSET(A3,0,Instructions!C$21,1,1)/(OFFSET(A3,0,Instructions!C$21-1,1,1))))+((((OFFSET(A3,0,Instructions!D$21,1,1)/(OFFSET(A3,0,Instructions!D$21-1,1,1))))))),"")</f>
        <v/>
      </c>
      <c r="Q62" s="25" t="str">
        <f>IF(C62&lt;&gt;"", Instructions!$B$53*C62*F62, "")</f>
        <v/>
      </c>
      <c r="R62" s="117"/>
      <c r="S62" s="115"/>
      <c r="T62" s="35"/>
      <c r="U62" s="85"/>
      <c r="V62" s="41"/>
      <c r="W62" s="78"/>
    </row>
    <row r="63" spans="1:157" s="25" customFormat="1" x14ac:dyDescent="0.25">
      <c r="A63" s="46" t="str">
        <f t="shared" si="0"/>
        <v/>
      </c>
      <c r="B63" s="41"/>
      <c r="C63" s="51"/>
      <c r="D63" s="103" t="str">
        <f>IF(C63&lt;&gt;"",C63/Instructions!F$41,"")</f>
        <v/>
      </c>
      <c r="E63" s="99" t="str">
        <f ca="1">IF(C63&lt;&gt;"", 'Durango session calcs'!H$2* 'Durango session calcs'!$H$4*OFFSET(A4,0,Instructions!H$21-1,1,1),"")</f>
        <v/>
      </c>
      <c r="F63" s="99" t="str">
        <f>IF(C63&lt;&gt;"", 'Durango session calcs'!H$2* 'Durango session calcs'!$H$4*S63,"")</f>
        <v/>
      </c>
      <c r="G63" s="99" t="str">
        <f ca="1">IF(C63&lt;&gt;"",E63*(((OFFSET(A4,0,Instructions!H$21,1,1)/OFFSET(A4,0,Instructions!H$21-1,1,1))/2)+'Durango session calcs'!R$8),"")</f>
        <v/>
      </c>
      <c r="H63" s="96" t="str">
        <f t="shared" si="2"/>
        <v/>
      </c>
      <c r="I63" s="96" t="str">
        <f t="shared" si="1"/>
        <v/>
      </c>
      <c r="J63" s="35" t="str">
        <f t="shared" si="3"/>
        <v/>
      </c>
      <c r="K63" s="96" t="str">
        <f t="shared" si="4"/>
        <v/>
      </c>
      <c r="L63" s="35" t="str">
        <f t="shared" si="5"/>
        <v/>
      </c>
      <c r="M63" s="112" t="str">
        <f>IF(C63&lt;&gt;"", 1/Instructions!C$40*LN(1+(Instructions!C$40*Instructions!C$38*Instructions!C$41*(B63/D63)/F63))/1000000, "")</f>
        <v/>
      </c>
      <c r="N63" s="113" t="str">
        <f>IF(C63&lt;&gt;"",IF(B63=0,(1/Instructions!C$40*LN(1+(Instructions!C$40*Instructions!C$38*Instructions!C$41*(3/D63)/E63))/1000000)/2,M63*(((1/B63)+(G63/E63)^2+(Instructions!C$39/Instructions!C$38)^2))^0.5),"")</f>
        <v/>
      </c>
      <c r="O63" s="93" t="str">
        <f ca="1">IF(C63&lt;&gt;"",(OFFSET(A4,0,Instructions!C$21-1,1,1)/OFFSET(A4,0,Instructions!D$21-1,1,1))/Instructions!$E$32,"")</f>
        <v/>
      </c>
      <c r="P63" s="101" t="str">
        <f ca="1">IF(C63&lt;&gt;"",O63*(((OFFSET(A4,0,Instructions!C$21,1,1)/(OFFSET(A4,0,Instructions!C$21-1,1,1))))+((((OFFSET(A4,0,Instructions!D$21,1,1)/(OFFSET(A4,0,Instructions!D$21-1,1,1))))))),"")</f>
        <v/>
      </c>
      <c r="Q63" s="25" t="str">
        <f>IF(C63&lt;&gt;"", Instructions!$B$53*C63*F63, "")</f>
        <v/>
      </c>
      <c r="R63" s="117"/>
      <c r="S63" s="115"/>
      <c r="T63" s="35"/>
      <c r="U63" s="85"/>
      <c r="V63" s="41"/>
      <c r="W63" s="78"/>
    </row>
    <row r="64" spans="1:157" s="25" customFormat="1" x14ac:dyDescent="0.25">
      <c r="A64" s="46" t="str">
        <f t="shared" si="0"/>
        <v/>
      </c>
      <c r="B64" s="41"/>
      <c r="C64" s="51"/>
      <c r="D64" s="103" t="str">
        <f>IF(C64&lt;&gt;"",C64/Instructions!F$41,"")</f>
        <v/>
      </c>
      <c r="E64" s="99" t="str">
        <f ca="1">IF(C64&lt;&gt;"", 'Durango session calcs'!H$2* 'Durango session calcs'!$H$4*OFFSET(A5,0,Instructions!H$21-1,1,1),"")</f>
        <v/>
      </c>
      <c r="F64" s="99" t="str">
        <f>IF(C64&lt;&gt;"", 'Durango session calcs'!H$2* 'Durango session calcs'!$H$4*S64,"")</f>
        <v/>
      </c>
      <c r="G64" s="99" t="str">
        <f ca="1">IF(C64&lt;&gt;"",E64*(((OFFSET(A5,0,Instructions!H$21,1,1)/OFFSET(A5,0,Instructions!H$21-1,1,1))/2)+'Durango session calcs'!R$8),"")</f>
        <v/>
      </c>
      <c r="H64" s="96" t="str">
        <f t="shared" si="2"/>
        <v/>
      </c>
      <c r="I64" s="96" t="str">
        <f t="shared" si="1"/>
        <v/>
      </c>
      <c r="J64" s="35" t="str">
        <f t="shared" si="3"/>
        <v/>
      </c>
      <c r="K64" s="96" t="str">
        <f t="shared" si="4"/>
        <v/>
      </c>
      <c r="L64" s="35" t="str">
        <f t="shared" si="5"/>
        <v/>
      </c>
      <c r="M64" s="112" t="str">
        <f>IF(C64&lt;&gt;"", 1/Instructions!C$40*LN(1+(Instructions!C$40*Instructions!C$38*Instructions!C$41*(B64/D64)/F64))/1000000, "")</f>
        <v/>
      </c>
      <c r="N64" s="113" t="str">
        <f>IF(C64&lt;&gt;"",IF(B64=0,(1/Instructions!C$40*LN(1+(Instructions!C$40*Instructions!C$38*Instructions!C$41*(3/D64)/E64))/1000000)/2,M64*(((1/B64)+(G64/E64)^2+(Instructions!C$39/Instructions!C$38)^2))^0.5),"")</f>
        <v/>
      </c>
      <c r="O64" s="93" t="str">
        <f ca="1">IF(C64&lt;&gt;"",(OFFSET(A5,0,Instructions!C$21-1,1,1)/OFFSET(A5,0,Instructions!D$21-1,1,1))/Instructions!$E$32,"")</f>
        <v/>
      </c>
      <c r="P64" s="101" t="str">
        <f ca="1">IF(C64&lt;&gt;"",O64*(((OFFSET(A5,0,Instructions!C$21,1,1)/(OFFSET(A5,0,Instructions!C$21-1,1,1))))+((((OFFSET(A5,0,Instructions!D$21,1,1)/(OFFSET(A5,0,Instructions!D$21-1,1,1))))))),"")</f>
        <v/>
      </c>
      <c r="Q64" s="25" t="str">
        <f>IF(C64&lt;&gt;"", Instructions!$B$53*C64*F64, "")</f>
        <v/>
      </c>
      <c r="R64" s="117"/>
      <c r="S64" s="115"/>
      <c r="T64" s="35"/>
      <c r="U64" s="85"/>
      <c r="V64" s="41"/>
      <c r="W64" s="78"/>
    </row>
    <row r="65" spans="1:23" s="25" customFormat="1" x14ac:dyDescent="0.25">
      <c r="A65" s="46" t="str">
        <f t="shared" si="0"/>
        <v/>
      </c>
      <c r="B65" s="41"/>
      <c r="C65" s="51"/>
      <c r="D65" s="103" t="str">
        <f>IF(C65&lt;&gt;"",C65/Instructions!F$41,"")</f>
        <v/>
      </c>
      <c r="E65" s="99" t="str">
        <f ca="1">IF(C65&lt;&gt;"", 'Durango session calcs'!H$2* 'Durango session calcs'!$H$4*OFFSET(A6,0,Instructions!H$21-1,1,1),"")</f>
        <v/>
      </c>
      <c r="F65" s="99" t="str">
        <f>IF(C65&lt;&gt;"", 'Durango session calcs'!H$2* 'Durango session calcs'!$H$4*S65,"")</f>
        <v/>
      </c>
      <c r="G65" s="99" t="str">
        <f ca="1">IF(C65&lt;&gt;"",E65*(((OFFSET(A6,0,Instructions!H$21,1,1)/OFFSET(A6,0,Instructions!H$21-1,1,1))/2)+'Durango session calcs'!R$8),"")</f>
        <v/>
      </c>
      <c r="H65" s="96" t="str">
        <f t="shared" si="2"/>
        <v/>
      </c>
      <c r="I65" s="96" t="str">
        <f t="shared" si="1"/>
        <v/>
      </c>
      <c r="J65" s="35" t="str">
        <f t="shared" si="3"/>
        <v/>
      </c>
      <c r="K65" s="96" t="str">
        <f t="shared" si="4"/>
        <v/>
      </c>
      <c r="L65" s="35" t="str">
        <f t="shared" si="5"/>
        <v/>
      </c>
      <c r="M65" s="112" t="str">
        <f>IF(C65&lt;&gt;"", 1/Instructions!C$40*LN(1+(Instructions!C$40*Instructions!C$38*Instructions!C$41*(B65/D65)/F65))/1000000, "")</f>
        <v/>
      </c>
      <c r="N65" s="113" t="str">
        <f>IF(C65&lt;&gt;"",IF(B65=0,(1/Instructions!C$40*LN(1+(Instructions!C$40*Instructions!C$38*Instructions!C$41*(3/D65)/E65))/1000000)/2,M65*(((1/B65)+(G65/E65)^2+(Instructions!C$39/Instructions!C$38)^2))^0.5),"")</f>
        <v/>
      </c>
      <c r="O65" s="93" t="str">
        <f ca="1">IF(C65&lt;&gt;"",(OFFSET(A6,0,Instructions!C$21-1,1,1)/OFFSET(A6,0,Instructions!D$21-1,1,1))/Instructions!$E$32,"")</f>
        <v/>
      </c>
      <c r="P65" s="101" t="str">
        <f ca="1">IF(C65&lt;&gt;"",O65*(((OFFSET(A6,0,Instructions!C$21,1,1)/(OFFSET(A6,0,Instructions!C$21-1,1,1))))+((((OFFSET(A6,0,Instructions!D$21,1,1)/(OFFSET(A6,0,Instructions!D$21-1,1,1))))))),"")</f>
        <v/>
      </c>
      <c r="Q65" s="25" t="str">
        <f>IF(C65&lt;&gt;"", Instructions!$B$53*C65*F65, "")</f>
        <v/>
      </c>
      <c r="R65" s="117"/>
      <c r="S65" s="115"/>
      <c r="T65" s="35"/>
      <c r="U65" s="85"/>
      <c r="V65" s="41"/>
      <c r="W65" s="78"/>
    </row>
    <row r="66" spans="1:23" s="25" customFormat="1" x14ac:dyDescent="0.25">
      <c r="A66" s="46" t="str">
        <f t="shared" si="0"/>
        <v/>
      </c>
      <c r="B66" s="41"/>
      <c r="C66" s="51"/>
      <c r="D66" s="103" t="str">
        <f>IF(C66&lt;&gt;"",C66/Instructions!F$41,"")</f>
        <v/>
      </c>
      <c r="E66" s="99" t="str">
        <f ca="1">IF(C66&lt;&gt;"", 'Durango session calcs'!H$2* 'Durango session calcs'!$H$4*OFFSET(A7,0,Instructions!H$21-1,1,1),"")</f>
        <v/>
      </c>
      <c r="F66" s="99" t="str">
        <f>IF(C66&lt;&gt;"", 'Durango session calcs'!H$2* 'Durango session calcs'!$H$4*S66,"")</f>
        <v/>
      </c>
      <c r="G66" s="99" t="str">
        <f ca="1">IF(C66&lt;&gt;"",E66*(((OFFSET(A7,0,Instructions!H$21,1,1)/OFFSET(A7,0,Instructions!H$21-1,1,1))/2)+'Durango session calcs'!R$8),"")</f>
        <v/>
      </c>
      <c r="H66" s="96" t="str">
        <f t="shared" si="2"/>
        <v/>
      </c>
      <c r="I66" s="96" t="str">
        <f t="shared" si="1"/>
        <v/>
      </c>
      <c r="J66" s="35" t="str">
        <f t="shared" si="3"/>
        <v/>
      </c>
      <c r="K66" s="96" t="str">
        <f t="shared" si="4"/>
        <v/>
      </c>
      <c r="L66" s="35" t="str">
        <f t="shared" si="5"/>
        <v/>
      </c>
      <c r="M66" s="112" t="str">
        <f>IF(C66&lt;&gt;"", 1/Instructions!C$40*LN(1+(Instructions!C$40*Instructions!C$38*Instructions!C$41*(B66/D66)/F66))/1000000, "")</f>
        <v/>
      </c>
      <c r="N66" s="113" t="str">
        <f>IF(C66&lt;&gt;"",IF(B66=0,(1/Instructions!C$40*LN(1+(Instructions!C$40*Instructions!C$38*Instructions!C$41*(3/D66)/E66))/1000000)/2,M66*(((1/B66)+(G66/E66)^2+(Instructions!C$39/Instructions!C$38)^2))^0.5),"")</f>
        <v/>
      </c>
      <c r="O66" s="93" t="str">
        <f ca="1">IF(C66&lt;&gt;"",(OFFSET(A7,0,Instructions!C$21-1,1,1)/OFFSET(A7,0,Instructions!D$21-1,1,1))/Instructions!$E$32,"")</f>
        <v/>
      </c>
      <c r="P66" s="101" t="str">
        <f ca="1">IF(C66&lt;&gt;"",O66*(((OFFSET(A7,0,Instructions!C$21,1,1)/(OFFSET(A7,0,Instructions!C$21-1,1,1))))+((((OFFSET(A7,0,Instructions!D$21,1,1)/(OFFSET(A7,0,Instructions!D$21-1,1,1))))))),"")</f>
        <v/>
      </c>
      <c r="Q66" s="25" t="str">
        <f>IF(C66&lt;&gt;"", Instructions!$B$53*C66*F66, "")</f>
        <v/>
      </c>
      <c r="R66" s="117"/>
      <c r="S66" s="115"/>
      <c r="T66" s="35"/>
      <c r="U66" s="85"/>
      <c r="V66" s="41"/>
      <c r="W66" s="78"/>
    </row>
    <row r="67" spans="1:23" s="25" customFormat="1" x14ac:dyDescent="0.25">
      <c r="A67" s="46" t="str">
        <f t="shared" si="0"/>
        <v/>
      </c>
      <c r="B67" s="41"/>
      <c r="C67" s="51"/>
      <c r="D67" s="103" t="str">
        <f>IF(C67&lt;&gt;"",C67/Instructions!F$41,"")</f>
        <v/>
      </c>
      <c r="E67" s="99" t="str">
        <f ca="1">IF(C67&lt;&gt;"", 'Durango session calcs'!H$2* 'Durango session calcs'!$H$4*OFFSET(A8,0,Instructions!H$21-1,1,1),"")</f>
        <v/>
      </c>
      <c r="F67" s="99" t="str">
        <f>IF(C67&lt;&gt;"", 'Durango session calcs'!H$2* 'Durango session calcs'!$H$4*S67,"")</f>
        <v/>
      </c>
      <c r="G67" s="99" t="str">
        <f ca="1">IF(C67&lt;&gt;"",E67*(((OFFSET(A8,0,Instructions!H$21,1,1)/OFFSET(A8,0,Instructions!H$21-1,1,1))/2)+'Durango session calcs'!R$8),"")</f>
        <v/>
      </c>
      <c r="H67" s="96" t="str">
        <f t="shared" si="2"/>
        <v/>
      </c>
      <c r="I67" s="96" t="str">
        <f t="shared" si="1"/>
        <v/>
      </c>
      <c r="J67" s="35" t="str">
        <f t="shared" si="3"/>
        <v/>
      </c>
      <c r="K67" s="96" t="str">
        <f t="shared" si="4"/>
        <v/>
      </c>
      <c r="L67" s="35" t="str">
        <f t="shared" si="5"/>
        <v/>
      </c>
      <c r="M67" s="112" t="str">
        <f>IF(C67&lt;&gt;"", 1/Instructions!C$40*LN(1+(Instructions!C$40*Instructions!C$38*Instructions!C$41*(B67/D67)/F67))/1000000, "")</f>
        <v/>
      </c>
      <c r="N67" s="113" t="str">
        <f>IF(C67&lt;&gt;"",IF(B67=0,(1/Instructions!C$40*LN(1+(Instructions!C$40*Instructions!C$38*Instructions!C$41*(3/D67)/E67))/1000000)/2,M67*(((1/B67)+(G67/E67)^2+(Instructions!C$39/Instructions!C$38)^2))^0.5),"")</f>
        <v/>
      </c>
      <c r="O67" s="93" t="str">
        <f ca="1">IF(C67&lt;&gt;"",(OFFSET(A8,0,Instructions!C$21-1,1,1)/OFFSET(A8,0,Instructions!D$21-1,1,1))/Instructions!$E$32,"")</f>
        <v/>
      </c>
      <c r="P67" s="101" t="str">
        <f ca="1">IF(C67&lt;&gt;"",O67*(((OFFSET(A8,0,Instructions!C$21,1,1)/(OFFSET(A8,0,Instructions!C$21-1,1,1))))+((((OFFSET(A8,0,Instructions!D$21,1,1)/(OFFSET(A8,0,Instructions!D$21-1,1,1))))))),"")</f>
        <v/>
      </c>
      <c r="Q67" s="25" t="str">
        <f>IF(C67&lt;&gt;"", Instructions!$B$53*C67*F67, "")</f>
        <v/>
      </c>
      <c r="R67" s="117"/>
      <c r="S67" s="115"/>
      <c r="T67" s="35"/>
      <c r="U67" s="85"/>
      <c r="V67" s="41"/>
      <c r="W67" s="78"/>
    </row>
    <row r="68" spans="1:23" s="25" customFormat="1" x14ac:dyDescent="0.25">
      <c r="A68" s="46" t="str">
        <f t="shared" si="0"/>
        <v/>
      </c>
      <c r="B68" s="41"/>
      <c r="C68" s="51"/>
      <c r="D68" s="103" t="str">
        <f>IF(C68&lt;&gt;"",C68/Instructions!F$41,"")</f>
        <v/>
      </c>
      <c r="E68" s="99" t="str">
        <f ca="1">IF(C68&lt;&gt;"", 'Durango session calcs'!H$2* 'Durango session calcs'!$H$4*OFFSET(A9,0,Instructions!H$21-1,1,1),"")</f>
        <v/>
      </c>
      <c r="F68" s="99" t="str">
        <f>IF(C68&lt;&gt;"", 'Durango session calcs'!H$2* 'Durango session calcs'!$H$4*S68,"")</f>
        <v/>
      </c>
      <c r="G68" s="99" t="str">
        <f ca="1">IF(C68&lt;&gt;"",E68*(((OFFSET(A9,0,Instructions!H$21,1,1)/OFFSET(A9,0,Instructions!H$21-1,1,1))/2)+'Durango session calcs'!R$8),"")</f>
        <v/>
      </c>
      <c r="H68" s="96" t="str">
        <f t="shared" si="2"/>
        <v/>
      </c>
      <c r="I68" s="96" t="str">
        <f t="shared" si="1"/>
        <v/>
      </c>
      <c r="J68" s="35" t="str">
        <f t="shared" si="3"/>
        <v/>
      </c>
      <c r="K68" s="96" t="str">
        <f t="shared" si="4"/>
        <v/>
      </c>
      <c r="L68" s="35" t="str">
        <f t="shared" si="5"/>
        <v/>
      </c>
      <c r="M68" s="112" t="str">
        <f>IF(C68&lt;&gt;"", 1/Instructions!C$40*LN(1+(Instructions!C$40*Instructions!C$38*Instructions!C$41*(B68/D68)/F68))/1000000, "")</f>
        <v/>
      </c>
      <c r="N68" s="113" t="str">
        <f>IF(C68&lt;&gt;"",IF(B68=0,(1/Instructions!C$40*LN(1+(Instructions!C$40*Instructions!C$38*Instructions!C$41*(3/D68)/E68))/1000000)/2,M68*(((1/B68)+(G68/E68)^2+(Instructions!C$39/Instructions!C$38)^2))^0.5),"")</f>
        <v/>
      </c>
      <c r="O68" s="93" t="str">
        <f ca="1">IF(C68&lt;&gt;"",(OFFSET(A9,0,Instructions!C$21-1,1,1)/OFFSET(A9,0,Instructions!D$21-1,1,1))/Instructions!$E$32,"")</f>
        <v/>
      </c>
      <c r="P68" s="101" t="str">
        <f ca="1">IF(C68&lt;&gt;"",O68*(((OFFSET(A9,0,Instructions!C$21,1,1)/(OFFSET(A9,0,Instructions!C$21-1,1,1))))+((((OFFSET(A9,0,Instructions!D$21,1,1)/(OFFSET(A9,0,Instructions!D$21-1,1,1))))))),"")</f>
        <v/>
      </c>
      <c r="Q68" s="25" t="str">
        <f>IF(C68&lt;&gt;"", Instructions!$B$53*C68*F68, "")</f>
        <v/>
      </c>
      <c r="R68" s="117"/>
      <c r="S68" s="115"/>
      <c r="T68" s="35"/>
      <c r="U68" s="85"/>
      <c r="V68" s="41"/>
      <c r="W68" s="78"/>
    </row>
    <row r="69" spans="1:23" s="25" customFormat="1" x14ac:dyDescent="0.25">
      <c r="A69" s="46" t="str">
        <f t="shared" si="0"/>
        <v/>
      </c>
      <c r="B69" s="41"/>
      <c r="C69" s="51"/>
      <c r="D69" s="103" t="str">
        <f>IF(C69&lt;&gt;"",C69/Instructions!F$41,"")</f>
        <v/>
      </c>
      <c r="E69" s="99" t="str">
        <f ca="1">IF(C69&lt;&gt;"", 'Durango session calcs'!H$2* 'Durango session calcs'!$H$4*OFFSET(A10,0,Instructions!H$21-1,1,1),"")</f>
        <v/>
      </c>
      <c r="F69" s="99" t="str">
        <f>IF(C69&lt;&gt;"", 'Durango session calcs'!H$2* 'Durango session calcs'!$H$4*S69,"")</f>
        <v/>
      </c>
      <c r="G69" s="99" t="str">
        <f ca="1">IF(C69&lt;&gt;"",E69*(((OFFSET(A10,0,Instructions!H$21,1,1)/OFFSET(A10,0,Instructions!H$21-1,1,1))/2)+'Durango session calcs'!R$8),"")</f>
        <v/>
      </c>
      <c r="H69" s="96" t="str">
        <f t="shared" si="2"/>
        <v/>
      </c>
      <c r="I69" s="96" t="str">
        <f t="shared" si="1"/>
        <v/>
      </c>
      <c r="J69" s="35" t="str">
        <f t="shared" si="3"/>
        <v/>
      </c>
      <c r="K69" s="96" t="str">
        <f t="shared" si="4"/>
        <v/>
      </c>
      <c r="L69" s="35" t="str">
        <f t="shared" si="5"/>
        <v/>
      </c>
      <c r="M69" s="112" t="str">
        <f>IF(C69&lt;&gt;"", 1/Instructions!C$40*LN(1+(Instructions!C$40*Instructions!C$38*Instructions!C$41*(B69/D69)/F69))/1000000, "")</f>
        <v/>
      </c>
      <c r="N69" s="113" t="str">
        <f>IF(C69&lt;&gt;"",IF(B69=0,(1/Instructions!C$40*LN(1+(Instructions!C$40*Instructions!C$38*Instructions!C$41*(3/D69)/E69))/1000000)/2,M69*(((1/B69)+(G69/E69)^2+(Instructions!C$39/Instructions!C$38)^2))^0.5),"")</f>
        <v/>
      </c>
      <c r="O69" s="93" t="str">
        <f ca="1">IF(C69&lt;&gt;"",(OFFSET(A10,0,Instructions!C$21-1,1,1)/OFFSET(A10,0,Instructions!D$21-1,1,1))/Instructions!$E$32,"")</f>
        <v/>
      </c>
      <c r="P69" s="101" t="str">
        <f ca="1">IF(C69&lt;&gt;"",O69*(((OFFSET(A10,0,Instructions!C$21,1,1)/(OFFSET(A10,0,Instructions!C$21-1,1,1))))+((((OFFSET(A10,0,Instructions!D$21,1,1)/(OFFSET(A10,0,Instructions!D$21-1,1,1))))))),"")</f>
        <v/>
      </c>
      <c r="Q69" s="25" t="str">
        <f>IF(C69&lt;&gt;"", Instructions!$B$53*C69*F69, "")</f>
        <v/>
      </c>
      <c r="R69" s="117"/>
      <c r="S69" s="115"/>
      <c r="T69" s="35"/>
      <c r="U69" s="85"/>
      <c r="V69" s="41"/>
      <c r="W69" s="78"/>
    </row>
    <row r="70" spans="1:23" s="25" customFormat="1" x14ac:dyDescent="0.25">
      <c r="A70" s="46" t="str">
        <f t="shared" si="0"/>
        <v/>
      </c>
      <c r="B70" s="41"/>
      <c r="C70" s="51"/>
      <c r="D70" s="103" t="str">
        <f>IF(C70&lt;&gt;"",C70/Instructions!F$41,"")</f>
        <v/>
      </c>
      <c r="E70" s="99" t="str">
        <f ca="1">IF(C70&lt;&gt;"", 'Durango session calcs'!H$2* 'Durango session calcs'!$H$4*OFFSET(A11,0,Instructions!H$21-1,1,1),"")</f>
        <v/>
      </c>
      <c r="F70" s="99" t="str">
        <f>IF(C70&lt;&gt;"", 'Durango session calcs'!H$2* 'Durango session calcs'!$H$4*S70,"")</f>
        <v/>
      </c>
      <c r="G70" s="99" t="str">
        <f ca="1">IF(C70&lt;&gt;"",E70*(((OFFSET(A11,0,Instructions!H$21,1,1)/OFFSET(A11,0,Instructions!H$21-1,1,1))/2)+'Durango session calcs'!R$8),"")</f>
        <v/>
      </c>
      <c r="H70" s="96" t="str">
        <f t="shared" si="2"/>
        <v/>
      </c>
      <c r="I70" s="96" t="str">
        <f t="shared" si="1"/>
        <v/>
      </c>
      <c r="J70" s="35" t="str">
        <f t="shared" si="3"/>
        <v/>
      </c>
      <c r="K70" s="96" t="str">
        <f t="shared" si="4"/>
        <v/>
      </c>
      <c r="L70" s="35" t="str">
        <f t="shared" si="5"/>
        <v/>
      </c>
      <c r="M70" s="112" t="str">
        <f>IF(C70&lt;&gt;"", 1/Instructions!C$40*LN(1+(Instructions!C$40*Instructions!C$38*Instructions!C$41*(B70/D70)/F70))/1000000, "")</f>
        <v/>
      </c>
      <c r="N70" s="113" t="str">
        <f>IF(C70&lt;&gt;"",IF(B70=0,(1/Instructions!C$40*LN(1+(Instructions!C$40*Instructions!C$38*Instructions!C$41*(3/D70)/E70))/1000000)/2,M70*(((1/B70)+(G70/E70)^2+(Instructions!C$39/Instructions!C$38)^2))^0.5),"")</f>
        <v/>
      </c>
      <c r="O70" s="93" t="str">
        <f ca="1">IF(C70&lt;&gt;"",(OFFSET(A11,0,Instructions!C$21-1,1,1)/OFFSET(A11,0,Instructions!D$21-1,1,1))/Instructions!$E$32,"")</f>
        <v/>
      </c>
      <c r="P70" s="101" t="str">
        <f ca="1">IF(C70&lt;&gt;"",O70*(((OFFSET(A11,0,Instructions!C$21,1,1)/(OFFSET(A11,0,Instructions!C$21-1,1,1))))+((((OFFSET(A11,0,Instructions!D$21,1,1)/(OFFSET(A11,0,Instructions!D$21-1,1,1))))))),"")</f>
        <v/>
      </c>
      <c r="Q70" s="25" t="str">
        <f>IF(C70&lt;&gt;"", Instructions!$B$53*C70*F70, "")</f>
        <v/>
      </c>
      <c r="R70" s="117"/>
      <c r="S70" s="115"/>
      <c r="T70" s="35"/>
      <c r="U70" s="85"/>
      <c r="V70" s="41"/>
      <c r="W70" s="78"/>
    </row>
    <row r="71" spans="1:23" s="25" customFormat="1" x14ac:dyDescent="0.25">
      <c r="A71" s="46" t="str">
        <f t="shared" si="0"/>
        <v/>
      </c>
      <c r="B71" s="41"/>
      <c r="C71" s="51"/>
      <c r="D71" s="103" t="str">
        <f>IF(C71&lt;&gt;"",C71/Instructions!F$41,"")</f>
        <v/>
      </c>
      <c r="E71" s="99" t="str">
        <f ca="1">IF(C71&lt;&gt;"", 'Durango session calcs'!H$2* 'Durango session calcs'!$H$4*OFFSET(A12,0,Instructions!H$21-1,1,1),"")</f>
        <v/>
      </c>
      <c r="F71" s="99" t="str">
        <f>IF(C71&lt;&gt;"", 'Durango session calcs'!H$2* 'Durango session calcs'!$H$4*S71,"")</f>
        <v/>
      </c>
      <c r="G71" s="99" t="str">
        <f ca="1">IF(C71&lt;&gt;"",E71*(((OFFSET(A12,0,Instructions!H$21,1,1)/OFFSET(A12,0,Instructions!H$21-1,1,1))/2)+'Durango session calcs'!R$8),"")</f>
        <v/>
      </c>
      <c r="H71" s="96" t="str">
        <f t="shared" si="2"/>
        <v/>
      </c>
      <c r="I71" s="96" t="str">
        <f t="shared" si="1"/>
        <v/>
      </c>
      <c r="J71" s="35" t="str">
        <f t="shared" si="3"/>
        <v/>
      </c>
      <c r="K71" s="96" t="str">
        <f t="shared" si="4"/>
        <v/>
      </c>
      <c r="L71" s="35" t="str">
        <f t="shared" si="5"/>
        <v/>
      </c>
      <c r="M71" s="112" t="str">
        <f>IF(C71&lt;&gt;"", 1/Instructions!C$40*LN(1+(Instructions!C$40*Instructions!C$38*Instructions!C$41*(B71/D71)/F71))/1000000, "")</f>
        <v/>
      </c>
      <c r="N71" s="113" t="str">
        <f>IF(C71&lt;&gt;"",IF(B71=0,(1/Instructions!C$40*LN(1+(Instructions!C$40*Instructions!C$38*Instructions!C$41*(3/D71)/E71))/1000000)/2,M71*(((1/B71)+(G71/E71)^2+(Instructions!C$39/Instructions!C$38)^2))^0.5),"")</f>
        <v/>
      </c>
      <c r="O71" s="93" t="str">
        <f ca="1">IF(C71&lt;&gt;"",(OFFSET(A12,0,Instructions!C$21-1,1,1)/OFFSET(A12,0,Instructions!D$21-1,1,1))/Instructions!$E$32,"")</f>
        <v/>
      </c>
      <c r="P71" s="101" t="str">
        <f ca="1">IF(C71&lt;&gt;"",O71*(((OFFSET(A12,0,Instructions!C$21,1,1)/(OFFSET(A12,0,Instructions!C$21-1,1,1))))+((((OFFSET(A12,0,Instructions!D$21,1,1)/(OFFSET(A12,0,Instructions!D$21-1,1,1))))))),"")</f>
        <v/>
      </c>
      <c r="Q71" s="25" t="str">
        <f>IF(C71&lt;&gt;"", Instructions!$B$53*C71*F71, "")</f>
        <v/>
      </c>
      <c r="R71" s="117"/>
      <c r="S71" s="115"/>
      <c r="T71" s="35"/>
      <c r="U71" s="85"/>
      <c r="V71" s="41"/>
      <c r="W71" s="78"/>
    </row>
    <row r="72" spans="1:23" s="25" customFormat="1" x14ac:dyDescent="0.25">
      <c r="A72" s="46" t="str">
        <f t="shared" si="0"/>
        <v/>
      </c>
      <c r="B72" s="41"/>
      <c r="C72" s="51"/>
      <c r="D72" s="103" t="str">
        <f>IF(C72&lt;&gt;"",C72/Instructions!F$41,"")</f>
        <v/>
      </c>
      <c r="E72" s="99" t="str">
        <f ca="1">IF(C72&lt;&gt;"", 'Durango session calcs'!H$2* 'Durango session calcs'!$H$4*OFFSET(A13,0,Instructions!H$21-1,1,1),"")</f>
        <v/>
      </c>
      <c r="F72" s="99" t="str">
        <f>IF(C72&lt;&gt;"", 'Durango session calcs'!H$2* 'Durango session calcs'!$H$4*S72,"")</f>
        <v/>
      </c>
      <c r="G72" s="99" t="str">
        <f ca="1">IF(C72&lt;&gt;"",E72*(((OFFSET(A13,0,Instructions!H$21,1,1)/OFFSET(A13,0,Instructions!H$21-1,1,1))/2)+'Durango session calcs'!R$8),"")</f>
        <v/>
      </c>
      <c r="H72" s="96" t="str">
        <f t="shared" si="2"/>
        <v/>
      </c>
      <c r="I72" s="96" t="str">
        <f t="shared" si="1"/>
        <v/>
      </c>
      <c r="J72" s="35" t="str">
        <f t="shared" si="3"/>
        <v/>
      </c>
      <c r="K72" s="96" t="str">
        <f t="shared" si="4"/>
        <v/>
      </c>
      <c r="L72" s="35" t="str">
        <f t="shared" si="5"/>
        <v/>
      </c>
      <c r="M72" s="112" t="str">
        <f>IF(C72&lt;&gt;"", 1/Instructions!C$40*LN(1+(Instructions!C$40*Instructions!C$38*Instructions!C$41*(B72/D72)/F72))/1000000, "")</f>
        <v/>
      </c>
      <c r="N72" s="113" t="str">
        <f>IF(C72&lt;&gt;"",IF(B72=0,(1/Instructions!C$40*LN(1+(Instructions!C$40*Instructions!C$38*Instructions!C$41*(3/D72)/E72))/1000000)/2,M72*(((1/B72)+(G72/E72)^2+(Instructions!C$39/Instructions!C$38)^2))^0.5),"")</f>
        <v/>
      </c>
      <c r="O72" s="93" t="str">
        <f ca="1">IF(C72&lt;&gt;"",(OFFSET(A13,0,Instructions!C$21-1,1,1)/OFFSET(A13,0,Instructions!D$21-1,1,1))/Instructions!$E$32,"")</f>
        <v/>
      </c>
      <c r="P72" s="101" t="str">
        <f ca="1">IF(C72&lt;&gt;"",O72*(((OFFSET(A13,0,Instructions!C$21,1,1)/(OFFSET(A13,0,Instructions!C$21-1,1,1))))+((((OFFSET(A13,0,Instructions!D$21,1,1)/(OFFSET(A13,0,Instructions!D$21-1,1,1))))))),"")</f>
        <v/>
      </c>
      <c r="Q72" s="25" t="str">
        <f>IF(C72&lt;&gt;"", Instructions!$B$53*C72*F72, "")</f>
        <v/>
      </c>
      <c r="R72" s="117"/>
      <c r="S72" s="115"/>
      <c r="T72" s="35"/>
      <c r="U72" s="85"/>
      <c r="V72" s="41"/>
      <c r="W72" s="78"/>
    </row>
    <row r="73" spans="1:23" s="25" customFormat="1" x14ac:dyDescent="0.25">
      <c r="A73" s="46" t="str">
        <f t="shared" si="0"/>
        <v/>
      </c>
      <c r="B73" s="41"/>
      <c r="C73" s="51"/>
      <c r="D73" s="103" t="str">
        <f>IF(C73&lt;&gt;"",C73/Instructions!F$41,"")</f>
        <v/>
      </c>
      <c r="E73" s="99" t="str">
        <f ca="1">IF(C73&lt;&gt;"", 'Durango session calcs'!H$2* 'Durango session calcs'!$H$4*OFFSET(A14,0,Instructions!H$21-1,1,1),"")</f>
        <v/>
      </c>
      <c r="F73" s="99" t="str">
        <f>IF(C73&lt;&gt;"", 'Durango session calcs'!H$2* 'Durango session calcs'!$H$4*S73,"")</f>
        <v/>
      </c>
      <c r="G73" s="99" t="str">
        <f ca="1">IF(C73&lt;&gt;"",E73*(((OFFSET(A14,0,Instructions!H$21,1,1)/OFFSET(A14,0,Instructions!H$21-1,1,1))/2)+'Durango session calcs'!R$8),"")</f>
        <v/>
      </c>
      <c r="H73" s="96" t="str">
        <f t="shared" si="2"/>
        <v/>
      </c>
      <c r="I73" s="96" t="str">
        <f t="shared" si="1"/>
        <v/>
      </c>
      <c r="J73" s="35" t="str">
        <f t="shared" si="3"/>
        <v/>
      </c>
      <c r="K73" s="96" t="str">
        <f t="shared" si="4"/>
        <v/>
      </c>
      <c r="L73" s="35" t="str">
        <f t="shared" si="5"/>
        <v/>
      </c>
      <c r="M73" s="112" t="str">
        <f>IF(C73&lt;&gt;"", 1/Instructions!C$40*LN(1+(Instructions!C$40*Instructions!C$38*Instructions!C$41*(B73/D73)/F73))/1000000, "")</f>
        <v/>
      </c>
      <c r="N73" s="113" t="str">
        <f>IF(C73&lt;&gt;"",IF(B73=0,(1/Instructions!C$40*LN(1+(Instructions!C$40*Instructions!C$38*Instructions!C$41*(3/D73)/E73))/1000000)/2,M73*(((1/B73)+(G73/E73)^2+(Instructions!C$39/Instructions!C$38)^2))^0.5),"")</f>
        <v/>
      </c>
      <c r="O73" s="93" t="str">
        <f ca="1">IF(C73&lt;&gt;"",(OFFSET(A14,0,Instructions!C$21-1,1,1)/OFFSET(A14,0,Instructions!D$21-1,1,1))/Instructions!$E$32,"")</f>
        <v/>
      </c>
      <c r="P73" s="101" t="str">
        <f ca="1">IF(C73&lt;&gt;"",O73*(((OFFSET(A14,0,Instructions!C$21,1,1)/(OFFSET(A14,0,Instructions!C$21-1,1,1))))+((((OFFSET(A14,0,Instructions!D$21,1,1)/(OFFSET(A14,0,Instructions!D$21-1,1,1))))))),"")</f>
        <v/>
      </c>
      <c r="Q73" s="25" t="str">
        <f>IF(C73&lt;&gt;"", Instructions!$B$53*C73*F73, "")</f>
        <v/>
      </c>
      <c r="R73" s="117"/>
      <c r="S73" s="115"/>
      <c r="T73" s="35"/>
      <c r="U73" s="85"/>
      <c r="V73" s="41"/>
      <c r="W73" s="78"/>
    </row>
    <row r="74" spans="1:23" s="25" customFormat="1" x14ac:dyDescent="0.25">
      <c r="A74" s="46" t="str">
        <f t="shared" si="0"/>
        <v/>
      </c>
      <c r="B74" s="41"/>
      <c r="C74" s="51"/>
      <c r="D74" s="103" t="str">
        <f>IF(C74&lt;&gt;"",C74/Instructions!F$41,"")</f>
        <v/>
      </c>
      <c r="E74" s="99" t="str">
        <f ca="1">IF(C74&lt;&gt;"", 'Durango session calcs'!H$2* 'Durango session calcs'!$H$4*OFFSET(A15,0,Instructions!H$21-1,1,1),"")</f>
        <v/>
      </c>
      <c r="F74" s="99" t="str">
        <f>IF(C74&lt;&gt;"", 'Durango session calcs'!H$2* 'Durango session calcs'!$H$4*S74,"")</f>
        <v/>
      </c>
      <c r="G74" s="99" t="str">
        <f ca="1">IF(C74&lt;&gt;"",E74*(((OFFSET(A15,0,Instructions!H$21,1,1)/OFFSET(A15,0,Instructions!H$21-1,1,1))/2)+'Durango session calcs'!R$8),"")</f>
        <v/>
      </c>
      <c r="H74" s="96" t="str">
        <f t="shared" si="2"/>
        <v/>
      </c>
      <c r="I74" s="96" t="str">
        <f t="shared" si="1"/>
        <v/>
      </c>
      <c r="J74" s="35" t="str">
        <f t="shared" si="3"/>
        <v/>
      </c>
      <c r="K74" s="96" t="str">
        <f t="shared" si="4"/>
        <v/>
      </c>
      <c r="L74" s="35" t="str">
        <f t="shared" si="5"/>
        <v/>
      </c>
      <c r="M74" s="112" t="str">
        <f>IF(C74&lt;&gt;"", 1/Instructions!C$40*LN(1+(Instructions!C$40*Instructions!C$38*Instructions!C$41*(B74/D74)/F74))/1000000, "")</f>
        <v/>
      </c>
      <c r="N74" s="113" t="str">
        <f>IF(C74&lt;&gt;"",IF(B74=0,(1/Instructions!C$40*LN(1+(Instructions!C$40*Instructions!C$38*Instructions!C$41*(3/D74)/E74))/1000000)/2,M74*(((1/B74)+(G74/E74)^2+(Instructions!C$39/Instructions!C$38)^2))^0.5),"")</f>
        <v/>
      </c>
      <c r="O74" s="93" t="str">
        <f ca="1">IF(C74&lt;&gt;"",(OFFSET(A15,0,Instructions!C$21-1,1,1)/OFFSET(A15,0,Instructions!D$21-1,1,1))/Instructions!$E$32,"")</f>
        <v/>
      </c>
      <c r="P74" s="101" t="str">
        <f ca="1">IF(C74&lt;&gt;"",O74*(((OFFSET(A15,0,Instructions!C$21,1,1)/(OFFSET(A15,0,Instructions!C$21-1,1,1))))+((((OFFSET(A15,0,Instructions!D$21,1,1)/(OFFSET(A15,0,Instructions!D$21-1,1,1))))))),"")</f>
        <v/>
      </c>
      <c r="Q74" s="25" t="str">
        <f>IF(C74&lt;&gt;"", Instructions!$B$53*C74*F74, "")</f>
        <v/>
      </c>
      <c r="R74" s="117"/>
      <c r="S74" s="115"/>
      <c r="T74" s="35"/>
      <c r="U74" s="85"/>
      <c r="V74" s="41"/>
      <c r="W74" s="78"/>
    </row>
    <row r="75" spans="1:23" s="25" customFormat="1" x14ac:dyDescent="0.25">
      <c r="A75" s="46" t="str">
        <f t="shared" si="0"/>
        <v/>
      </c>
      <c r="B75" s="41"/>
      <c r="C75" s="51"/>
      <c r="D75" s="103" t="str">
        <f>IF(C75&lt;&gt;"",C75/Instructions!F$41,"")</f>
        <v/>
      </c>
      <c r="E75" s="99" t="str">
        <f ca="1">IF(C75&lt;&gt;"", 'Durango session calcs'!H$2* 'Durango session calcs'!$H$4*OFFSET(A16,0,Instructions!H$21-1,1,1),"")</f>
        <v/>
      </c>
      <c r="F75" s="99" t="str">
        <f>IF(C75&lt;&gt;"", 'Durango session calcs'!H$2* 'Durango session calcs'!$H$4*S75,"")</f>
        <v/>
      </c>
      <c r="G75" s="99" t="str">
        <f ca="1">IF(C75&lt;&gt;"",E75*(((OFFSET(A16,0,Instructions!H$21,1,1)/OFFSET(A16,0,Instructions!H$21-1,1,1))/2)+'Durango session calcs'!R$8),"")</f>
        <v/>
      </c>
      <c r="H75" s="96" t="str">
        <f t="shared" si="2"/>
        <v/>
      </c>
      <c r="I75" s="96" t="str">
        <f t="shared" si="1"/>
        <v/>
      </c>
      <c r="J75" s="35" t="str">
        <f t="shared" si="3"/>
        <v/>
      </c>
      <c r="K75" s="96" t="str">
        <f t="shared" si="4"/>
        <v/>
      </c>
      <c r="L75" s="35" t="str">
        <f t="shared" si="5"/>
        <v/>
      </c>
      <c r="M75" s="112" t="str">
        <f>IF(C75&lt;&gt;"", 1/Instructions!C$40*LN(1+(Instructions!C$40*Instructions!C$38*Instructions!C$41*(B75/D75)/F75))/1000000, "")</f>
        <v/>
      </c>
      <c r="N75" s="113" t="str">
        <f>IF(C75&lt;&gt;"",IF(B75=0,(1/Instructions!C$40*LN(1+(Instructions!C$40*Instructions!C$38*Instructions!C$41*(3/D75)/E75))/1000000)/2,M75*(((1/B75)+(G75/E75)^2+(Instructions!C$39/Instructions!C$38)^2))^0.5),"")</f>
        <v/>
      </c>
      <c r="O75" s="93" t="str">
        <f ca="1">IF(C75&lt;&gt;"",(OFFSET(A16,0,Instructions!C$21-1,1,1)/OFFSET(A16,0,Instructions!D$21-1,1,1))/Instructions!$E$32,"")</f>
        <v/>
      </c>
      <c r="P75" s="101" t="str">
        <f ca="1">IF(C75&lt;&gt;"",O75*(((OFFSET(A16,0,Instructions!C$21,1,1)/(OFFSET(A16,0,Instructions!C$21-1,1,1))))+((((OFFSET(A16,0,Instructions!D$21,1,1)/(OFFSET(A16,0,Instructions!D$21-1,1,1))))))),"")</f>
        <v/>
      </c>
      <c r="Q75" s="25" t="str">
        <f>IF(C75&lt;&gt;"", Instructions!$B$53*C75*F75, "")</f>
        <v/>
      </c>
      <c r="R75" s="117"/>
      <c r="S75" s="115"/>
      <c r="T75" s="35"/>
      <c r="U75" s="85"/>
      <c r="V75" s="41"/>
      <c r="W75" s="78"/>
    </row>
    <row r="76" spans="1:23" s="25" customFormat="1" x14ac:dyDescent="0.25">
      <c r="A76" s="46" t="str">
        <f t="shared" si="0"/>
        <v/>
      </c>
      <c r="B76" s="41"/>
      <c r="C76" s="51"/>
      <c r="D76" s="103" t="str">
        <f>IF(C76&lt;&gt;"",C76/Instructions!F$41,"")</f>
        <v/>
      </c>
      <c r="E76" s="99" t="str">
        <f ca="1">IF(C76&lt;&gt;"", 'Durango session calcs'!H$2* 'Durango session calcs'!$H$4*OFFSET(A17,0,Instructions!H$21-1,1,1),"")</f>
        <v/>
      </c>
      <c r="F76" s="99" t="str">
        <f>IF(C76&lt;&gt;"", 'Durango session calcs'!H$2* 'Durango session calcs'!$H$4*S76,"")</f>
        <v/>
      </c>
      <c r="G76" s="99" t="str">
        <f ca="1">IF(C76&lt;&gt;"",E76*(((OFFSET(A17,0,Instructions!H$21,1,1)/OFFSET(A17,0,Instructions!H$21-1,1,1))/2)+'Durango session calcs'!R$8),"")</f>
        <v/>
      </c>
      <c r="H76" s="96" t="str">
        <f t="shared" si="2"/>
        <v/>
      </c>
      <c r="I76" s="96" t="str">
        <f t="shared" si="1"/>
        <v/>
      </c>
      <c r="J76" s="35" t="str">
        <f t="shared" si="3"/>
        <v/>
      </c>
      <c r="K76" s="96" t="str">
        <f t="shared" si="4"/>
        <v/>
      </c>
      <c r="L76" s="35" t="str">
        <f t="shared" si="5"/>
        <v/>
      </c>
      <c r="M76" s="112" t="str">
        <f>IF(C76&lt;&gt;"", 1/Instructions!C$40*LN(1+(Instructions!C$40*Instructions!C$38*Instructions!C$41*(B76/D76)/F76))/1000000, "")</f>
        <v/>
      </c>
      <c r="N76" s="113" t="str">
        <f>IF(C76&lt;&gt;"",IF(B76=0,(1/Instructions!C$40*LN(1+(Instructions!C$40*Instructions!C$38*Instructions!C$41*(3/D76)/E76))/1000000)/2,M76*(((1/B76)+(G76/E76)^2+(Instructions!C$39/Instructions!C$38)^2))^0.5),"")</f>
        <v/>
      </c>
      <c r="O76" s="93" t="str">
        <f ca="1">IF(C76&lt;&gt;"",(OFFSET(A17,0,Instructions!C$21-1,1,1)/OFFSET(A17,0,Instructions!D$21-1,1,1))/Instructions!$E$32,"")</f>
        <v/>
      </c>
      <c r="P76" s="101" t="str">
        <f ca="1">IF(C76&lt;&gt;"",O76*(((OFFSET(A17,0,Instructions!C$21,1,1)/(OFFSET(A17,0,Instructions!C$21-1,1,1))))+((((OFFSET(A17,0,Instructions!D$21,1,1)/(OFFSET(A17,0,Instructions!D$21-1,1,1))))))),"")</f>
        <v/>
      </c>
      <c r="Q76" s="25" t="str">
        <f>IF(C76&lt;&gt;"", Instructions!$B$53*C76*F76, "")</f>
        <v/>
      </c>
      <c r="R76" s="117"/>
      <c r="S76" s="115"/>
      <c r="T76" s="35"/>
      <c r="U76" s="85"/>
      <c r="V76" s="41"/>
      <c r="W76" s="78"/>
    </row>
    <row r="77" spans="1:23" s="25" customFormat="1" x14ac:dyDescent="0.25">
      <c r="A77" s="46" t="str">
        <f t="shared" si="0"/>
        <v/>
      </c>
      <c r="B77" s="41"/>
      <c r="C77" s="51"/>
      <c r="D77" s="103" t="str">
        <f>IF(C77&lt;&gt;"",C77/Instructions!F$41,"")</f>
        <v/>
      </c>
      <c r="E77" s="99" t="str">
        <f ca="1">IF(C77&lt;&gt;"", 'Durango session calcs'!H$2* 'Durango session calcs'!$H$4*OFFSET(A18,0,Instructions!H$21-1,1,1),"")</f>
        <v/>
      </c>
      <c r="F77" s="99" t="str">
        <f>IF(C77&lt;&gt;"", 'Durango session calcs'!H$2* 'Durango session calcs'!$H$4*S77,"")</f>
        <v/>
      </c>
      <c r="G77" s="99" t="str">
        <f ca="1">IF(C77&lt;&gt;"",E77*(((OFFSET(A18,0,Instructions!H$21,1,1)/OFFSET(A18,0,Instructions!H$21-1,1,1))/2)+'Durango session calcs'!R$8),"")</f>
        <v/>
      </c>
      <c r="H77" s="96" t="str">
        <f t="shared" si="2"/>
        <v/>
      </c>
      <c r="I77" s="96" t="str">
        <f t="shared" si="1"/>
        <v/>
      </c>
      <c r="J77" s="35" t="str">
        <f t="shared" si="3"/>
        <v/>
      </c>
      <c r="K77" s="96" t="str">
        <f t="shared" si="4"/>
        <v/>
      </c>
      <c r="L77" s="35" t="str">
        <f t="shared" si="5"/>
        <v/>
      </c>
      <c r="M77" s="112" t="str">
        <f>IF(C77&lt;&gt;"", 1/Instructions!C$40*LN(1+(Instructions!C$40*Instructions!C$38*Instructions!C$41*(B77/D77)/F77))/1000000, "")</f>
        <v/>
      </c>
      <c r="N77" s="113" t="str">
        <f>IF(C77&lt;&gt;"",IF(B77=0,(1/Instructions!C$40*LN(1+(Instructions!C$40*Instructions!C$38*Instructions!C$41*(3/D77)/E77))/1000000)/2,M77*(((1/B77)+(G77/E77)^2+(Instructions!C$39/Instructions!C$38)^2))^0.5),"")</f>
        <v/>
      </c>
      <c r="O77" s="93" t="str">
        <f ca="1">IF(C77&lt;&gt;"",(OFFSET(A18,0,Instructions!C$21-1,1,1)/OFFSET(A18,0,Instructions!D$21-1,1,1))/Instructions!$E$32,"")</f>
        <v/>
      </c>
      <c r="P77" s="101" t="str">
        <f ca="1">IF(C77&lt;&gt;"",O77*(((OFFSET(A18,0,Instructions!C$21,1,1)/(OFFSET(A18,0,Instructions!C$21-1,1,1))))+((((OFFSET(A18,0,Instructions!D$21,1,1)/(OFFSET(A18,0,Instructions!D$21-1,1,1))))))),"")</f>
        <v/>
      </c>
      <c r="Q77" s="25" t="str">
        <f>IF(C77&lt;&gt;"", Instructions!$B$53*C77*F77, "")</f>
        <v/>
      </c>
      <c r="R77" s="117"/>
      <c r="S77" s="115"/>
      <c r="T77" s="35"/>
      <c r="U77" s="85"/>
      <c r="V77" s="41"/>
      <c r="W77" s="78"/>
    </row>
    <row r="78" spans="1:23" s="25" customFormat="1" x14ac:dyDescent="0.25">
      <c r="A78" s="46" t="str">
        <f t="shared" si="0"/>
        <v/>
      </c>
      <c r="B78" s="41"/>
      <c r="C78" s="51"/>
      <c r="D78" s="103" t="str">
        <f>IF(C78&lt;&gt;"",C78/Instructions!F$41,"")</f>
        <v/>
      </c>
      <c r="E78" s="99" t="str">
        <f ca="1">IF(C78&lt;&gt;"", 'Durango session calcs'!H$2* 'Durango session calcs'!$H$4*OFFSET(A19,0,Instructions!H$21-1,1,1),"")</f>
        <v/>
      </c>
      <c r="F78" s="99" t="str">
        <f>IF(C78&lt;&gt;"", 'Durango session calcs'!H$2* 'Durango session calcs'!$H$4*S78,"")</f>
        <v/>
      </c>
      <c r="G78" s="99" t="str">
        <f ca="1">IF(C78&lt;&gt;"",E78*(((OFFSET(A19,0,Instructions!H$21,1,1)/OFFSET(A19,0,Instructions!H$21-1,1,1))/2)+'Durango session calcs'!R$8),"")</f>
        <v/>
      </c>
      <c r="H78" s="96" t="str">
        <f t="shared" si="2"/>
        <v/>
      </c>
      <c r="I78" s="96" t="str">
        <f t="shared" si="1"/>
        <v/>
      </c>
      <c r="J78" s="35" t="str">
        <f t="shared" si="3"/>
        <v/>
      </c>
      <c r="K78" s="96" t="str">
        <f t="shared" si="4"/>
        <v/>
      </c>
      <c r="L78" s="35" t="str">
        <f t="shared" si="5"/>
        <v/>
      </c>
      <c r="M78" s="112" t="str">
        <f>IF(C78&lt;&gt;"", 1/Instructions!C$40*LN(1+(Instructions!C$40*Instructions!C$38*Instructions!C$41*(B78/D78)/F78))/1000000, "")</f>
        <v/>
      </c>
      <c r="N78" s="113" t="str">
        <f>IF(C78&lt;&gt;"",IF(B78=0,(1/Instructions!C$40*LN(1+(Instructions!C$40*Instructions!C$38*Instructions!C$41*(3/D78)/E78))/1000000)/2,M78*(((1/B78)+(G78/E78)^2+(Instructions!C$39/Instructions!C$38)^2))^0.5),"")</f>
        <v/>
      </c>
      <c r="O78" s="93" t="str">
        <f ca="1">IF(C78&lt;&gt;"",(OFFSET(A19,0,Instructions!C$21-1,1,1)/OFFSET(A19,0,Instructions!D$21-1,1,1))/Instructions!$E$32,"")</f>
        <v/>
      </c>
      <c r="P78" s="101" t="str">
        <f ca="1">IF(C78&lt;&gt;"",O78*(((OFFSET(A19,0,Instructions!C$21,1,1)/(OFFSET(A19,0,Instructions!C$21-1,1,1))))+((((OFFSET(A19,0,Instructions!D$21,1,1)/(OFFSET(A19,0,Instructions!D$21-1,1,1))))))),"")</f>
        <v/>
      </c>
      <c r="Q78" s="25" t="str">
        <f>IF(C78&lt;&gt;"", Instructions!$B$53*C78*F78, "")</f>
        <v/>
      </c>
      <c r="R78" s="117"/>
      <c r="S78" s="115"/>
      <c r="T78" s="35"/>
      <c r="U78" s="85"/>
      <c r="V78" s="41"/>
      <c r="W78" s="78"/>
    </row>
    <row r="79" spans="1:23" s="25" customFormat="1" x14ac:dyDescent="0.25">
      <c r="A79" s="46" t="str">
        <f t="shared" si="0"/>
        <v/>
      </c>
      <c r="B79" s="41"/>
      <c r="C79" s="51"/>
      <c r="D79" s="103" t="str">
        <f>IF(C79&lt;&gt;"",C79/Instructions!F$41,"")</f>
        <v/>
      </c>
      <c r="E79" s="99" t="str">
        <f ca="1">IF(C79&lt;&gt;"", 'Durango session calcs'!H$2* 'Durango session calcs'!$H$4*OFFSET(A20,0,Instructions!H$21-1,1,1),"")</f>
        <v/>
      </c>
      <c r="F79" s="99" t="str">
        <f>IF(C79&lt;&gt;"", 'Durango session calcs'!H$2* 'Durango session calcs'!$H$4*S79,"")</f>
        <v/>
      </c>
      <c r="G79" s="99" t="str">
        <f ca="1">IF(C79&lt;&gt;"",E79*(((OFFSET(A20,0,Instructions!H$21,1,1)/OFFSET(A20,0,Instructions!H$21-1,1,1))/2)+'Durango session calcs'!R$8),"")</f>
        <v/>
      </c>
      <c r="H79" s="96" t="str">
        <f t="shared" si="2"/>
        <v/>
      </c>
      <c r="I79" s="96" t="str">
        <f t="shared" si="1"/>
        <v/>
      </c>
      <c r="J79" s="35" t="str">
        <f t="shared" si="3"/>
        <v/>
      </c>
      <c r="K79" s="96" t="str">
        <f t="shared" si="4"/>
        <v/>
      </c>
      <c r="L79" s="35" t="str">
        <f t="shared" si="5"/>
        <v/>
      </c>
      <c r="M79" s="112" t="str">
        <f>IF(C79&lt;&gt;"", 1/Instructions!C$40*LN(1+(Instructions!C$40*Instructions!C$38*Instructions!C$41*(B79/D79)/F79))/1000000, "")</f>
        <v/>
      </c>
      <c r="N79" s="113" t="str">
        <f>IF(C79&lt;&gt;"",IF(B79=0,(1/Instructions!C$40*LN(1+(Instructions!C$40*Instructions!C$38*Instructions!C$41*(3/D79)/E79))/1000000)/2,M79*(((1/B79)+(G79/E79)^2+(Instructions!C$39/Instructions!C$38)^2))^0.5),"")</f>
        <v/>
      </c>
      <c r="O79" s="93" t="str">
        <f ca="1">IF(C79&lt;&gt;"",(OFFSET(A20,0,Instructions!C$21-1,1,1)/OFFSET(A20,0,Instructions!D$21-1,1,1))/Instructions!$E$32,"")</f>
        <v/>
      </c>
      <c r="P79" s="101" t="str">
        <f ca="1">IF(C79&lt;&gt;"",O79*(((OFFSET(A20,0,Instructions!C$21,1,1)/(OFFSET(A20,0,Instructions!C$21-1,1,1))))+((((OFFSET(A20,0,Instructions!D$21,1,1)/(OFFSET(A20,0,Instructions!D$21-1,1,1))))))),"")</f>
        <v/>
      </c>
      <c r="Q79" s="25" t="str">
        <f>IF(C79&lt;&gt;"", Instructions!$B$53*C79*F79, "")</f>
        <v/>
      </c>
      <c r="R79" s="117"/>
      <c r="S79" s="115"/>
      <c r="T79" s="35"/>
      <c r="U79" s="85"/>
      <c r="V79" s="41"/>
      <c r="W79" s="78"/>
    </row>
    <row r="80" spans="1:23" s="25" customFormat="1" x14ac:dyDescent="0.25">
      <c r="A80" s="46" t="str">
        <f t="shared" si="0"/>
        <v/>
      </c>
      <c r="B80" s="41"/>
      <c r="C80" s="51"/>
      <c r="D80" s="103" t="str">
        <f>IF(C80&lt;&gt;"",C80/Instructions!F$41,"")</f>
        <v/>
      </c>
      <c r="E80" s="99" t="str">
        <f ca="1">IF(C80&lt;&gt;"", 'Durango session calcs'!H$2* 'Durango session calcs'!$H$4*OFFSET(A21,0,Instructions!H$21-1,1,1),"")</f>
        <v/>
      </c>
      <c r="F80" s="99" t="str">
        <f>IF(C80&lt;&gt;"", 'Durango session calcs'!H$2* 'Durango session calcs'!$H$4*S80,"")</f>
        <v/>
      </c>
      <c r="G80" s="99" t="str">
        <f ca="1">IF(C80&lt;&gt;"",E80*(((OFFSET(A21,0,Instructions!H$21,1,1)/OFFSET(A21,0,Instructions!H$21-1,1,1))/2)+'Durango session calcs'!R$8),"")</f>
        <v/>
      </c>
      <c r="H80" s="96" t="str">
        <f t="shared" si="2"/>
        <v/>
      </c>
      <c r="I80" s="96" t="str">
        <f t="shared" si="1"/>
        <v/>
      </c>
      <c r="J80" s="35" t="str">
        <f t="shared" si="3"/>
        <v/>
      </c>
      <c r="K80" s="96" t="str">
        <f t="shared" si="4"/>
        <v/>
      </c>
      <c r="L80" s="35" t="str">
        <f t="shared" si="5"/>
        <v/>
      </c>
      <c r="M80" s="112" t="str">
        <f>IF(C80&lt;&gt;"", 1/Instructions!C$40*LN(1+(Instructions!C$40*Instructions!C$38*Instructions!C$41*(B80/D80)/F80))/1000000, "")</f>
        <v/>
      </c>
      <c r="N80" s="113" t="str">
        <f>IF(C80&lt;&gt;"",IF(B80=0,(1/Instructions!C$40*LN(1+(Instructions!C$40*Instructions!C$38*Instructions!C$41*(3/D80)/E80))/1000000)/2,M80*(((1/B80)+(G80/E80)^2+(Instructions!C$39/Instructions!C$38)^2))^0.5),"")</f>
        <v/>
      </c>
      <c r="O80" s="93" t="str">
        <f ca="1">IF(C80&lt;&gt;"",(OFFSET(A21,0,Instructions!C$21-1,1,1)/OFFSET(A21,0,Instructions!D$21-1,1,1))/Instructions!$E$32,"")</f>
        <v/>
      </c>
      <c r="P80" s="101" t="str">
        <f ca="1">IF(C80&lt;&gt;"",O80*(((OFFSET(A21,0,Instructions!C$21,1,1)/(OFFSET(A21,0,Instructions!C$21-1,1,1))))+((((OFFSET(A21,0,Instructions!D$21,1,1)/(OFFSET(A21,0,Instructions!D$21-1,1,1))))))),"")</f>
        <v/>
      </c>
      <c r="Q80" s="25" t="str">
        <f>IF(C80&lt;&gt;"", Instructions!$B$53*C80*F80, "")</f>
        <v/>
      </c>
      <c r="R80" s="117"/>
      <c r="S80" s="115"/>
      <c r="T80" s="35"/>
      <c r="U80" s="85"/>
      <c r="V80" s="41"/>
      <c r="W80" s="78"/>
    </row>
    <row r="81" spans="1:23" s="25" customFormat="1" x14ac:dyDescent="0.25">
      <c r="A81" s="46" t="str">
        <f t="shared" si="0"/>
        <v/>
      </c>
      <c r="B81" s="41"/>
      <c r="C81" s="51"/>
      <c r="D81" s="103" t="str">
        <f>IF(C81&lt;&gt;"",C81/Instructions!F$41,"")</f>
        <v/>
      </c>
      <c r="E81" s="99" t="str">
        <f ca="1">IF(C81&lt;&gt;"", 'Durango session calcs'!H$2* 'Durango session calcs'!$H$4*OFFSET(A22,0,Instructions!H$21-1,1,1),"")</f>
        <v/>
      </c>
      <c r="F81" s="99" t="str">
        <f>IF(C81&lt;&gt;"", 'Durango session calcs'!H$2* 'Durango session calcs'!$H$4*S81,"")</f>
        <v/>
      </c>
      <c r="G81" s="99" t="str">
        <f ca="1">IF(C81&lt;&gt;"",E81*(((OFFSET(A22,0,Instructions!H$21,1,1)/OFFSET(A22,0,Instructions!H$21-1,1,1))/2)+'Durango session calcs'!R$8),"")</f>
        <v/>
      </c>
      <c r="H81" s="96" t="str">
        <f t="shared" si="2"/>
        <v/>
      </c>
      <c r="I81" s="96" t="str">
        <f t="shared" si="1"/>
        <v/>
      </c>
      <c r="J81" s="35" t="str">
        <f t="shared" si="3"/>
        <v/>
      </c>
      <c r="K81" s="96" t="str">
        <f t="shared" si="4"/>
        <v/>
      </c>
      <c r="L81" s="35" t="str">
        <f t="shared" si="5"/>
        <v/>
      </c>
      <c r="M81" s="112" t="str">
        <f>IF(C81&lt;&gt;"", 1/Instructions!C$40*LN(1+(Instructions!C$40*Instructions!C$38*Instructions!C$41*(B81/D81)/F81))/1000000, "")</f>
        <v/>
      </c>
      <c r="N81" s="113" t="str">
        <f>IF(C81&lt;&gt;"",IF(B81=0,(1/Instructions!C$40*LN(1+(Instructions!C$40*Instructions!C$38*Instructions!C$41*(3/D81)/E81))/1000000)/2,M81*(((1/B81)+(G81/E81)^2+(Instructions!C$39/Instructions!C$38)^2))^0.5),"")</f>
        <v/>
      </c>
      <c r="O81" s="93" t="str">
        <f ca="1">IF(C81&lt;&gt;"",(OFFSET(A22,0,Instructions!C$21-1,1,1)/OFFSET(A22,0,Instructions!D$21-1,1,1))/Instructions!$E$32,"")</f>
        <v/>
      </c>
      <c r="P81" s="101" t="str">
        <f ca="1">IF(C81&lt;&gt;"",O81*(((OFFSET(A22,0,Instructions!C$21,1,1)/(OFFSET(A22,0,Instructions!C$21-1,1,1))))+((((OFFSET(A22,0,Instructions!D$21,1,1)/(OFFSET(A22,0,Instructions!D$21-1,1,1))))))),"")</f>
        <v/>
      </c>
      <c r="Q81" s="25" t="str">
        <f>IF(C81&lt;&gt;"", Instructions!$B$53*C81*F81, "")</f>
        <v/>
      </c>
      <c r="R81" s="117"/>
      <c r="S81" s="115"/>
      <c r="T81" s="35"/>
      <c r="U81" s="85"/>
      <c r="V81" s="41"/>
      <c r="W81" s="78"/>
    </row>
    <row r="82" spans="1:23" s="25" customFormat="1" x14ac:dyDescent="0.25">
      <c r="A82" s="46" t="str">
        <f t="shared" si="0"/>
        <v/>
      </c>
      <c r="B82" s="41"/>
      <c r="C82" s="51"/>
      <c r="D82" s="103" t="str">
        <f>IF(C82&lt;&gt;"",C82/Instructions!F$41,"")</f>
        <v/>
      </c>
      <c r="E82" s="99" t="str">
        <f ca="1">IF(C82&lt;&gt;"", 'Durango session calcs'!H$2* 'Durango session calcs'!$H$4*OFFSET(A23,0,Instructions!H$21-1,1,1),"")</f>
        <v/>
      </c>
      <c r="F82" s="99" t="str">
        <f>IF(C82&lt;&gt;"", 'Durango session calcs'!H$2* 'Durango session calcs'!$H$4*S82,"")</f>
        <v/>
      </c>
      <c r="G82" s="99" t="str">
        <f ca="1">IF(C82&lt;&gt;"",E82*(((OFFSET(A23,0,Instructions!H$21,1,1)/OFFSET(A23,0,Instructions!H$21-1,1,1))/2)+'Durango session calcs'!R$8),"")</f>
        <v/>
      </c>
      <c r="H82" s="96" t="str">
        <f t="shared" si="2"/>
        <v/>
      </c>
      <c r="I82" s="96" t="str">
        <f t="shared" si="1"/>
        <v/>
      </c>
      <c r="J82" s="35" t="str">
        <f t="shared" si="3"/>
        <v/>
      </c>
      <c r="K82" s="96" t="str">
        <f t="shared" si="4"/>
        <v/>
      </c>
      <c r="L82" s="35" t="str">
        <f t="shared" si="5"/>
        <v/>
      </c>
      <c r="M82" s="112" t="str">
        <f>IF(C82&lt;&gt;"", 1/Instructions!C$40*LN(1+(Instructions!C$40*Instructions!C$38*Instructions!C$41*(B82/D82)/F82))/1000000, "")</f>
        <v/>
      </c>
      <c r="N82" s="113" t="str">
        <f>IF(C82&lt;&gt;"",IF(B82=0,(1/Instructions!C$40*LN(1+(Instructions!C$40*Instructions!C$38*Instructions!C$41*(3/D82)/E82))/1000000)/2,M82*(((1/B82)+(G82/E82)^2+(Instructions!C$39/Instructions!C$38)^2))^0.5),"")</f>
        <v/>
      </c>
      <c r="O82" s="93" t="str">
        <f ca="1">IF(C82&lt;&gt;"",(OFFSET(A23,0,Instructions!C$21-1,1,1)/OFFSET(A23,0,Instructions!D$21-1,1,1))/Instructions!$E$32,"")</f>
        <v/>
      </c>
      <c r="P82" s="101" t="str">
        <f ca="1">IF(C82&lt;&gt;"",O82*(((OFFSET(A23,0,Instructions!C$21,1,1)/(OFFSET(A23,0,Instructions!C$21-1,1,1))))+((((OFFSET(A23,0,Instructions!D$21,1,1)/(OFFSET(A23,0,Instructions!D$21-1,1,1))))))),"")</f>
        <v/>
      </c>
      <c r="Q82" s="25" t="str">
        <f>IF(C82&lt;&gt;"", Instructions!$B$53*C82*F82, "")</f>
        <v/>
      </c>
      <c r="R82" s="117"/>
      <c r="S82" s="115"/>
      <c r="T82" s="35"/>
      <c r="U82" s="85"/>
      <c r="V82" s="41"/>
      <c r="W82" s="78"/>
    </row>
    <row r="83" spans="1:23" s="25" customFormat="1" x14ac:dyDescent="0.25">
      <c r="A83" s="46" t="str">
        <f t="shared" si="0"/>
        <v/>
      </c>
      <c r="B83" s="41"/>
      <c r="C83" s="51"/>
      <c r="D83" s="103" t="str">
        <f>IF(C83&lt;&gt;"",C83/Instructions!F$41,"")</f>
        <v/>
      </c>
      <c r="E83" s="99" t="str">
        <f ca="1">IF(C83&lt;&gt;"", 'Durango session calcs'!H$2* 'Durango session calcs'!$H$4*OFFSET(A24,0,Instructions!H$21-1,1,1),"")</f>
        <v/>
      </c>
      <c r="F83" s="99" t="str">
        <f>IF(C83&lt;&gt;"", 'Durango session calcs'!H$2* 'Durango session calcs'!$H$4*S83,"")</f>
        <v/>
      </c>
      <c r="G83" s="99" t="str">
        <f ca="1">IF(C83&lt;&gt;"",E83*(((OFFSET(A24,0,Instructions!H$21,1,1)/OFFSET(A24,0,Instructions!H$21-1,1,1))/2)+'Durango session calcs'!R$8),"")</f>
        <v/>
      </c>
      <c r="H83" s="96" t="str">
        <f t="shared" si="2"/>
        <v/>
      </c>
      <c r="I83" s="96" t="str">
        <f t="shared" si="1"/>
        <v/>
      </c>
      <c r="J83" s="35" t="str">
        <f t="shared" si="3"/>
        <v/>
      </c>
      <c r="K83" s="96" t="str">
        <f t="shared" si="4"/>
        <v/>
      </c>
      <c r="L83" s="35" t="str">
        <f t="shared" si="5"/>
        <v/>
      </c>
      <c r="M83" s="112" t="str">
        <f>IF(C83&lt;&gt;"", 1/Instructions!C$40*LN(1+(Instructions!C$40*Instructions!C$38*Instructions!C$41*(B83/D83)/F83))/1000000, "")</f>
        <v/>
      </c>
      <c r="N83" s="113" t="str">
        <f>IF(C83&lt;&gt;"",IF(B83=0,(1/Instructions!C$40*LN(1+(Instructions!C$40*Instructions!C$38*Instructions!C$41*(3/D83)/E83))/1000000)/2,M83*(((1/B83)+(G83/E83)^2+(Instructions!C$39/Instructions!C$38)^2))^0.5),"")</f>
        <v/>
      </c>
      <c r="O83" s="93" t="str">
        <f ca="1">IF(C83&lt;&gt;"",(OFFSET(A24,0,Instructions!C$21-1,1,1)/OFFSET(A24,0,Instructions!D$21-1,1,1))/Instructions!$E$32,"")</f>
        <v/>
      </c>
      <c r="P83" s="101" t="str">
        <f ca="1">IF(C83&lt;&gt;"",O83*(((OFFSET(A24,0,Instructions!C$21,1,1)/(OFFSET(A24,0,Instructions!C$21-1,1,1))))+((((OFFSET(A24,0,Instructions!D$21,1,1)/(OFFSET(A24,0,Instructions!D$21-1,1,1))))))),"")</f>
        <v/>
      </c>
      <c r="Q83" s="25" t="str">
        <f>IF(C83&lt;&gt;"", Instructions!$B$53*C83*F83, "")</f>
        <v/>
      </c>
      <c r="R83" s="117"/>
      <c r="S83" s="115"/>
      <c r="T83" s="35"/>
      <c r="U83" s="85"/>
      <c r="V83" s="41"/>
      <c r="W83" s="78"/>
    </row>
    <row r="84" spans="1:23" s="25" customFormat="1" x14ac:dyDescent="0.25">
      <c r="A84" s="46" t="str">
        <f t="shared" si="0"/>
        <v/>
      </c>
      <c r="B84" s="41"/>
      <c r="C84" s="51"/>
      <c r="D84" s="103" t="str">
        <f>IF(C84&lt;&gt;"",C84/Instructions!F$41,"")</f>
        <v/>
      </c>
      <c r="E84" s="99" t="str">
        <f ca="1">IF(C84&lt;&gt;"", 'Durango session calcs'!H$2* 'Durango session calcs'!$H$4*OFFSET(A25,0,Instructions!H$21-1,1,1),"")</f>
        <v/>
      </c>
      <c r="F84" s="99" t="str">
        <f>IF(C84&lt;&gt;"", 'Durango session calcs'!H$2* 'Durango session calcs'!$H$4*S84,"")</f>
        <v/>
      </c>
      <c r="G84" s="99" t="str">
        <f ca="1">IF(C84&lt;&gt;"",E84*(((OFFSET(A25,0,Instructions!H$21,1,1)/OFFSET(A25,0,Instructions!H$21-1,1,1))/2)+'Durango session calcs'!R$8),"")</f>
        <v/>
      </c>
      <c r="H84" s="96" t="str">
        <f t="shared" si="2"/>
        <v/>
      </c>
      <c r="I84" s="96" t="str">
        <f t="shared" si="1"/>
        <v/>
      </c>
      <c r="J84" s="35" t="str">
        <f t="shared" si="3"/>
        <v/>
      </c>
      <c r="K84" s="96" t="str">
        <f t="shared" si="4"/>
        <v/>
      </c>
      <c r="L84" s="35" t="str">
        <f t="shared" si="5"/>
        <v/>
      </c>
      <c r="M84" s="112" t="str">
        <f>IF(C84&lt;&gt;"", 1/Instructions!C$40*LN(1+(Instructions!C$40*Instructions!C$38*Instructions!C$41*(B84/D84)/F84))/1000000, "")</f>
        <v/>
      </c>
      <c r="N84" s="113" t="str">
        <f>IF(C84&lt;&gt;"",IF(B84=0,(1/Instructions!C$40*LN(1+(Instructions!C$40*Instructions!C$38*Instructions!C$41*(3/D84)/E84))/1000000)/2,M84*(((1/B84)+(G84/E84)^2+(Instructions!C$39/Instructions!C$38)^2))^0.5),"")</f>
        <v/>
      </c>
      <c r="O84" s="93" t="str">
        <f ca="1">IF(C84&lt;&gt;"",(OFFSET(A25,0,Instructions!C$21-1,1,1)/OFFSET(A25,0,Instructions!D$21-1,1,1))/Instructions!$E$32,"")</f>
        <v/>
      </c>
      <c r="P84" s="101" t="str">
        <f ca="1">IF(C84&lt;&gt;"",O84*(((OFFSET(A25,0,Instructions!C$21,1,1)/(OFFSET(A25,0,Instructions!C$21-1,1,1))))+((((OFFSET(A25,0,Instructions!D$21,1,1)/(OFFSET(A25,0,Instructions!D$21-1,1,1))))))),"")</f>
        <v/>
      </c>
      <c r="Q84" s="25" t="str">
        <f>IF(C84&lt;&gt;"", Instructions!$B$53*C84*F84, "")</f>
        <v/>
      </c>
      <c r="R84" s="117"/>
      <c r="S84" s="115"/>
      <c r="T84" s="35"/>
      <c r="U84" s="85"/>
      <c r="V84" s="41"/>
      <c r="W84" s="78"/>
    </row>
    <row r="85" spans="1:23" s="25" customFormat="1" x14ac:dyDescent="0.25">
      <c r="A85" s="46" t="str">
        <f t="shared" si="0"/>
        <v/>
      </c>
      <c r="B85" s="41"/>
      <c r="C85" s="51"/>
      <c r="D85" s="103" t="str">
        <f>IF(C85&lt;&gt;"",C85/Instructions!F$41,"")</f>
        <v/>
      </c>
      <c r="E85" s="99" t="str">
        <f ca="1">IF(C85&lt;&gt;"", 'Durango session calcs'!H$2* 'Durango session calcs'!$H$4*OFFSET(A26,0,Instructions!H$21-1,1,1),"")</f>
        <v/>
      </c>
      <c r="F85" s="99" t="str">
        <f>IF(C85&lt;&gt;"", 'Durango session calcs'!H$2* 'Durango session calcs'!$H$4*S85,"")</f>
        <v/>
      </c>
      <c r="G85" s="99" t="str">
        <f ca="1">IF(C85&lt;&gt;"",E85*(((OFFSET(A26,0,Instructions!H$21,1,1)/OFFSET(A26,0,Instructions!H$21-1,1,1))/2)+'Durango session calcs'!R$8),"")</f>
        <v/>
      </c>
      <c r="H85" s="96" t="str">
        <f t="shared" si="2"/>
        <v/>
      </c>
      <c r="I85" s="96" t="str">
        <f t="shared" si="1"/>
        <v/>
      </c>
      <c r="J85" s="35" t="str">
        <f t="shared" si="3"/>
        <v/>
      </c>
      <c r="K85" s="96" t="str">
        <f t="shared" si="4"/>
        <v/>
      </c>
      <c r="L85" s="35" t="str">
        <f t="shared" si="5"/>
        <v/>
      </c>
      <c r="M85" s="112" t="str">
        <f>IF(C85&lt;&gt;"", 1/Instructions!C$40*LN(1+(Instructions!C$40*Instructions!C$38*Instructions!C$41*(B85/D85)/F85))/1000000, "")</f>
        <v/>
      </c>
      <c r="N85" s="113" t="str">
        <f>IF(C85&lt;&gt;"",IF(B85=0,(1/Instructions!C$40*LN(1+(Instructions!C$40*Instructions!C$38*Instructions!C$41*(3/D85)/E85))/1000000)/2,M85*(((1/B85)+(G85/E85)^2+(Instructions!C$39/Instructions!C$38)^2))^0.5),"")</f>
        <v/>
      </c>
      <c r="O85" s="93" t="str">
        <f ca="1">IF(C85&lt;&gt;"",(OFFSET(A26,0,Instructions!C$21-1,1,1)/OFFSET(A26,0,Instructions!D$21-1,1,1))/Instructions!$E$32,"")</f>
        <v/>
      </c>
      <c r="P85" s="101" t="str">
        <f ca="1">IF(C85&lt;&gt;"",O85*(((OFFSET(A26,0,Instructions!C$21,1,1)/(OFFSET(A26,0,Instructions!C$21-1,1,1))))+((((OFFSET(A26,0,Instructions!D$21,1,1)/(OFFSET(A26,0,Instructions!D$21-1,1,1))))))),"")</f>
        <v/>
      </c>
      <c r="Q85" s="25" t="str">
        <f>IF(C85&lt;&gt;"", Instructions!$B$53*C85*F85, "")</f>
        <v/>
      </c>
      <c r="R85" s="117"/>
      <c r="S85" s="115"/>
      <c r="T85" s="35"/>
      <c r="U85" s="85"/>
      <c r="V85" s="41"/>
      <c r="W85" s="78"/>
    </row>
    <row r="86" spans="1:23" s="25" customFormat="1" x14ac:dyDescent="0.25">
      <c r="A86" s="46" t="str">
        <f t="shared" si="0"/>
        <v/>
      </c>
      <c r="B86" s="41"/>
      <c r="C86" s="51"/>
      <c r="D86" s="103" t="str">
        <f>IF(C86&lt;&gt;"",C86/Instructions!F$41,"")</f>
        <v/>
      </c>
      <c r="E86" s="99" t="str">
        <f ca="1">IF(C86&lt;&gt;"", 'Durango session calcs'!H$2* 'Durango session calcs'!$H$4*OFFSET(A27,0,Instructions!H$21-1,1,1),"")</f>
        <v/>
      </c>
      <c r="F86" s="99" t="str">
        <f>IF(C86&lt;&gt;"", 'Durango session calcs'!H$2* 'Durango session calcs'!$H$4*S86,"")</f>
        <v/>
      </c>
      <c r="G86" s="99" t="str">
        <f ca="1">IF(C86&lt;&gt;"",E86*(((OFFSET(A27,0,Instructions!H$21,1,1)/OFFSET(A27,0,Instructions!H$21-1,1,1))/2)+'Durango session calcs'!R$8),"")</f>
        <v/>
      </c>
      <c r="H86" s="96" t="str">
        <f t="shared" si="2"/>
        <v/>
      </c>
      <c r="I86" s="96" t="str">
        <f t="shared" si="1"/>
        <v/>
      </c>
      <c r="J86" s="35" t="str">
        <f t="shared" si="3"/>
        <v/>
      </c>
      <c r="K86" s="96" t="str">
        <f t="shared" si="4"/>
        <v/>
      </c>
      <c r="L86" s="35" t="str">
        <f t="shared" si="5"/>
        <v/>
      </c>
      <c r="M86" s="112" t="str">
        <f>IF(C86&lt;&gt;"", 1/Instructions!C$40*LN(1+(Instructions!C$40*Instructions!C$38*Instructions!C$41*(B86/D86)/F86))/1000000, "")</f>
        <v/>
      </c>
      <c r="N86" s="113" t="str">
        <f>IF(C86&lt;&gt;"",IF(B86=0,(1/Instructions!C$40*LN(1+(Instructions!C$40*Instructions!C$38*Instructions!C$41*(3/D86)/E86))/1000000)/2,M86*(((1/B86)+(G86/E86)^2+(Instructions!C$39/Instructions!C$38)^2))^0.5),"")</f>
        <v/>
      </c>
      <c r="O86" s="93" t="str">
        <f ca="1">IF(C86&lt;&gt;"",(OFFSET(A27,0,Instructions!C$21-1,1,1)/OFFSET(A27,0,Instructions!D$21-1,1,1))/Instructions!$E$32,"")</f>
        <v/>
      </c>
      <c r="P86" s="101" t="str">
        <f ca="1">IF(C86&lt;&gt;"",O86*(((OFFSET(A27,0,Instructions!C$21,1,1)/(OFFSET(A27,0,Instructions!C$21-1,1,1))))+((((OFFSET(A27,0,Instructions!D$21,1,1)/(OFFSET(A27,0,Instructions!D$21-1,1,1))))))),"")</f>
        <v/>
      </c>
      <c r="Q86" s="25" t="str">
        <f>IF(C86&lt;&gt;"", Instructions!$B$53*C86*F86, "")</f>
        <v/>
      </c>
      <c r="R86" s="117"/>
      <c r="S86" s="115"/>
      <c r="T86" s="35"/>
      <c r="U86" s="85"/>
      <c r="V86" s="41"/>
      <c r="W86" s="78"/>
    </row>
    <row r="87" spans="1:23" s="25" customFormat="1" x14ac:dyDescent="0.25">
      <c r="A87" s="46" t="str">
        <f t="shared" si="0"/>
        <v/>
      </c>
      <c r="B87" s="41"/>
      <c r="C87" s="51"/>
      <c r="D87" s="103" t="str">
        <f>IF(C87&lt;&gt;"",C87/Instructions!F$41,"")</f>
        <v/>
      </c>
      <c r="E87" s="99" t="str">
        <f ca="1">IF(C87&lt;&gt;"", 'Durango session calcs'!H$2* 'Durango session calcs'!$H$4*OFFSET(A28,0,Instructions!H$21-1,1,1),"")</f>
        <v/>
      </c>
      <c r="F87" s="99" t="str">
        <f>IF(C87&lt;&gt;"", 'Durango session calcs'!H$2* 'Durango session calcs'!$H$4*S87,"")</f>
        <v/>
      </c>
      <c r="G87" s="99" t="str">
        <f ca="1">IF(C87&lt;&gt;"",E87*(((OFFSET(A28,0,Instructions!H$21,1,1)/OFFSET(A28,0,Instructions!H$21-1,1,1))/2)+'Durango session calcs'!R$8),"")</f>
        <v/>
      </c>
      <c r="H87" s="96" t="str">
        <f t="shared" si="2"/>
        <v/>
      </c>
      <c r="I87" s="96" t="str">
        <f t="shared" si="1"/>
        <v/>
      </c>
      <c r="J87" s="35" t="str">
        <f t="shared" si="3"/>
        <v/>
      </c>
      <c r="K87" s="96" t="str">
        <f t="shared" si="4"/>
        <v/>
      </c>
      <c r="L87" s="35" t="str">
        <f t="shared" si="5"/>
        <v/>
      </c>
      <c r="M87" s="112" t="str">
        <f>IF(C87&lt;&gt;"", 1/Instructions!C$40*LN(1+(Instructions!C$40*Instructions!C$38*Instructions!C$41*(B87/D87)/F87))/1000000, "")</f>
        <v/>
      </c>
      <c r="N87" s="113" t="str">
        <f>IF(C87&lt;&gt;"",IF(B87=0,(1/Instructions!C$40*LN(1+(Instructions!C$40*Instructions!C$38*Instructions!C$41*(3/D87)/E87))/1000000)/2,M87*(((1/B87)+(G87/E87)^2+(Instructions!C$39/Instructions!C$38)^2))^0.5),"")</f>
        <v/>
      </c>
      <c r="O87" s="93" t="str">
        <f ca="1">IF(C87&lt;&gt;"",(OFFSET(A28,0,Instructions!C$21-1,1,1)/OFFSET(A28,0,Instructions!D$21-1,1,1))/Instructions!$E$32,"")</f>
        <v/>
      </c>
      <c r="P87" s="101" t="str">
        <f ca="1">IF(C87&lt;&gt;"",O87*(((OFFSET(A28,0,Instructions!C$21,1,1)/(OFFSET(A28,0,Instructions!C$21-1,1,1))))+((((OFFSET(A28,0,Instructions!D$21,1,1)/(OFFSET(A28,0,Instructions!D$21-1,1,1))))))),"")</f>
        <v/>
      </c>
      <c r="Q87" s="25" t="str">
        <f>IF(C87&lt;&gt;"", Instructions!$B$53*C87*F87, "")</f>
        <v/>
      </c>
      <c r="R87" s="117"/>
      <c r="S87" s="115"/>
      <c r="T87" s="35"/>
      <c r="U87" s="85"/>
      <c r="V87" s="41"/>
      <c r="W87" s="78"/>
    </row>
    <row r="88" spans="1:23" s="25" customFormat="1" x14ac:dyDescent="0.25">
      <c r="A88" s="46" t="str">
        <f t="shared" si="0"/>
        <v/>
      </c>
      <c r="B88" s="41"/>
      <c r="C88" s="51"/>
      <c r="D88" s="103" t="str">
        <f>IF(C88&lt;&gt;"",C88/Instructions!F$41,"")</f>
        <v/>
      </c>
      <c r="E88" s="99" t="str">
        <f ca="1">IF(C88&lt;&gt;"", 'Durango session calcs'!H$2* 'Durango session calcs'!$H$4*OFFSET(A29,0,Instructions!H$21-1,1,1),"")</f>
        <v/>
      </c>
      <c r="F88" s="99" t="str">
        <f>IF(C88&lt;&gt;"", 'Durango session calcs'!H$2* 'Durango session calcs'!$H$4*S88,"")</f>
        <v/>
      </c>
      <c r="G88" s="99" t="str">
        <f ca="1">IF(C88&lt;&gt;"",E88*(((OFFSET(A29,0,Instructions!H$21,1,1)/OFFSET(A29,0,Instructions!H$21-1,1,1))/2)+'Durango session calcs'!R$8),"")</f>
        <v/>
      </c>
      <c r="H88" s="96" t="str">
        <f t="shared" si="2"/>
        <v/>
      </c>
      <c r="I88" s="96" t="str">
        <f t="shared" si="1"/>
        <v/>
      </c>
      <c r="J88" s="35" t="str">
        <f t="shared" si="3"/>
        <v/>
      </c>
      <c r="K88" s="96" t="str">
        <f t="shared" si="4"/>
        <v/>
      </c>
      <c r="L88" s="35" t="str">
        <f t="shared" si="5"/>
        <v/>
      </c>
      <c r="M88" s="112" t="str">
        <f>IF(C88&lt;&gt;"", 1/Instructions!C$40*LN(1+(Instructions!C$40*Instructions!C$38*Instructions!C$41*(B88/D88)/F88))/1000000, "")</f>
        <v/>
      </c>
      <c r="N88" s="113" t="str">
        <f>IF(C88&lt;&gt;"",IF(B88=0,(1/Instructions!C$40*LN(1+(Instructions!C$40*Instructions!C$38*Instructions!C$41*(3/D88)/E88))/1000000)/2,M88*(((1/B88)+(G88/E88)^2+(Instructions!C$39/Instructions!C$38)^2))^0.5),"")</f>
        <v/>
      </c>
      <c r="O88" s="93" t="str">
        <f ca="1">IF(C88&lt;&gt;"",(OFFSET(A29,0,Instructions!C$21-1,1,1)/OFFSET(A29,0,Instructions!D$21-1,1,1))/Instructions!$E$32,"")</f>
        <v/>
      </c>
      <c r="P88" s="101" t="str">
        <f ca="1">IF(C88&lt;&gt;"",O88*(((OFFSET(A29,0,Instructions!C$21,1,1)/(OFFSET(A29,0,Instructions!C$21-1,1,1))))+((((OFFSET(A29,0,Instructions!D$21,1,1)/(OFFSET(A29,0,Instructions!D$21-1,1,1))))))),"")</f>
        <v/>
      </c>
      <c r="Q88" s="25" t="str">
        <f>IF(C88&lt;&gt;"", Instructions!$B$53*C88*F88, "")</f>
        <v/>
      </c>
      <c r="R88" s="117"/>
      <c r="S88" s="115"/>
      <c r="T88" s="35"/>
      <c r="U88" s="85"/>
      <c r="V88" s="41"/>
      <c r="W88" s="78"/>
    </row>
    <row r="89" spans="1:23" s="25" customFormat="1" x14ac:dyDescent="0.25">
      <c r="A89" s="46" t="str">
        <f t="shared" si="0"/>
        <v/>
      </c>
      <c r="B89" s="41"/>
      <c r="C89" s="51"/>
      <c r="D89" s="103" t="str">
        <f>IF(C89&lt;&gt;"",C89/Instructions!F$41,"")</f>
        <v/>
      </c>
      <c r="E89" s="99" t="str">
        <f ca="1">IF(C89&lt;&gt;"", 'Durango session calcs'!H$2* 'Durango session calcs'!$H$4*OFFSET(A30,0,Instructions!H$21-1,1,1),"")</f>
        <v/>
      </c>
      <c r="F89" s="99" t="str">
        <f>IF(C89&lt;&gt;"", 'Durango session calcs'!H$2* 'Durango session calcs'!$H$4*S89,"")</f>
        <v/>
      </c>
      <c r="G89" s="99" t="str">
        <f ca="1">IF(C89&lt;&gt;"",E89*(((OFFSET(A30,0,Instructions!H$21,1,1)/OFFSET(A30,0,Instructions!H$21-1,1,1))/2)+'Durango session calcs'!R$8),"")</f>
        <v/>
      </c>
      <c r="H89" s="96" t="str">
        <f t="shared" si="2"/>
        <v/>
      </c>
      <c r="I89" s="96" t="str">
        <f t="shared" si="1"/>
        <v/>
      </c>
      <c r="J89" s="35" t="str">
        <f t="shared" si="3"/>
        <v/>
      </c>
      <c r="K89" s="96" t="str">
        <f t="shared" si="4"/>
        <v/>
      </c>
      <c r="L89" s="35" t="str">
        <f t="shared" si="5"/>
        <v/>
      </c>
      <c r="M89" s="112" t="str">
        <f>IF(C89&lt;&gt;"", 1/Instructions!C$40*LN(1+(Instructions!C$40*Instructions!C$38*Instructions!C$41*(B89/D89)/F89))/1000000, "")</f>
        <v/>
      </c>
      <c r="N89" s="113" t="str">
        <f>IF(C89&lt;&gt;"",IF(B89=0,(1/Instructions!C$40*LN(1+(Instructions!C$40*Instructions!C$38*Instructions!C$41*(3/D89)/E89))/1000000)/2,M89*(((1/B89)+(G89/E89)^2+(Instructions!C$39/Instructions!C$38)^2))^0.5),"")</f>
        <v/>
      </c>
      <c r="O89" s="93" t="str">
        <f ca="1">IF(C89&lt;&gt;"",(OFFSET(A30,0,Instructions!C$21-1,1,1)/OFFSET(A30,0,Instructions!D$21-1,1,1))/Instructions!$E$32,"")</f>
        <v/>
      </c>
      <c r="P89" s="101" t="str">
        <f ca="1">IF(C89&lt;&gt;"",O89*(((OFFSET(A30,0,Instructions!C$21,1,1)/(OFFSET(A30,0,Instructions!C$21-1,1,1))))+((((OFFSET(A30,0,Instructions!D$21,1,1)/(OFFSET(A30,0,Instructions!D$21-1,1,1))))))),"")</f>
        <v/>
      </c>
      <c r="Q89" s="25" t="str">
        <f>IF(C89&lt;&gt;"", Instructions!$B$53*C89*F89, "")</f>
        <v/>
      </c>
      <c r="R89" s="117"/>
      <c r="S89" s="115"/>
      <c r="T89" s="35"/>
      <c r="U89" s="85"/>
      <c r="V89" s="41"/>
      <c r="W89" s="78"/>
    </row>
    <row r="90" spans="1:23" s="25" customFormat="1" x14ac:dyDescent="0.25">
      <c r="A90" s="46" t="str">
        <f t="shared" si="0"/>
        <v/>
      </c>
      <c r="B90" s="41"/>
      <c r="C90" s="51"/>
      <c r="D90" s="103" t="str">
        <f>IF(C90&lt;&gt;"",C90/Instructions!F$41,"")</f>
        <v/>
      </c>
      <c r="E90" s="99" t="str">
        <f ca="1">IF(C90&lt;&gt;"", 'Durango session calcs'!H$2* 'Durango session calcs'!$H$4*OFFSET(A31,0,Instructions!H$21-1,1,1),"")</f>
        <v/>
      </c>
      <c r="F90" s="99" t="str">
        <f>IF(C90&lt;&gt;"", 'Durango session calcs'!H$2* 'Durango session calcs'!$H$4*S90,"")</f>
        <v/>
      </c>
      <c r="G90" s="99" t="str">
        <f ca="1">IF(C90&lt;&gt;"",E90*(((OFFSET(A31,0,Instructions!H$21,1,1)/OFFSET(A31,0,Instructions!H$21-1,1,1))/2)+'Durango session calcs'!R$8),"")</f>
        <v/>
      </c>
      <c r="H90" s="96" t="str">
        <f t="shared" si="2"/>
        <v/>
      </c>
      <c r="I90" s="96" t="str">
        <f t="shared" si="1"/>
        <v/>
      </c>
      <c r="J90" s="35" t="str">
        <f t="shared" si="3"/>
        <v/>
      </c>
      <c r="K90" s="96" t="str">
        <f t="shared" si="4"/>
        <v/>
      </c>
      <c r="L90" s="35" t="str">
        <f t="shared" si="5"/>
        <v/>
      </c>
      <c r="M90" s="112" t="str">
        <f>IF(C90&lt;&gt;"", 1/Instructions!C$40*LN(1+(Instructions!C$40*Instructions!C$38*Instructions!C$41*(B90/D90)/F90))/1000000, "")</f>
        <v/>
      </c>
      <c r="N90" s="113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3" t="str">
        <f ca="1">IF(C90&lt;&gt;"",(OFFSET(A31,0,Instructions!C$21-1,1,1)/OFFSET(A31,0,Instructions!D$21-1,1,1))/Instructions!$E$32,"")</f>
        <v/>
      </c>
      <c r="P90" s="101" t="str">
        <f ca="1">IF(C90&lt;&gt;"",O90*(((OFFSET(A31,0,Instructions!C$21,1,1)/(OFFSET(A31,0,Instructions!C$21-1,1,1))))+((((OFFSET(A31,0,Instructions!D$21,1,1)/(OFFSET(A31,0,Instructions!D$21-1,1,1))))))),"")</f>
        <v/>
      </c>
      <c r="Q90" s="25" t="str">
        <f>IF(C90&lt;&gt;"", Instructions!$B$53*C90*F90, "")</f>
        <v/>
      </c>
      <c r="R90" s="117"/>
      <c r="S90" s="115"/>
      <c r="T90" s="35"/>
      <c r="U90" s="85"/>
      <c r="V90" s="41"/>
      <c r="W90" s="78"/>
    </row>
    <row r="91" spans="1:23" s="25" customFormat="1" x14ac:dyDescent="0.25">
      <c r="A91" s="46" t="str">
        <f t="shared" si="0"/>
        <v/>
      </c>
      <c r="B91" s="41"/>
      <c r="C91" s="51"/>
      <c r="D91" s="103" t="str">
        <f>IF(C91&lt;&gt;"",C91/Instructions!F$41,"")</f>
        <v/>
      </c>
      <c r="E91" s="99" t="str">
        <f ca="1">IF(C91&lt;&gt;"", 'Durango session calcs'!H$2* 'Durango session calcs'!$H$4*OFFSET(A32,0,Instructions!H$21-1,1,1),"")</f>
        <v/>
      </c>
      <c r="F91" s="99" t="str">
        <f>IF(C91&lt;&gt;"", 'Durango session calcs'!H$2* 'Durango session calcs'!$H$4*S91,"")</f>
        <v/>
      </c>
      <c r="G91" s="99" t="str">
        <f ca="1">IF(C91&lt;&gt;"",E91*(((OFFSET(A32,0,Instructions!H$21,1,1)/OFFSET(A32,0,Instructions!H$21-1,1,1))/2)+'Durango session calcs'!R$8),"")</f>
        <v/>
      </c>
      <c r="H91" s="96" t="str">
        <f t="shared" si="2"/>
        <v/>
      </c>
      <c r="I91" s="96" t="str">
        <f t="shared" si="1"/>
        <v/>
      </c>
      <c r="J91" s="35" t="str">
        <f t="shared" si="3"/>
        <v/>
      </c>
      <c r="K91" s="96" t="str">
        <f t="shared" si="4"/>
        <v/>
      </c>
      <c r="L91" s="35" t="str">
        <f t="shared" si="5"/>
        <v/>
      </c>
      <c r="M91" s="112" t="str">
        <f>IF(C91&lt;&gt;"", 1/Instructions!C$40*LN(1+(Instructions!C$40*Instructions!C$38*Instructions!C$41*(B91/D91)/F91))/1000000, "")</f>
        <v/>
      </c>
      <c r="N91" s="113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3" t="str">
        <f ca="1">IF(C91&lt;&gt;"",(OFFSET(A32,0,Instructions!C$21-1,1,1)/OFFSET(A32,0,Instructions!D$21-1,1,1))/Instructions!$E$32,"")</f>
        <v/>
      </c>
      <c r="P91" s="101" t="str">
        <f ca="1">IF(C91&lt;&gt;"",O91*(((OFFSET(A32,0,Instructions!C$21,1,1)/(OFFSET(A32,0,Instructions!C$21-1,1,1))))+((((OFFSET(A32,0,Instructions!D$21,1,1)/(OFFSET(A32,0,Instructions!D$21-1,1,1))))))),"")</f>
        <v/>
      </c>
      <c r="Q91" s="25" t="str">
        <f>IF(C91&lt;&gt;"", Instructions!$B$53*C91*F91, "")</f>
        <v/>
      </c>
      <c r="R91" s="117"/>
      <c r="S91" s="115"/>
      <c r="T91" s="35"/>
      <c r="U91" s="85"/>
      <c r="V91" s="41"/>
      <c r="W91" s="78"/>
    </row>
    <row r="92" spans="1:23" s="25" customFormat="1" x14ac:dyDescent="0.25">
      <c r="A92" s="46" t="str">
        <f t="shared" si="0"/>
        <v/>
      </c>
      <c r="B92" s="41"/>
      <c r="C92" s="51"/>
      <c r="D92" s="103" t="str">
        <f>IF(C92&lt;&gt;"",C92/Instructions!F$41,"")</f>
        <v/>
      </c>
      <c r="E92" s="99" t="str">
        <f ca="1">IF(C92&lt;&gt;"", 'Durango session calcs'!H$2* 'Durango session calcs'!$H$4*OFFSET(A33,0,Instructions!H$21-1,1,1),"")</f>
        <v/>
      </c>
      <c r="F92" s="99" t="str">
        <f>IF(C92&lt;&gt;"", 'Durango session calcs'!H$2* 'Durango session calcs'!$H$4*S92,"")</f>
        <v/>
      </c>
      <c r="G92" s="99" t="str">
        <f ca="1">IF(C92&lt;&gt;"",E92*(((OFFSET(A33,0,Instructions!H$21,1,1)/OFFSET(A33,0,Instructions!H$21-1,1,1))/2)+'Durango session calcs'!R$8),"")</f>
        <v/>
      </c>
      <c r="H92" s="96" t="str">
        <f t="shared" si="2"/>
        <v/>
      </c>
      <c r="I92" s="96" t="str">
        <f t="shared" si="1"/>
        <v/>
      </c>
      <c r="J92" s="35" t="str">
        <f t="shared" si="3"/>
        <v/>
      </c>
      <c r="K92" s="96" t="str">
        <f t="shared" si="4"/>
        <v/>
      </c>
      <c r="L92" s="35" t="str">
        <f t="shared" si="5"/>
        <v/>
      </c>
      <c r="M92" s="112" t="str">
        <f>IF(C92&lt;&gt;"", 1/Instructions!C$40*LN(1+(Instructions!C$40*Instructions!C$38*Instructions!C$41*(B92/D92)/F92))/1000000, "")</f>
        <v/>
      </c>
      <c r="N92" s="113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3" t="str">
        <f ca="1">IF(C92&lt;&gt;"",(OFFSET(A33,0,Instructions!C$21-1,1,1)/OFFSET(A33,0,Instructions!D$21-1,1,1))/Instructions!$E$32,"")</f>
        <v/>
      </c>
      <c r="P92" s="101" t="str">
        <f ca="1">IF(C92&lt;&gt;"",O92*(((OFFSET(A33,0,Instructions!C$21,1,1)/(OFFSET(A33,0,Instructions!C$21-1,1,1))))+((((OFFSET(A33,0,Instructions!D$21,1,1)/(OFFSET(A33,0,Instructions!D$21-1,1,1))))))),"")</f>
        <v/>
      </c>
      <c r="Q92" s="25" t="str">
        <f>IF(C92&lt;&gt;"", Instructions!$B$53*C92*F92, "")</f>
        <v/>
      </c>
      <c r="R92" s="117"/>
      <c r="S92" s="115"/>
      <c r="T92" s="35"/>
      <c r="U92" s="85"/>
      <c r="V92" s="41"/>
      <c r="W92" s="78"/>
    </row>
    <row r="93" spans="1:23" s="25" customFormat="1" x14ac:dyDescent="0.25">
      <c r="A93" s="46" t="str">
        <f t="shared" si="0"/>
        <v/>
      </c>
      <c r="B93" s="41"/>
      <c r="C93" s="51"/>
      <c r="D93" s="103" t="str">
        <f>IF(C93&lt;&gt;"",C93/Instructions!F$41,"")</f>
        <v/>
      </c>
      <c r="E93" s="99" t="str">
        <f ca="1">IF(C93&lt;&gt;"", 'Durango session calcs'!H$2* 'Durango session calcs'!$H$4*OFFSET(A34,0,Instructions!H$21-1,1,1),"")</f>
        <v/>
      </c>
      <c r="F93" s="99" t="str">
        <f>IF(C93&lt;&gt;"", 'Durango session calcs'!H$2* 'Durango session calcs'!$H$4*S93,"")</f>
        <v/>
      </c>
      <c r="G93" s="99" t="str">
        <f ca="1">IF(C93&lt;&gt;"",E93*(((OFFSET(A34,0,Instructions!H$21,1,1)/OFFSET(A34,0,Instructions!H$21-1,1,1))/2)+'Durango session calcs'!R$8),"")</f>
        <v/>
      </c>
      <c r="H93" s="96" t="str">
        <f t="shared" si="2"/>
        <v/>
      </c>
      <c r="I93" s="96" t="str">
        <f t="shared" si="1"/>
        <v/>
      </c>
      <c r="J93" s="35" t="str">
        <f t="shared" si="3"/>
        <v/>
      </c>
      <c r="K93" s="96" t="str">
        <f t="shared" si="4"/>
        <v/>
      </c>
      <c r="L93" s="35" t="str">
        <f t="shared" si="5"/>
        <v/>
      </c>
      <c r="M93" s="112" t="str">
        <f>IF(C93&lt;&gt;"", 1/Instructions!C$40*LN(1+(Instructions!C$40*Instructions!C$38*Instructions!C$41*(B93/D93)/F93))/1000000, "")</f>
        <v/>
      </c>
      <c r="N93" s="113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3" t="str">
        <f ca="1">IF(C93&lt;&gt;"",(OFFSET(A34,0,Instructions!C$21-1,1,1)/OFFSET(A34,0,Instructions!D$21-1,1,1))/Instructions!$E$32,"")</f>
        <v/>
      </c>
      <c r="P93" s="101" t="str">
        <f ca="1">IF(C93&lt;&gt;"",O93*(((OFFSET(A34,0,Instructions!C$21,1,1)/(OFFSET(A34,0,Instructions!C$21-1,1,1))))+((((OFFSET(A34,0,Instructions!D$21,1,1)/(OFFSET(A34,0,Instructions!D$21-1,1,1))))))),"")</f>
        <v/>
      </c>
      <c r="Q93" s="25" t="str">
        <f>IF(C93&lt;&gt;"", Instructions!$B$53*C93*F93, "")</f>
        <v/>
      </c>
      <c r="R93" s="117"/>
      <c r="S93" s="115"/>
      <c r="T93" s="35"/>
      <c r="U93" s="85"/>
      <c r="V93" s="41"/>
      <c r="W93" s="78"/>
    </row>
    <row r="94" spans="1:23" s="25" customFormat="1" x14ac:dyDescent="0.25">
      <c r="A94" s="46" t="str">
        <f t="shared" si="0"/>
        <v/>
      </c>
      <c r="B94" s="41"/>
      <c r="C94" s="51"/>
      <c r="D94" s="103" t="str">
        <f>IF(C94&lt;&gt;"",C94/Instructions!F$41,"")</f>
        <v/>
      </c>
      <c r="E94" s="99" t="str">
        <f ca="1">IF(C94&lt;&gt;"", 'Durango session calcs'!H$2* 'Durango session calcs'!$H$4*OFFSET(A35,0,Instructions!H$21-1,1,1),"")</f>
        <v/>
      </c>
      <c r="F94" s="99" t="str">
        <f>IF(C94&lt;&gt;"", 'Durango session calcs'!H$2* 'Durango session calcs'!$H$4*S94,"")</f>
        <v/>
      </c>
      <c r="G94" s="99" t="str">
        <f ca="1">IF(C94&lt;&gt;"",E94*(((OFFSET(A35,0,Instructions!H$21,1,1)/OFFSET(A35,0,Instructions!H$21-1,1,1))/2)+'Durango session calcs'!R$8),"")</f>
        <v/>
      </c>
      <c r="H94" s="96" t="str">
        <f t="shared" si="2"/>
        <v/>
      </c>
      <c r="I94" s="96" t="str">
        <f t="shared" si="1"/>
        <v/>
      </c>
      <c r="J94" s="35" t="str">
        <f t="shared" si="3"/>
        <v/>
      </c>
      <c r="K94" s="96" t="str">
        <f t="shared" si="4"/>
        <v/>
      </c>
      <c r="L94" s="35" t="str">
        <f t="shared" si="5"/>
        <v/>
      </c>
      <c r="M94" s="112" t="str">
        <f>IF(C94&lt;&gt;"", 1/Instructions!C$40*LN(1+(Instructions!C$40*Instructions!C$38*Instructions!C$41*(B94/D94)/F94))/1000000, "")</f>
        <v/>
      </c>
      <c r="N94" s="113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3" t="str">
        <f ca="1">IF(C94&lt;&gt;"",(OFFSET(A35,0,Instructions!C$21-1,1,1)/OFFSET(A35,0,Instructions!D$21-1,1,1))/Instructions!$E$32,"")</f>
        <v/>
      </c>
      <c r="P94" s="101" t="str">
        <f ca="1">IF(C94&lt;&gt;"",O94*(((OFFSET(A35,0,Instructions!C$21,1,1)/(OFFSET(A35,0,Instructions!C$21-1,1,1))))+((((OFFSET(A35,0,Instructions!D$21,1,1)/(OFFSET(A35,0,Instructions!D$21-1,1,1))))))),"")</f>
        <v/>
      </c>
      <c r="Q94" s="25" t="str">
        <f>IF(C94&lt;&gt;"", Instructions!$B$53*C94*F94, "")</f>
        <v/>
      </c>
      <c r="R94" s="117"/>
      <c r="S94" s="115"/>
      <c r="T94" s="35"/>
      <c r="U94" s="85"/>
      <c r="V94" s="41"/>
      <c r="W94" s="78"/>
    </row>
    <row r="95" spans="1:23" s="25" customFormat="1" x14ac:dyDescent="0.25">
      <c r="A95" s="46" t="str">
        <f t="shared" si="0"/>
        <v/>
      </c>
      <c r="B95" s="41"/>
      <c r="C95" s="51"/>
      <c r="D95" s="103" t="str">
        <f>IF(C95&lt;&gt;"",C95/Instructions!F$41,"")</f>
        <v/>
      </c>
      <c r="E95" s="99" t="str">
        <f ca="1">IF(C95&lt;&gt;"", 'Durango session calcs'!H$2* 'Durango session calcs'!$H$4*OFFSET(A36,0,Instructions!H$21-1,1,1),"")</f>
        <v/>
      </c>
      <c r="F95" s="99" t="str">
        <f>IF(C95&lt;&gt;"", 'Durango session calcs'!H$2* 'Durango session calcs'!$H$4*S95,"")</f>
        <v/>
      </c>
      <c r="G95" s="99" t="str">
        <f ca="1">IF(C95&lt;&gt;"",E95*(((OFFSET(A36,0,Instructions!H$21,1,1)/OFFSET(A36,0,Instructions!H$21-1,1,1))/2)+'Durango session calcs'!R$8),"")</f>
        <v/>
      </c>
      <c r="H95" s="96" t="str">
        <f t="shared" si="2"/>
        <v/>
      </c>
      <c r="I95" s="96" t="str">
        <f t="shared" si="1"/>
        <v/>
      </c>
      <c r="J95" s="35" t="str">
        <f t="shared" si="3"/>
        <v/>
      </c>
      <c r="K95" s="96" t="str">
        <f t="shared" si="4"/>
        <v/>
      </c>
      <c r="L95" s="35" t="str">
        <f t="shared" si="5"/>
        <v/>
      </c>
      <c r="M95" s="112" t="str">
        <f>IF(C95&lt;&gt;"", 1/Instructions!C$40*LN(1+(Instructions!C$40*Instructions!C$38*Instructions!C$41*(B95/D95)/F95))/1000000, "")</f>
        <v/>
      </c>
      <c r="N95" s="113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3" t="str">
        <f ca="1">IF(C95&lt;&gt;"",(OFFSET(A36,0,Instructions!C$21-1,1,1)/OFFSET(A36,0,Instructions!D$21-1,1,1))/Instructions!$E$32,"")</f>
        <v/>
      </c>
      <c r="P95" s="101" t="str">
        <f ca="1">IF(C95&lt;&gt;"",O95*(((OFFSET(A36,0,Instructions!C$21,1,1)/(OFFSET(A36,0,Instructions!C$21-1,1,1))))+((((OFFSET(A36,0,Instructions!D$21,1,1)/(OFFSET(A36,0,Instructions!D$21-1,1,1))))))),"")</f>
        <v/>
      </c>
      <c r="Q95" s="25" t="str">
        <f>IF(C95&lt;&gt;"", Instructions!$B$53*C95*F95, "")</f>
        <v/>
      </c>
      <c r="R95" s="117"/>
      <c r="S95" s="115"/>
      <c r="T95" s="35"/>
      <c r="U95" s="85"/>
      <c r="V95" s="41"/>
      <c r="W95" s="78"/>
    </row>
    <row r="96" spans="1:23" s="25" customFormat="1" x14ac:dyDescent="0.25">
      <c r="A96" s="46" t="str">
        <f t="shared" si="0"/>
        <v/>
      </c>
      <c r="B96" s="41"/>
      <c r="C96" s="51"/>
      <c r="D96" s="103" t="str">
        <f>IF(C96&lt;&gt;"",C96/Instructions!F$41,"")</f>
        <v/>
      </c>
      <c r="E96" s="99" t="str">
        <f ca="1">IF(C96&lt;&gt;"", 'Durango session calcs'!H$2* 'Durango session calcs'!$H$4*OFFSET(A37,0,Instructions!H$21-1,1,1),"")</f>
        <v/>
      </c>
      <c r="F96" s="99" t="str">
        <f>IF(C96&lt;&gt;"", 'Durango session calcs'!H$2* 'Durango session calcs'!$H$4*S96,"")</f>
        <v/>
      </c>
      <c r="G96" s="99" t="str">
        <f ca="1">IF(C96&lt;&gt;"",E96*(((OFFSET(A37,0,Instructions!H$21,1,1)/OFFSET(A37,0,Instructions!H$21-1,1,1))/2)+'Durango session calcs'!R$8),"")</f>
        <v/>
      </c>
      <c r="H96" s="96" t="str">
        <f t="shared" si="2"/>
        <v/>
      </c>
      <c r="I96" s="96" t="str">
        <f t="shared" si="1"/>
        <v/>
      </c>
      <c r="J96" s="35" t="str">
        <f t="shared" si="3"/>
        <v/>
      </c>
      <c r="K96" s="96" t="str">
        <f t="shared" si="4"/>
        <v/>
      </c>
      <c r="L96" s="35" t="str">
        <f t="shared" si="5"/>
        <v/>
      </c>
      <c r="M96" s="112" t="str">
        <f>IF(C96&lt;&gt;"", 1/Instructions!C$40*LN(1+(Instructions!C$40*Instructions!C$38*Instructions!C$41*(B96/D96)/F96))/1000000, "")</f>
        <v/>
      </c>
      <c r="N96" s="113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3" t="str">
        <f ca="1">IF(C96&lt;&gt;"",(OFFSET(A37,0,Instructions!C$21-1,1,1)/OFFSET(A37,0,Instructions!D$21-1,1,1))/Instructions!$E$32,"")</f>
        <v/>
      </c>
      <c r="P96" s="101" t="str">
        <f ca="1">IF(C96&lt;&gt;"",O96*(((OFFSET(A37,0,Instructions!C$21,1,1)/(OFFSET(A37,0,Instructions!C$21-1,1,1))))+((((OFFSET(A37,0,Instructions!D$21,1,1)/(OFFSET(A37,0,Instructions!D$21-1,1,1))))))),"")</f>
        <v/>
      </c>
      <c r="Q96" s="25" t="str">
        <f>IF(C96&lt;&gt;"", Instructions!$B$53*C96*F96, "")</f>
        <v/>
      </c>
      <c r="R96" s="117"/>
      <c r="S96" s="115"/>
      <c r="T96" s="35"/>
      <c r="U96" s="85"/>
      <c r="V96" s="41"/>
      <c r="W96" s="78"/>
    </row>
    <row r="97" spans="1:23" s="25" customFormat="1" x14ac:dyDescent="0.25">
      <c r="A97" s="46" t="str">
        <f t="shared" si="0"/>
        <v/>
      </c>
      <c r="B97" s="41"/>
      <c r="C97" s="51"/>
      <c r="D97" s="103" t="str">
        <f>IF(C97&lt;&gt;"",C97/Instructions!F$41,"")</f>
        <v/>
      </c>
      <c r="E97" s="99" t="str">
        <f ca="1">IF(C97&lt;&gt;"", 'Durango session calcs'!H$2* 'Durango session calcs'!$H$4*OFFSET(A38,0,Instructions!H$21-1,1,1),"")</f>
        <v/>
      </c>
      <c r="F97" s="99" t="str">
        <f>IF(C97&lt;&gt;"", 'Durango session calcs'!H$2* 'Durango session calcs'!$H$4*S97,"")</f>
        <v/>
      </c>
      <c r="G97" s="99" t="str">
        <f ca="1">IF(C97&lt;&gt;"",E97*(((OFFSET(A38,0,Instructions!H$21,1,1)/OFFSET(A38,0,Instructions!H$21-1,1,1))/2)+'Durango session calcs'!R$8),"")</f>
        <v/>
      </c>
      <c r="H97" s="96" t="str">
        <f t="shared" si="2"/>
        <v/>
      </c>
      <c r="I97" s="96" t="str">
        <f t="shared" si="1"/>
        <v/>
      </c>
      <c r="J97" s="35" t="str">
        <f t="shared" si="3"/>
        <v/>
      </c>
      <c r="K97" s="96" t="str">
        <f t="shared" si="4"/>
        <v/>
      </c>
      <c r="L97" s="35" t="str">
        <f t="shared" si="5"/>
        <v/>
      </c>
      <c r="M97" s="112" t="str">
        <f>IF(C97&lt;&gt;"", 1/Instructions!C$40*LN(1+(Instructions!C$40*Instructions!C$38*Instructions!C$41*(B97/D97)/F97))/1000000, "")</f>
        <v/>
      </c>
      <c r="N97" s="113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3" t="str">
        <f ca="1">IF(C97&lt;&gt;"",(OFFSET(A38,0,Instructions!C$21-1,1,1)/OFFSET(A38,0,Instructions!D$21-1,1,1))/Instructions!$E$32,"")</f>
        <v/>
      </c>
      <c r="P97" s="101" t="str">
        <f ca="1">IF(C97&lt;&gt;"",O97*(((OFFSET(A38,0,Instructions!C$21,1,1)/(OFFSET(A38,0,Instructions!C$21-1,1,1))))+((((OFFSET(A38,0,Instructions!D$21,1,1)/(OFFSET(A38,0,Instructions!D$21-1,1,1))))))),"")</f>
        <v/>
      </c>
      <c r="Q97" s="25" t="str">
        <f>IF(C97&lt;&gt;"", Instructions!$B$53*C97*F97, "")</f>
        <v/>
      </c>
      <c r="R97" s="117"/>
      <c r="S97" s="115"/>
      <c r="T97" s="35"/>
      <c r="U97" s="85"/>
      <c r="V97" s="41"/>
      <c r="W97" s="78"/>
    </row>
    <row r="98" spans="1:23" s="25" customFormat="1" x14ac:dyDescent="0.25">
      <c r="A98" s="46" t="str">
        <f t="shared" si="0"/>
        <v/>
      </c>
      <c r="B98" s="41"/>
      <c r="C98" s="51"/>
      <c r="D98" s="103" t="str">
        <f>IF(C98&lt;&gt;"",C98/Instructions!F$41,"")</f>
        <v/>
      </c>
      <c r="E98" s="99" t="str">
        <f ca="1">IF(C98&lt;&gt;"", 'Durango session calcs'!H$2* 'Durango session calcs'!$H$4*OFFSET(A39,0,Instructions!H$21-1,1,1),"")</f>
        <v/>
      </c>
      <c r="F98" s="99" t="str">
        <f>IF(C98&lt;&gt;"", 'Durango session calcs'!H$2* 'Durango session calcs'!$H$4*S98,"")</f>
        <v/>
      </c>
      <c r="G98" s="99" t="str">
        <f ca="1">IF(C98&lt;&gt;"",E98*(((OFFSET(A39,0,Instructions!H$21,1,1)/OFFSET(A39,0,Instructions!H$21-1,1,1))/2)+'Durango session calcs'!R$8),"")</f>
        <v/>
      </c>
      <c r="H98" s="96" t="str">
        <f t="shared" si="2"/>
        <v/>
      </c>
      <c r="I98" s="96" t="str">
        <f t="shared" si="1"/>
        <v/>
      </c>
      <c r="J98" s="35" t="str">
        <f t="shared" si="3"/>
        <v/>
      </c>
      <c r="K98" s="96" t="str">
        <f t="shared" si="4"/>
        <v/>
      </c>
      <c r="L98" s="35" t="str">
        <f t="shared" si="5"/>
        <v/>
      </c>
      <c r="M98" s="112" t="str">
        <f>IF(C98&lt;&gt;"", 1/Instructions!C$40*LN(1+(Instructions!C$40*Instructions!C$38*Instructions!C$41*(B98/D98)/F98))/1000000, "")</f>
        <v/>
      </c>
      <c r="N98" s="113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3" t="str">
        <f ca="1">IF(C98&lt;&gt;"",(OFFSET(A39,0,Instructions!C$21-1,1,1)/OFFSET(A39,0,Instructions!D$21-1,1,1))/Instructions!$E$32,"")</f>
        <v/>
      </c>
      <c r="P98" s="101" t="str">
        <f ca="1">IF(C98&lt;&gt;"",O98*(((OFFSET(A39,0,Instructions!C$21,1,1)/(OFFSET(A39,0,Instructions!C$21-1,1,1))))+((((OFFSET(A39,0,Instructions!D$21,1,1)/(OFFSET(A39,0,Instructions!D$21-1,1,1))))))),"")</f>
        <v/>
      </c>
      <c r="Q98" s="25" t="str">
        <f>IF(C98&lt;&gt;"", Instructions!$B$53*C98*F98, "")</f>
        <v/>
      </c>
      <c r="R98" s="117"/>
      <c r="S98" s="115"/>
      <c r="T98" s="35"/>
      <c r="U98" s="85"/>
      <c r="V98" s="41"/>
      <c r="W98" s="78"/>
    </row>
    <row r="99" spans="1:23" s="25" customFormat="1" x14ac:dyDescent="0.25">
      <c r="A99" s="46" t="str">
        <f t="shared" si="0"/>
        <v/>
      </c>
      <c r="B99" s="41"/>
      <c r="C99" s="51"/>
      <c r="D99" s="103" t="str">
        <f>IF(C99&lt;&gt;"",C99/Instructions!F$41,"")</f>
        <v/>
      </c>
      <c r="E99" s="99" t="str">
        <f ca="1">IF(C99&lt;&gt;"", 'Durango session calcs'!H$2* 'Durango session calcs'!$H$4*OFFSET(A40,0,Instructions!H$21-1,1,1),"")</f>
        <v/>
      </c>
      <c r="F99" s="99" t="str">
        <f>IF(C99&lt;&gt;"", 'Durango session calcs'!H$2* 'Durango session calcs'!$H$4*S99,"")</f>
        <v/>
      </c>
      <c r="G99" s="99" t="str">
        <f ca="1">IF(C99&lt;&gt;"",E99*(((OFFSET(A40,0,Instructions!H$21,1,1)/OFFSET(A40,0,Instructions!H$21-1,1,1))/2)+'Durango session calcs'!R$8),"")</f>
        <v/>
      </c>
      <c r="H99" s="96" t="str">
        <f t="shared" si="2"/>
        <v/>
      </c>
      <c r="I99" s="96" t="str">
        <f t="shared" si="1"/>
        <v/>
      </c>
      <c r="J99" s="35" t="str">
        <f t="shared" si="3"/>
        <v/>
      </c>
      <c r="K99" s="96" t="str">
        <f t="shared" si="4"/>
        <v/>
      </c>
      <c r="L99" s="35" t="str">
        <f t="shared" si="5"/>
        <v/>
      </c>
      <c r="M99" s="112" t="str">
        <f>IF(C99&lt;&gt;"", 1/Instructions!C$40*LN(1+(Instructions!C$40*Instructions!C$38*Instructions!C$41*(B99/D99)/F99))/1000000, "")</f>
        <v/>
      </c>
      <c r="N99" s="113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3" t="str">
        <f ca="1">IF(C99&lt;&gt;"",(OFFSET(A40,0,Instructions!C$21-1,1,1)/OFFSET(A40,0,Instructions!D$21-1,1,1))/Instructions!$E$32,"")</f>
        <v/>
      </c>
      <c r="P99" s="101" t="str">
        <f ca="1">IF(C99&lt;&gt;"",O99*(((OFFSET(A40,0,Instructions!C$21,1,1)/(OFFSET(A40,0,Instructions!C$21-1,1,1))))+((((OFFSET(A40,0,Instructions!D$21,1,1)/(OFFSET(A40,0,Instructions!D$21-1,1,1))))))),"")</f>
        <v/>
      </c>
      <c r="Q99" s="25" t="str">
        <f>IF(C99&lt;&gt;"", Instructions!$B$53*C99*F99, "")</f>
        <v/>
      </c>
      <c r="R99" s="117"/>
      <c r="S99" s="115"/>
      <c r="T99" s="35"/>
      <c r="U99" s="85"/>
      <c r="V99" s="41"/>
      <c r="W99" s="78"/>
    </row>
    <row r="100" spans="1:23" s="25" customFormat="1" x14ac:dyDescent="0.25">
      <c r="A100" s="46" t="str">
        <f t="shared" si="0"/>
        <v/>
      </c>
      <c r="B100" s="41"/>
      <c r="C100" s="51"/>
      <c r="D100" s="103" t="str">
        <f>IF(C100&lt;&gt;"",C100/Instructions!F$41,"")</f>
        <v/>
      </c>
      <c r="E100" s="99" t="str">
        <f ca="1">IF(C100&lt;&gt;"", 'Durango session calcs'!H$2* 'Durango session calcs'!$H$4*OFFSET(A41,0,Instructions!H$21-1,1,1),"")</f>
        <v/>
      </c>
      <c r="F100" s="99" t="str">
        <f>IF(C100&lt;&gt;"", 'Durango session calcs'!H$2* 'Durango session calcs'!$H$4*S100,"")</f>
        <v/>
      </c>
      <c r="G100" s="99" t="str">
        <f ca="1">IF(C100&lt;&gt;"",E100*(((OFFSET(A41,0,Instructions!H$21,1,1)/OFFSET(A41,0,Instructions!H$21-1,1,1))/2)+'Durango session calcs'!R$8),"")</f>
        <v/>
      </c>
      <c r="H100" s="96" t="str">
        <f t="shared" si="2"/>
        <v/>
      </c>
      <c r="I100" s="96" t="str">
        <f t="shared" si="1"/>
        <v/>
      </c>
      <c r="J100" s="35" t="str">
        <f t="shared" si="3"/>
        <v/>
      </c>
      <c r="K100" s="96" t="str">
        <f t="shared" si="4"/>
        <v/>
      </c>
      <c r="L100" s="35" t="str">
        <f t="shared" si="5"/>
        <v/>
      </c>
      <c r="M100" s="112" t="str">
        <f>IF(C100&lt;&gt;"", 1/Instructions!C$40*LN(1+(Instructions!C$40*Instructions!C$38*Instructions!C$41*(B100/D100)/F100))/1000000, "")</f>
        <v/>
      </c>
      <c r="N100" s="113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3" t="str">
        <f ca="1">IF(C100&lt;&gt;"",(OFFSET(A41,0,Instructions!C$21-1,1,1)/OFFSET(A41,0,Instructions!D$21-1,1,1))/Instructions!$E$32,"")</f>
        <v/>
      </c>
      <c r="P100" s="101" t="str">
        <f ca="1">IF(C100&lt;&gt;"",O100*(((OFFSET(A41,0,Instructions!C$21,1,1)/(OFFSET(A41,0,Instructions!C$21-1,1,1))))+((((OFFSET(A41,0,Instructions!D$21,1,1)/(OFFSET(A41,0,Instructions!D$21-1,1,1))))))),"")</f>
        <v/>
      </c>
      <c r="Q100" s="25" t="str">
        <f>IF(C100&lt;&gt;"", Instructions!$B$53*C100*F100, "")</f>
        <v/>
      </c>
      <c r="R100" s="117"/>
      <c r="S100" s="115"/>
      <c r="T100" s="35"/>
      <c r="U100" s="85"/>
      <c r="V100" s="41"/>
      <c r="W100" s="78"/>
    </row>
    <row r="101" spans="1:23" s="25" customFormat="1" x14ac:dyDescent="0.25">
      <c r="A101" s="46" t="str">
        <f t="shared" si="0"/>
        <v/>
      </c>
      <c r="B101" s="41"/>
      <c r="C101" s="51"/>
      <c r="D101" s="103" t="str">
        <f>IF(C101&lt;&gt;"",C101/Instructions!F$41,"")</f>
        <v/>
      </c>
      <c r="E101" s="99" t="str">
        <f ca="1">IF(C101&lt;&gt;"", 'Durango session calcs'!H$2* 'Durango session calcs'!$H$4*OFFSET(A42,0,Instructions!H$21-1,1,1),"")</f>
        <v/>
      </c>
      <c r="F101" s="99" t="str">
        <f>IF(C101&lt;&gt;"", 'Durango session calcs'!H$2* 'Durango session calcs'!$H$4*S101,"")</f>
        <v/>
      </c>
      <c r="G101" s="99" t="str">
        <f ca="1">IF(C101&lt;&gt;"",E101*(((OFFSET(A42,0,Instructions!H$21,1,1)/OFFSET(A42,0,Instructions!H$21-1,1,1))/2)+'Durango session calcs'!R$8),"")</f>
        <v/>
      </c>
      <c r="H101" s="96" t="str">
        <f t="shared" si="2"/>
        <v/>
      </c>
      <c r="I101" s="96" t="str">
        <f t="shared" si="1"/>
        <v/>
      </c>
      <c r="J101" s="35" t="str">
        <f t="shared" si="3"/>
        <v/>
      </c>
      <c r="K101" s="96" t="str">
        <f t="shared" si="4"/>
        <v/>
      </c>
      <c r="L101" s="35" t="str">
        <f t="shared" si="5"/>
        <v/>
      </c>
      <c r="M101" s="112" t="str">
        <f>IF(C101&lt;&gt;"", 1/Instructions!C$40*LN(1+(Instructions!C$40*Instructions!C$38*Instructions!C$41*(B101/D101)/F101))/1000000, "")</f>
        <v/>
      </c>
      <c r="N101" s="113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3" t="str">
        <f ca="1">IF(C101&lt;&gt;"",(OFFSET(A42,0,Instructions!C$21-1,1,1)/OFFSET(A42,0,Instructions!D$21-1,1,1))/Instructions!$E$32,"")</f>
        <v/>
      </c>
      <c r="P101" s="101" t="str">
        <f ca="1">IF(C101&lt;&gt;"",O101*(((OFFSET(A42,0,Instructions!C$21,1,1)/(OFFSET(A42,0,Instructions!C$21-1,1,1))))+((((OFFSET(A42,0,Instructions!D$21,1,1)/(OFFSET(A42,0,Instructions!D$21-1,1,1))))))),"")</f>
        <v/>
      </c>
      <c r="Q101" s="25" t="str">
        <f>IF(C101&lt;&gt;"", Instructions!$B$53*C101*F101, "")</f>
        <v/>
      </c>
      <c r="R101" s="117"/>
      <c r="S101" s="115"/>
      <c r="T101" s="35"/>
      <c r="U101" s="85"/>
      <c r="V101" s="41"/>
      <c r="W101" s="78"/>
    </row>
    <row r="102" spans="1:23" s="25" customFormat="1" x14ac:dyDescent="0.25">
      <c r="A102" s="46" t="str">
        <f t="shared" si="0"/>
        <v/>
      </c>
      <c r="B102" s="41"/>
      <c r="C102" s="51"/>
      <c r="D102" s="103" t="str">
        <f>IF(C102&lt;&gt;"",C102/Instructions!F$41,"")</f>
        <v/>
      </c>
      <c r="E102" s="99" t="str">
        <f ca="1">IF(C102&lt;&gt;"", 'Durango session calcs'!H$2* 'Durango session calcs'!$H$4*OFFSET(A43,0,Instructions!H$21-1,1,1),"")</f>
        <v/>
      </c>
      <c r="F102" s="99" t="str">
        <f>IF(C102&lt;&gt;"", 'Durango session calcs'!H$2* 'Durango session calcs'!$H$4*S102,"")</f>
        <v/>
      </c>
      <c r="G102" s="99" t="str">
        <f ca="1">IF(C102&lt;&gt;"",E102*(((OFFSET(A43,0,Instructions!H$21,1,1)/OFFSET(A43,0,Instructions!H$21-1,1,1))/2)+'Durango session calcs'!R$8),"")</f>
        <v/>
      </c>
      <c r="H102" s="96" t="str">
        <f t="shared" si="2"/>
        <v/>
      </c>
      <c r="I102" s="96" t="str">
        <f t="shared" si="1"/>
        <v/>
      </c>
      <c r="J102" s="35" t="str">
        <f t="shared" si="3"/>
        <v/>
      </c>
      <c r="K102" s="96" t="str">
        <f t="shared" si="4"/>
        <v/>
      </c>
      <c r="L102" s="35" t="str">
        <f t="shared" si="5"/>
        <v/>
      </c>
      <c r="M102" s="112" t="str">
        <f>IF(C102&lt;&gt;"", 1/Instructions!C$40*LN(1+(Instructions!C$40*Instructions!C$38*Instructions!C$41*(B102/D102)/F102))/1000000, "")</f>
        <v/>
      </c>
      <c r="N102" s="113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3" t="str">
        <f ca="1">IF(C102&lt;&gt;"",(OFFSET(A43,0,Instructions!C$21-1,1,1)/OFFSET(A43,0,Instructions!D$21-1,1,1))/Instructions!$E$32,"")</f>
        <v/>
      </c>
      <c r="P102" s="101" t="str">
        <f ca="1">IF(C102&lt;&gt;"",O102*(((OFFSET(A43,0,Instructions!C$21,1,1)/(OFFSET(A43,0,Instructions!C$21-1,1,1))))+((((OFFSET(A43,0,Instructions!D$21,1,1)/(OFFSET(A43,0,Instructions!D$21-1,1,1))))))),"")</f>
        <v/>
      </c>
      <c r="Q102" s="25" t="str">
        <f>IF(C102&lt;&gt;"", Instructions!$B$53*C102*F102, "")</f>
        <v/>
      </c>
      <c r="R102" s="117"/>
      <c r="S102" s="115"/>
      <c r="T102" s="35"/>
      <c r="U102" s="85"/>
      <c r="V102" s="41"/>
      <c r="W102" s="78"/>
    </row>
    <row r="103" spans="1:23" s="25" customFormat="1" x14ac:dyDescent="0.25">
      <c r="A103" s="46" t="str">
        <f t="shared" si="0"/>
        <v/>
      </c>
      <c r="B103" s="41"/>
      <c r="C103" s="51"/>
      <c r="D103" s="103" t="str">
        <f>IF(C103&lt;&gt;"",C103/Instructions!F$41,"")</f>
        <v/>
      </c>
      <c r="E103" s="99" t="str">
        <f ca="1">IF(C103&lt;&gt;"", 'Durango session calcs'!H$2* 'Durango session calcs'!$H$4*OFFSET(A44,0,Instructions!H$21-1,1,1),"")</f>
        <v/>
      </c>
      <c r="F103" s="99" t="str">
        <f>IF(C103&lt;&gt;"", 'Durango session calcs'!H$2* 'Durango session calcs'!$H$4*S103,"")</f>
        <v/>
      </c>
      <c r="G103" s="99" t="str">
        <f ca="1">IF(C103&lt;&gt;"",E103*(((OFFSET(A44,0,Instructions!H$21,1,1)/OFFSET(A44,0,Instructions!H$21-1,1,1))/2)+'Durango session calcs'!R$8),"")</f>
        <v/>
      </c>
      <c r="H103" s="96" t="str">
        <f t="shared" si="2"/>
        <v/>
      </c>
      <c r="I103" s="96" t="str">
        <f t="shared" si="1"/>
        <v/>
      </c>
      <c r="J103" s="35" t="str">
        <f t="shared" si="3"/>
        <v/>
      </c>
      <c r="K103" s="96" t="str">
        <f t="shared" si="4"/>
        <v/>
      </c>
      <c r="L103" s="35" t="str">
        <f t="shared" si="5"/>
        <v/>
      </c>
      <c r="M103" s="112" t="str">
        <f>IF(C103&lt;&gt;"", 1/Instructions!C$40*LN(1+(Instructions!C$40*Instructions!C$38*Instructions!C$41*(B103/D103)/F103))/1000000, "")</f>
        <v/>
      </c>
      <c r="N103" s="113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3" t="str">
        <f ca="1">IF(C103&lt;&gt;"",(OFFSET(A44,0,Instructions!C$21-1,1,1)/OFFSET(A44,0,Instructions!D$21-1,1,1))/Instructions!$E$32,"")</f>
        <v/>
      </c>
      <c r="P103" s="101" t="str">
        <f ca="1">IF(C103&lt;&gt;"",O103*(((OFFSET(A44,0,Instructions!C$21,1,1)/(OFFSET(A44,0,Instructions!C$21-1,1,1))))+((((OFFSET(A44,0,Instructions!D$21,1,1)/(OFFSET(A44,0,Instructions!D$21-1,1,1))))))),"")</f>
        <v/>
      </c>
      <c r="Q103" s="25" t="str">
        <f>IF(C103&lt;&gt;"", Instructions!$B$53*C103*F103, "")</f>
        <v/>
      </c>
      <c r="R103" s="117"/>
      <c r="S103" s="115"/>
      <c r="T103" s="35"/>
      <c r="U103" s="85"/>
      <c r="V103" s="41"/>
      <c r="W103" s="78"/>
    </row>
    <row r="104" spans="1:23" s="25" customFormat="1" x14ac:dyDescent="0.25">
      <c r="A104" s="46" t="str">
        <f t="shared" si="0"/>
        <v/>
      </c>
      <c r="B104" s="41"/>
      <c r="C104" s="51"/>
      <c r="D104" s="103" t="str">
        <f>IF(C104&lt;&gt;"",C104/Instructions!F$41,"")</f>
        <v/>
      </c>
      <c r="E104" s="99" t="str">
        <f ca="1">IF(C104&lt;&gt;"", 'Durango session calcs'!H$2* 'Durango session calcs'!$H$4*OFFSET(A45,0,Instructions!H$21-1,1,1),"")</f>
        <v/>
      </c>
      <c r="F104" s="99" t="str">
        <f>IF(C104&lt;&gt;"", 'Durango session calcs'!H$2* 'Durango session calcs'!$H$4*S104,"")</f>
        <v/>
      </c>
      <c r="G104" s="99" t="str">
        <f ca="1">IF(C104&lt;&gt;"",E104*(((OFFSET(A45,0,Instructions!H$21,1,1)/OFFSET(A45,0,Instructions!H$21-1,1,1))/2)+'Durango session calcs'!R$8),"")</f>
        <v/>
      </c>
      <c r="H104" s="96" t="str">
        <f t="shared" si="2"/>
        <v/>
      </c>
      <c r="I104" s="96" t="str">
        <f t="shared" si="1"/>
        <v/>
      </c>
      <c r="J104" s="35" t="str">
        <f t="shared" si="3"/>
        <v/>
      </c>
      <c r="K104" s="96" t="str">
        <f t="shared" si="4"/>
        <v/>
      </c>
      <c r="L104" s="35" t="str">
        <f t="shared" si="5"/>
        <v/>
      </c>
      <c r="M104" s="112" t="str">
        <f>IF(C104&lt;&gt;"", 1/Instructions!C$40*LN(1+(Instructions!C$40*Instructions!C$38*Instructions!C$41*(B104/D104)/F104))/1000000, "")</f>
        <v/>
      </c>
      <c r="N104" s="113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3" t="str">
        <f ca="1">IF(C104&lt;&gt;"",(OFFSET(A45,0,Instructions!C$21-1,1,1)/OFFSET(A45,0,Instructions!D$21-1,1,1))/Instructions!$E$32,"")</f>
        <v/>
      </c>
      <c r="P104" s="101" t="str">
        <f ca="1">IF(C104&lt;&gt;"",O104*(((OFFSET(A45,0,Instructions!C$21,1,1)/(OFFSET(A45,0,Instructions!C$21-1,1,1))))+((((OFFSET(A45,0,Instructions!D$21,1,1)/(OFFSET(A45,0,Instructions!D$21-1,1,1))))))),"")</f>
        <v/>
      </c>
      <c r="Q104" s="25" t="str">
        <f>IF(C104&lt;&gt;"", Instructions!$B$53*C104*F104, "")</f>
        <v/>
      </c>
      <c r="R104" s="117"/>
      <c r="S104" s="115"/>
      <c r="T104" s="35"/>
      <c r="U104" s="85"/>
      <c r="V104" s="41"/>
      <c r="W104" s="78"/>
    </row>
    <row r="105" spans="1:23" s="25" customFormat="1" x14ac:dyDescent="0.25">
      <c r="A105" s="46" t="str">
        <f t="shared" si="0"/>
        <v/>
      </c>
      <c r="B105" s="41"/>
      <c r="C105" s="51"/>
      <c r="D105" s="103" t="str">
        <f>IF(C105&lt;&gt;"",C105/Instructions!F$41,"")</f>
        <v/>
      </c>
      <c r="E105" s="99" t="str">
        <f ca="1">IF(C105&lt;&gt;"", 'Durango session calcs'!H$2* 'Durango session calcs'!$H$4*OFFSET(A46,0,Instructions!H$21-1,1,1),"")</f>
        <v/>
      </c>
      <c r="F105" s="99" t="str">
        <f>IF(C105&lt;&gt;"", 'Durango session calcs'!H$2* 'Durango session calcs'!$H$4*S105,"")</f>
        <v/>
      </c>
      <c r="G105" s="99" t="str">
        <f ca="1">IF(C105&lt;&gt;"",E105*(((OFFSET(A46,0,Instructions!H$21,1,1)/OFFSET(A46,0,Instructions!H$21-1,1,1))/2)+'Durango session calcs'!R$8),"")</f>
        <v/>
      </c>
      <c r="H105" s="96" t="str">
        <f t="shared" si="2"/>
        <v/>
      </c>
      <c r="I105" s="96" t="str">
        <f t="shared" si="1"/>
        <v/>
      </c>
      <c r="J105" s="35" t="str">
        <f t="shared" si="3"/>
        <v/>
      </c>
      <c r="K105" s="96" t="str">
        <f t="shared" si="4"/>
        <v/>
      </c>
      <c r="L105" s="35" t="str">
        <f t="shared" si="5"/>
        <v/>
      </c>
      <c r="M105" s="112" t="str">
        <f>IF(C105&lt;&gt;"", 1/Instructions!C$40*LN(1+(Instructions!C$40*Instructions!C$38*Instructions!C$41*(B105/D105)/F105))/1000000, "")</f>
        <v/>
      </c>
      <c r="N105" s="113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3" t="str">
        <f ca="1">IF(C105&lt;&gt;"",(OFFSET(A46,0,Instructions!C$21-1,1,1)/OFFSET(A46,0,Instructions!D$21-1,1,1))/Instructions!$E$32,"")</f>
        <v/>
      </c>
      <c r="P105" s="101" t="str">
        <f ca="1">IF(C105&lt;&gt;"",O105*(((OFFSET(A46,0,Instructions!C$21,1,1)/(OFFSET(A46,0,Instructions!C$21-1,1,1))))+((((OFFSET(A46,0,Instructions!D$21,1,1)/(OFFSET(A46,0,Instructions!D$21-1,1,1))))))),"")</f>
        <v/>
      </c>
      <c r="Q105" s="25" t="str">
        <f>IF(C105&lt;&gt;"", Instructions!$B$53*C105*F105, "")</f>
        <v/>
      </c>
      <c r="R105" s="117"/>
      <c r="S105" s="115"/>
      <c r="T105" s="35"/>
      <c r="U105" s="85"/>
      <c r="V105" s="41"/>
      <c r="W105" s="78"/>
    </row>
    <row r="106" spans="1:23" s="25" customFormat="1" x14ac:dyDescent="0.25">
      <c r="A106" s="46" t="str">
        <f t="shared" si="0"/>
        <v/>
      </c>
      <c r="B106" s="41"/>
      <c r="C106" s="51"/>
      <c r="D106" s="103" t="str">
        <f>IF(C106&lt;&gt;"",C106/Instructions!F$41,"")</f>
        <v/>
      </c>
      <c r="E106" s="99" t="str">
        <f ca="1">IF(C106&lt;&gt;"", 'Durango session calcs'!H$2* 'Durango session calcs'!$H$4*OFFSET(A47,0,Instructions!H$21-1,1,1),"")</f>
        <v/>
      </c>
      <c r="F106" s="99" t="str">
        <f>IF(C106&lt;&gt;"", 'Durango session calcs'!H$2* 'Durango session calcs'!$H$4*S106,"")</f>
        <v/>
      </c>
      <c r="G106" s="99" t="str">
        <f ca="1">IF(C106&lt;&gt;"",E106*(((OFFSET(A47,0,Instructions!H$21,1,1)/OFFSET(A47,0,Instructions!H$21-1,1,1))/2)+'Durango session calcs'!R$8),"")</f>
        <v/>
      </c>
      <c r="H106" s="96" t="str">
        <f t="shared" si="2"/>
        <v/>
      </c>
      <c r="I106" s="96" t="str">
        <f t="shared" si="1"/>
        <v/>
      </c>
      <c r="J106" s="35" t="str">
        <f t="shared" si="3"/>
        <v/>
      </c>
      <c r="K106" s="96" t="str">
        <f t="shared" si="4"/>
        <v/>
      </c>
      <c r="L106" s="35" t="str">
        <f t="shared" si="5"/>
        <v/>
      </c>
      <c r="M106" s="112" t="str">
        <f>IF(C106&lt;&gt;"", 1/Instructions!C$40*LN(1+(Instructions!C$40*Instructions!C$38*Instructions!C$41*(B106/D106)/F106))/1000000, "")</f>
        <v/>
      </c>
      <c r="N106" s="113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3" t="str">
        <f ca="1">IF(C106&lt;&gt;"",(OFFSET(A47,0,Instructions!C$21-1,1,1)/OFFSET(A47,0,Instructions!D$21-1,1,1))/Instructions!$E$32,"")</f>
        <v/>
      </c>
      <c r="P106" s="101" t="str">
        <f ca="1">IF(C106&lt;&gt;"",O106*(((OFFSET(A47,0,Instructions!C$21,1,1)/(OFFSET(A47,0,Instructions!C$21-1,1,1))))+((((OFFSET(A47,0,Instructions!D$21,1,1)/(OFFSET(A47,0,Instructions!D$21-1,1,1))))))),"")</f>
        <v/>
      </c>
      <c r="Q106" s="25" t="str">
        <f>IF(C106&lt;&gt;"", Instructions!$B$53*C106*F106, "")</f>
        <v/>
      </c>
      <c r="R106" s="117"/>
      <c r="S106" s="115"/>
      <c r="T106" s="35"/>
      <c r="U106" s="85"/>
      <c r="V106" s="41"/>
      <c r="W106" s="78"/>
    </row>
    <row r="107" spans="1:23" s="25" customFormat="1" x14ac:dyDescent="0.25">
      <c r="A107" s="46" t="str">
        <f t="shared" si="0"/>
        <v/>
      </c>
      <c r="B107" s="41"/>
      <c r="C107" s="51"/>
      <c r="D107" s="103" t="str">
        <f>IF(C107&lt;&gt;"",C107/Instructions!F$41,"")</f>
        <v/>
      </c>
      <c r="E107" s="99" t="str">
        <f ca="1">IF(C107&lt;&gt;"", 'Durango session calcs'!H$2* 'Durango session calcs'!$H$4*OFFSET(A48,0,Instructions!H$21-1,1,1),"")</f>
        <v/>
      </c>
      <c r="F107" s="99" t="str">
        <f>IF(C107&lt;&gt;"", 'Durango session calcs'!H$2* 'Durango session calcs'!$H$4*S107,"")</f>
        <v/>
      </c>
      <c r="G107" s="99" t="str">
        <f ca="1">IF(C107&lt;&gt;"",E107*(((OFFSET(A48,0,Instructions!H$21,1,1)/OFFSET(A48,0,Instructions!H$21-1,1,1))/2)+'Durango session calcs'!R$8),"")</f>
        <v/>
      </c>
      <c r="H107" s="96" t="str">
        <f t="shared" si="2"/>
        <v/>
      </c>
      <c r="I107" s="96" t="str">
        <f t="shared" si="1"/>
        <v/>
      </c>
      <c r="J107" s="35" t="str">
        <f t="shared" si="3"/>
        <v/>
      </c>
      <c r="K107" s="96" t="str">
        <f t="shared" si="4"/>
        <v/>
      </c>
      <c r="L107" s="35" t="str">
        <f t="shared" si="5"/>
        <v/>
      </c>
      <c r="M107" s="112" t="str">
        <f>IF(C107&lt;&gt;"", 1/Instructions!C$40*LN(1+(Instructions!C$40*Instructions!C$38*Instructions!C$41*(B107/D107)/F107))/1000000, "")</f>
        <v/>
      </c>
      <c r="N107" s="113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3" t="str">
        <f ca="1">IF(C107&lt;&gt;"",(OFFSET(A48,0,Instructions!C$21-1,1,1)/OFFSET(A48,0,Instructions!D$21-1,1,1))/Instructions!$E$32,"")</f>
        <v/>
      </c>
      <c r="P107" s="101" t="str">
        <f ca="1">IF(C107&lt;&gt;"",O107*(((OFFSET(A48,0,Instructions!C$21,1,1)/(OFFSET(A48,0,Instructions!C$21-1,1,1))))+((((OFFSET(A48,0,Instructions!D$21,1,1)/(OFFSET(A48,0,Instructions!D$21-1,1,1))))))),"")</f>
        <v/>
      </c>
      <c r="Q107" s="25" t="str">
        <f>IF(C107&lt;&gt;"", Instructions!$B$53*C107*F107, "")</f>
        <v/>
      </c>
      <c r="R107" s="117"/>
      <c r="S107" s="115"/>
      <c r="T107" s="35"/>
      <c r="U107" s="85"/>
      <c r="V107" s="41"/>
      <c r="W107" s="78"/>
    </row>
    <row r="108" spans="1:23" s="25" customFormat="1" x14ac:dyDescent="0.25">
      <c r="A108" s="46" t="str">
        <f t="shared" si="0"/>
        <v/>
      </c>
      <c r="B108" s="41"/>
      <c r="C108" s="51"/>
      <c r="D108" s="103" t="str">
        <f>IF(C108&lt;&gt;"",C108/Instructions!F$41,"")</f>
        <v/>
      </c>
      <c r="E108" s="99" t="str">
        <f ca="1">IF(C108&lt;&gt;"", 'Durango session calcs'!H$2* 'Durango session calcs'!$H$4*OFFSET(A49,0,Instructions!H$21-1,1,1),"")</f>
        <v/>
      </c>
      <c r="F108" s="99" t="str">
        <f>IF(C108&lt;&gt;"", 'Durango session calcs'!H$2* 'Durango session calcs'!$H$4*S108,"")</f>
        <v/>
      </c>
      <c r="G108" s="99" t="str">
        <f ca="1">IF(C108&lt;&gt;"",E108*(((OFFSET(A49,0,Instructions!H$21,1,1)/OFFSET(A49,0,Instructions!H$21-1,1,1))/2)+'Durango session calcs'!R$8),"")</f>
        <v/>
      </c>
      <c r="H108" s="96" t="str">
        <f t="shared" si="2"/>
        <v/>
      </c>
      <c r="I108" s="96" t="str">
        <f t="shared" si="1"/>
        <v/>
      </c>
      <c r="J108" s="35" t="str">
        <f t="shared" si="3"/>
        <v/>
      </c>
      <c r="K108" s="96" t="str">
        <f t="shared" si="4"/>
        <v/>
      </c>
      <c r="L108" s="35" t="str">
        <f t="shared" si="5"/>
        <v/>
      </c>
      <c r="M108" s="112" t="str">
        <f>IF(C108&lt;&gt;"", 1/Instructions!C$40*LN(1+(Instructions!C$40*Instructions!C$38*Instructions!C$41*(B108/D108)/F108))/1000000, "")</f>
        <v/>
      </c>
      <c r="N108" s="113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3" t="str">
        <f ca="1">IF(C108&lt;&gt;"",(OFFSET(A49,0,Instructions!C$21-1,1,1)/OFFSET(A49,0,Instructions!D$21-1,1,1))/Instructions!$E$32,"")</f>
        <v/>
      </c>
      <c r="P108" s="101" t="str">
        <f ca="1">IF(C108&lt;&gt;"",O108*(((OFFSET(A49,0,Instructions!C$21,1,1)/(OFFSET(A49,0,Instructions!C$21-1,1,1))))+((((OFFSET(A49,0,Instructions!D$21,1,1)/(OFFSET(A49,0,Instructions!D$21-1,1,1))))))),"")</f>
        <v/>
      </c>
      <c r="Q108" s="25" t="str">
        <f>IF(C108&lt;&gt;"", Instructions!$B$53*C108*F108, "")</f>
        <v/>
      </c>
      <c r="R108" s="117"/>
      <c r="S108" s="115"/>
      <c r="T108" s="35"/>
      <c r="U108" s="85"/>
      <c r="V108" s="41"/>
      <c r="W108" s="78"/>
    </row>
    <row r="109" spans="1:23" s="25" customFormat="1" x14ac:dyDescent="0.25">
      <c r="A109" s="46" t="str">
        <f t="shared" si="0"/>
        <v/>
      </c>
      <c r="B109" s="41"/>
      <c r="C109" s="51"/>
      <c r="D109" s="103" t="str">
        <f>IF(C109&lt;&gt;"",C109/Instructions!F$41,"")</f>
        <v/>
      </c>
      <c r="E109" s="99" t="str">
        <f ca="1">IF(C109&lt;&gt;"", 'Durango session calcs'!H$2* 'Durango session calcs'!$H$4*OFFSET(A50,0,Instructions!H$21-1,1,1),"")</f>
        <v/>
      </c>
      <c r="F109" s="99" t="str">
        <f>IF(C109&lt;&gt;"", 'Durango session calcs'!H$2* 'Durango session calcs'!$H$4*S109,"")</f>
        <v/>
      </c>
      <c r="G109" s="99" t="str">
        <f ca="1">IF(C109&lt;&gt;"",E109*(((OFFSET(A50,0,Instructions!H$21,1,1)/OFFSET(A50,0,Instructions!H$21-1,1,1))/2)+'Durango session calcs'!R$8),"")</f>
        <v/>
      </c>
      <c r="H109" s="96" t="str">
        <f t="shared" si="2"/>
        <v/>
      </c>
      <c r="I109" s="96" t="str">
        <f t="shared" si="1"/>
        <v/>
      </c>
      <c r="J109" s="35" t="str">
        <f t="shared" si="3"/>
        <v/>
      </c>
      <c r="K109" s="96" t="str">
        <f t="shared" si="4"/>
        <v/>
      </c>
      <c r="L109" s="35" t="str">
        <f t="shared" si="5"/>
        <v/>
      </c>
      <c r="M109" s="112" t="str">
        <f>IF(C109&lt;&gt;"", 1/Instructions!C$40*LN(1+(Instructions!C$40*Instructions!C$38*Instructions!C$41*(B109/D109)/F109))/1000000, "")</f>
        <v/>
      </c>
      <c r="N109" s="113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3" t="str">
        <f ca="1">IF(C109&lt;&gt;"",(OFFSET(A50,0,Instructions!C$21-1,1,1)/OFFSET(A50,0,Instructions!D$21-1,1,1))/Instructions!$E$32,"")</f>
        <v/>
      </c>
      <c r="P109" s="101" t="str">
        <f ca="1">IF(C109&lt;&gt;"",O109*(((OFFSET(A50,0,Instructions!C$21,1,1)/(OFFSET(A50,0,Instructions!C$21-1,1,1))))+((((OFFSET(A50,0,Instructions!D$21,1,1)/(OFFSET(A50,0,Instructions!D$21-1,1,1))))))),"")</f>
        <v/>
      </c>
      <c r="Q109" s="25" t="str">
        <f>IF(C109&lt;&gt;"", Instructions!$B$53*C109*F109, "")</f>
        <v/>
      </c>
      <c r="R109" s="117"/>
      <c r="S109" s="115"/>
      <c r="T109" s="35"/>
      <c r="U109" s="85"/>
      <c r="V109" s="41"/>
      <c r="W109" s="78"/>
    </row>
    <row r="110" spans="1:23" s="25" customFormat="1" x14ac:dyDescent="0.25">
      <c r="A110" s="46" t="str">
        <f t="shared" si="0"/>
        <v/>
      </c>
      <c r="B110" s="41"/>
      <c r="C110" s="51"/>
      <c r="D110" s="103" t="str">
        <f>IF(C110&lt;&gt;"",C110/Instructions!F$41,"")</f>
        <v/>
      </c>
      <c r="E110" s="99" t="str">
        <f ca="1">IF(C110&lt;&gt;"", 'Durango session calcs'!H$2* 'Durango session calcs'!$H$4*OFFSET(A51,0,Instructions!H$21-1,1,1),"")</f>
        <v/>
      </c>
      <c r="F110" s="99" t="str">
        <f>IF(C110&lt;&gt;"", 'Durango session calcs'!H$2* 'Durango session calcs'!$H$4*S110,"")</f>
        <v/>
      </c>
      <c r="G110" s="99" t="str">
        <f ca="1">IF(C110&lt;&gt;"",E110*(((OFFSET(A51,0,Instructions!H$21,1,1)/OFFSET(A51,0,Instructions!H$21-1,1,1))/2)+'Durango session calcs'!R$8),"")</f>
        <v/>
      </c>
      <c r="H110" s="96" t="str">
        <f t="shared" si="2"/>
        <v/>
      </c>
      <c r="I110" s="96" t="str">
        <f t="shared" si="1"/>
        <v/>
      </c>
      <c r="J110" s="35" t="str">
        <f t="shared" si="3"/>
        <v/>
      </c>
      <c r="K110" s="96" t="str">
        <f t="shared" si="4"/>
        <v/>
      </c>
      <c r="L110" s="35" t="str">
        <f t="shared" si="5"/>
        <v/>
      </c>
      <c r="M110" s="112" t="str">
        <f>IF(C110&lt;&gt;"", 1/Instructions!C$40*LN(1+(Instructions!C$40*Instructions!C$38*Instructions!C$41*(B110/D110)/F110))/1000000, "")</f>
        <v/>
      </c>
      <c r="N110" s="113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3" t="str">
        <f ca="1">IF(C110&lt;&gt;"",(OFFSET(A51,0,Instructions!C$21-1,1,1)/OFFSET(A51,0,Instructions!D$21-1,1,1))/Instructions!$E$32,"")</f>
        <v/>
      </c>
      <c r="P110" s="101" t="str">
        <f ca="1">IF(C110&lt;&gt;"",O110*(((OFFSET(A51,0,Instructions!C$21,1,1)/(OFFSET(A51,0,Instructions!C$21-1,1,1))))+((((OFFSET(A51,0,Instructions!D$21,1,1)/(OFFSET(A51,0,Instructions!D$21-1,1,1))))))),"")</f>
        <v/>
      </c>
      <c r="Q110" s="25" t="str">
        <f>IF(C110&lt;&gt;"", Instructions!$B$53*C110*F110, "")</f>
        <v/>
      </c>
      <c r="R110" s="117"/>
      <c r="S110" s="115"/>
      <c r="T110" s="35"/>
      <c r="U110" s="85"/>
      <c r="V110" s="41"/>
      <c r="W110" s="78"/>
    </row>
    <row r="111" spans="1:23" s="25" customFormat="1" x14ac:dyDescent="0.25">
      <c r="A111" s="46" t="str">
        <f t="shared" si="0"/>
        <v/>
      </c>
      <c r="B111" s="41"/>
      <c r="C111" s="51"/>
      <c r="D111" s="103" t="str">
        <f>IF(C111&lt;&gt;"",C111/Instructions!F$41,"")</f>
        <v/>
      </c>
      <c r="E111" s="99" t="str">
        <f ca="1">IF(C111&lt;&gt;"", 'Durango session calcs'!H$2* 'Durango session calcs'!$H$4*OFFSET(A52,0,Instructions!H$21-1,1,1),"")</f>
        <v/>
      </c>
      <c r="F111" s="99" t="str">
        <f>IF(C111&lt;&gt;"", 'Durango session calcs'!H$2* 'Durango session calcs'!$H$4*S111,"")</f>
        <v/>
      </c>
      <c r="G111" s="99" t="str">
        <f ca="1">IF(C111&lt;&gt;"",E111*(((OFFSET(A52,0,Instructions!H$21,1,1)/OFFSET(A52,0,Instructions!H$21-1,1,1))/2)+'Durango session calcs'!R$8),"")</f>
        <v/>
      </c>
      <c r="H111" s="96" t="str">
        <f t="shared" si="2"/>
        <v/>
      </c>
      <c r="I111" s="96" t="str">
        <f t="shared" si="1"/>
        <v/>
      </c>
      <c r="J111" s="35" t="str">
        <f t="shared" si="3"/>
        <v/>
      </c>
      <c r="K111" s="96" t="str">
        <f t="shared" si="4"/>
        <v/>
      </c>
      <c r="L111" s="35" t="str">
        <f t="shared" si="5"/>
        <v/>
      </c>
      <c r="M111" s="112" t="str">
        <f>IF(C111&lt;&gt;"", 1/Instructions!C$40*LN(1+(Instructions!C$40*Instructions!C$38*Instructions!C$41*(B111/D111)/F111))/1000000, "")</f>
        <v/>
      </c>
      <c r="N111" s="113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3" t="str">
        <f ca="1">IF(C111&lt;&gt;"",(OFFSET(A52,0,Instructions!C$21-1,1,1)/OFFSET(A52,0,Instructions!D$21-1,1,1))/Instructions!$E$32,"")</f>
        <v/>
      </c>
      <c r="P111" s="101" t="str">
        <f ca="1">IF(C111&lt;&gt;"",O111*(((OFFSET(A52,0,Instructions!C$21,1,1)/(OFFSET(A52,0,Instructions!C$21-1,1,1))))+((((OFFSET(A52,0,Instructions!D$21,1,1)/(OFFSET(A52,0,Instructions!D$21-1,1,1))))))),"")</f>
        <v/>
      </c>
      <c r="Q111" s="25" t="str">
        <f>IF(C111&lt;&gt;"", Instructions!$B$53*C111*F111, "")</f>
        <v/>
      </c>
      <c r="R111" s="117"/>
      <c r="S111" s="115"/>
      <c r="T111" s="35"/>
      <c r="U111" s="85"/>
      <c r="V111" s="41"/>
      <c r="W111" s="78"/>
    </row>
    <row r="112" spans="1:23" s="25" customFormat="1" x14ac:dyDescent="0.25">
      <c r="A112" s="46" t="str">
        <f t="shared" si="0"/>
        <v/>
      </c>
      <c r="B112" s="41"/>
      <c r="C112" s="51"/>
      <c r="D112" s="103" t="str">
        <f>IF(C112&lt;&gt;"",C112/Instructions!F$41,"")</f>
        <v/>
      </c>
      <c r="E112" s="99" t="str">
        <f ca="1">IF(C112&lt;&gt;"", 'Durango session calcs'!H$2* 'Durango session calcs'!$H$4*OFFSET(A53,0,Instructions!H$21-1,1,1),"")</f>
        <v/>
      </c>
      <c r="F112" s="99" t="str">
        <f>IF(C112&lt;&gt;"", 'Durango session calcs'!H$2* 'Durango session calcs'!$H$4*S112,"")</f>
        <v/>
      </c>
      <c r="G112" s="99" t="str">
        <f ca="1">IF(C112&lt;&gt;"",E112*(((OFFSET(A53,0,Instructions!H$21,1,1)/OFFSET(A53,0,Instructions!H$21-1,1,1))/2)+'Durango session calcs'!R$8),"")</f>
        <v/>
      </c>
      <c r="H112" s="96" t="str">
        <f t="shared" si="2"/>
        <v/>
      </c>
      <c r="I112" s="96" t="str">
        <f t="shared" si="1"/>
        <v/>
      </c>
      <c r="J112" s="35" t="str">
        <f t="shared" si="3"/>
        <v/>
      </c>
      <c r="K112" s="96" t="str">
        <f t="shared" si="4"/>
        <v/>
      </c>
      <c r="L112" s="35" t="str">
        <f t="shared" si="5"/>
        <v/>
      </c>
      <c r="M112" s="112" t="str">
        <f>IF(C112&lt;&gt;"", 1/Instructions!C$40*LN(1+(Instructions!C$40*Instructions!C$38*Instructions!C$41*(B112/D112)/F112))/1000000, "")</f>
        <v/>
      </c>
      <c r="N112" s="113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3" t="str">
        <f ca="1">IF(C112&lt;&gt;"",(OFFSET(A53,0,Instructions!C$21-1,1,1)/OFFSET(A53,0,Instructions!D$21-1,1,1))/Instructions!$E$32,"")</f>
        <v/>
      </c>
      <c r="P112" s="101" t="str">
        <f ca="1">IF(C112&lt;&gt;"",O112*(((OFFSET(A53,0,Instructions!C$21,1,1)/(OFFSET(A53,0,Instructions!C$21-1,1,1))))+((((OFFSET(A53,0,Instructions!D$21,1,1)/(OFFSET(A53,0,Instructions!D$21-1,1,1))))))),"")</f>
        <v/>
      </c>
      <c r="Q112" s="25" t="str">
        <f>IF(C112&lt;&gt;"", Instructions!$B$53*C112*F112, "")</f>
        <v/>
      </c>
      <c r="R112" s="117"/>
      <c r="S112" s="115"/>
      <c r="T112" s="35"/>
      <c r="U112" s="85"/>
      <c r="V112" s="41"/>
      <c r="W112" s="78"/>
    </row>
    <row r="113" spans="1:23" s="25" customFormat="1" x14ac:dyDescent="0.25">
      <c r="A113" s="46" t="str">
        <f t="shared" si="0"/>
        <v/>
      </c>
      <c r="B113" s="41"/>
      <c r="C113" s="51"/>
      <c r="D113" s="103" t="str">
        <f>IF(C113&lt;&gt;"",C113/Instructions!F$41,"")</f>
        <v/>
      </c>
      <c r="E113" s="99" t="str">
        <f ca="1">IF(C113&lt;&gt;"", 'Durango session calcs'!H$2* 'Durango session calcs'!$H$4*OFFSET(A54,0,Instructions!H$21-1,1,1),"")</f>
        <v/>
      </c>
      <c r="F113" s="99" t="str">
        <f>IF(C113&lt;&gt;"", 'Durango session calcs'!H$2* 'Durango session calcs'!$H$4*S113,"")</f>
        <v/>
      </c>
      <c r="G113" s="99" t="str">
        <f ca="1">IF(C113&lt;&gt;"",E113*(((OFFSET(A54,0,Instructions!H$21,1,1)/OFFSET(A54,0,Instructions!H$21-1,1,1))/2)+'Durango session calcs'!R$8),"")</f>
        <v/>
      </c>
      <c r="H113" s="96" t="str">
        <f t="shared" si="2"/>
        <v/>
      </c>
      <c r="I113" s="96" t="str">
        <f t="shared" si="1"/>
        <v/>
      </c>
      <c r="J113" s="35" t="str">
        <f t="shared" si="3"/>
        <v/>
      </c>
      <c r="K113" s="96" t="str">
        <f t="shared" si="4"/>
        <v/>
      </c>
      <c r="L113" s="35" t="str">
        <f t="shared" si="5"/>
        <v/>
      </c>
      <c r="M113" s="112" t="str">
        <f>IF(C113&lt;&gt;"", 1/Instructions!C$40*LN(1+(Instructions!C$40*Instructions!C$38*Instructions!C$41*(B113/D113)/F113))/1000000, "")</f>
        <v/>
      </c>
      <c r="N113" s="113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3" t="str">
        <f ca="1">IF(C113&lt;&gt;"",(OFFSET(A54,0,Instructions!C$21-1,1,1)/OFFSET(A54,0,Instructions!D$21-1,1,1))/Instructions!$E$32,"")</f>
        <v/>
      </c>
      <c r="P113" s="101" t="str">
        <f ca="1">IF(C113&lt;&gt;"",O113*(((OFFSET(A54,0,Instructions!C$21,1,1)/(OFFSET(A54,0,Instructions!C$21-1,1,1))))+((((OFFSET(A54,0,Instructions!D$21,1,1)/(OFFSET(A54,0,Instructions!D$21-1,1,1))))))),"")</f>
        <v/>
      </c>
      <c r="Q113" s="25" t="str">
        <f>IF(C113&lt;&gt;"", Instructions!$B$53*C113*F113, "")</f>
        <v/>
      </c>
      <c r="R113" s="117"/>
      <c r="S113" s="115"/>
      <c r="T113" s="35"/>
      <c r="U113" s="85"/>
      <c r="V113" s="41"/>
      <c r="W113" s="78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4" t="str">
        <f>IF(C114&lt;&gt;"",C114/Instructions!F$41,"")</f>
        <v/>
      </c>
      <c r="E114" s="105" t="str">
        <f ca="1">IF(C114&lt;&gt;"", 'Durango session calcs'!H$2* 'Durango session calcs'!$H$4*OFFSET(A55,0,Instructions!H$21-1,1,1),"")</f>
        <v/>
      </c>
      <c r="F114" s="105" t="str">
        <f>IF(C114&lt;&gt;"", 'Durango session calcs'!H$2* 'Durango session calcs'!$H$4*S114,"")</f>
        <v/>
      </c>
      <c r="G114" s="105" t="str">
        <f ca="1">IF(C114&lt;&gt;"",E114*(((OFFSET(A55,0,Instructions!H$21,1,1)/OFFSET(A55,0,Instructions!H$21-1,1,1))/2)+'Durango session calcs'!R$8),"")</f>
        <v/>
      </c>
      <c r="H114" s="97" t="str">
        <f t="shared" si="2"/>
        <v/>
      </c>
      <c r="I114" s="97" t="str">
        <f t="shared" si="1"/>
        <v/>
      </c>
      <c r="J114" s="48" t="str">
        <f t="shared" si="3"/>
        <v/>
      </c>
      <c r="K114" s="97" t="str">
        <f t="shared" si="4"/>
        <v/>
      </c>
      <c r="L114" s="48" t="str">
        <f t="shared" si="5"/>
        <v/>
      </c>
      <c r="M114" s="106" t="str">
        <f>IF(C114&lt;&gt;"", 1/Instructions!C$40*LN(1+(Instructions!C$40*Instructions!C$38*Instructions!C$41*(B114/D114)/F114))/1000000, "")</f>
        <v/>
      </c>
      <c r="N114" s="94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4" t="str">
        <f ca="1">IF(C114&lt;&gt;"",(OFFSET(A55,0,Instructions!C$21-1,1,1)/OFFSET(A55,0,Instructions!D$21-1,1,1))/Instructions!$E$32,"")</f>
        <v/>
      </c>
      <c r="P114" s="107" t="str">
        <f ca="1">IF(C114&lt;&gt;"",O114*(((OFFSET(A55,0,Instructions!C$21,1,1)/(OFFSET(A55,0,Instructions!C$21-1,1,1))))+((((OFFSET(A55,0,Instructions!D$21,1,1)/(OFFSET(A55,0,Instructions!D$21-1,1,1))))))),"")</f>
        <v/>
      </c>
      <c r="Q114" s="25" t="str">
        <f>IF(C114&lt;&gt;"", Instructions!$B$53*C114*F114, "")</f>
        <v/>
      </c>
      <c r="R114" s="118"/>
      <c r="S114" s="119"/>
      <c r="T114" s="80"/>
      <c r="U114" s="90"/>
      <c r="V114" s="79"/>
      <c r="W114" s="81"/>
    </row>
    <row r="115" spans="1:23" x14ac:dyDescent="0.25">
      <c r="A115" s="30" t="s">
        <v>65</v>
      </c>
      <c r="B115">
        <f>SUM(B61:B114)</f>
        <v>0</v>
      </c>
      <c r="D115" s="30" t="s">
        <v>28</v>
      </c>
      <c r="E115" s="109" t="e">
        <f ca="1">AVERAGE(E61:E114)</f>
        <v>#DIV/0!</v>
      </c>
      <c r="F115" s="109" t="e">
        <f>AVERAGE(F61:F114)</f>
        <v>#DIV/0!</v>
      </c>
      <c r="G115" s="4" t="s">
        <v>28</v>
      </c>
      <c r="H115" s="30" t="s">
        <v>65</v>
      </c>
      <c r="I115" s="108">
        <f>SUM(I61:I114)</f>
        <v>0</v>
      </c>
      <c r="J115">
        <f>SUM(J61:J114)</f>
        <v>0</v>
      </c>
      <c r="K115" s="86" t="s">
        <v>64</v>
      </c>
      <c r="L115">
        <f>SQRT(SUMSQ(L61:L114))</f>
        <v>0</v>
      </c>
      <c r="N115" s="4" t="s">
        <v>28</v>
      </c>
      <c r="O115" s="108" t="e">
        <f ca="1">AVERAGE(O61:O114)</f>
        <v>#DIV/0!</v>
      </c>
      <c r="P115" s="108" t="e">
        <f ca="1">STDEV(O61:O114)</f>
        <v>#DIV/0!</v>
      </c>
    </row>
    <row r="116" spans="1:23" x14ac:dyDescent="0.25">
      <c r="B116" s="54" t="s">
        <v>15</v>
      </c>
      <c r="I116" t="s">
        <v>17</v>
      </c>
      <c r="J116" t="s">
        <v>18</v>
      </c>
      <c r="L116" t="s">
        <v>19</v>
      </c>
      <c r="O116" s="54" t="s">
        <v>123</v>
      </c>
      <c r="P116" s="54" t="s">
        <v>27</v>
      </c>
    </row>
  </sheetData>
  <mergeCells count="1">
    <mergeCell ref="T58:U58"/>
  </mergeCells>
  <phoneticPr fontId="10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enableFormatConditionsCalculation="0"/>
  <dimension ref="A1:IV116"/>
  <sheetViews>
    <sheetView topLeftCell="A93" workbookViewId="0">
      <selection activeCell="Q61" sqref="Q61:Q114"/>
    </sheetView>
  </sheetViews>
  <sheetFormatPr baseColWidth="10" defaultColWidth="8.88671875" defaultRowHeight="13.2" x14ac:dyDescent="0.25"/>
  <cols>
    <col min="3" max="3" width="12.44140625" bestFit="1" customWidth="1"/>
  </cols>
  <sheetData>
    <row r="1" spans="1:256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TotalBeam_LOD</v>
      </c>
      <c r="FW1" t="str">
        <f>'Raw traces'!FW1</f>
        <v>P31_LOD</v>
      </c>
      <c r="FX1" t="str">
        <f>'Raw traces'!FX1</f>
        <v>Cl35_LOD</v>
      </c>
      <c r="FY1" t="str">
        <f>'Raw traces'!FY1</f>
        <v>Ca43_LOD</v>
      </c>
      <c r="FZ1" t="str">
        <f>'Raw traces'!FZ1</f>
        <v>Mn55_LOD</v>
      </c>
      <c r="GA1" t="str">
        <f>'Raw traces'!GA1</f>
        <v>Sr86_LOD</v>
      </c>
      <c r="GB1" t="str">
        <f>'Raw traces'!GB1</f>
        <v>Y89_LOD</v>
      </c>
      <c r="GC1" t="str">
        <f>'Raw traces'!GC1</f>
        <v>La139_LOD</v>
      </c>
      <c r="GD1" t="str">
        <f>'Raw traces'!GD1</f>
        <v>Ce140_LOD</v>
      </c>
      <c r="GE1" t="str">
        <f>'Raw traces'!GE1</f>
        <v>Pr141_LOD</v>
      </c>
      <c r="GF1" t="str">
        <f>'Raw traces'!GF1</f>
        <v>Nd146_LOD</v>
      </c>
      <c r="GG1" t="str">
        <f>'Raw traces'!GG1</f>
        <v>Sm147_LOD</v>
      </c>
      <c r="GH1" t="str">
        <f>'Raw traces'!GH1</f>
        <v>Eu153_LOD</v>
      </c>
      <c r="GI1" t="str">
        <f>'Raw traces'!GI1</f>
        <v>Gd157_LOD</v>
      </c>
      <c r="GJ1" t="str">
        <f>'Raw traces'!GJ1</f>
        <v>Tb159_LOD</v>
      </c>
      <c r="GK1" t="str">
        <f>'Raw traces'!GK1</f>
        <v>Dy163_LOD</v>
      </c>
      <c r="GL1" t="str">
        <f>'Raw traces'!GL1</f>
        <v>Ho165_LOD</v>
      </c>
      <c r="GM1" t="str">
        <f>'Raw traces'!GM1</f>
        <v>Er166_LOD</v>
      </c>
      <c r="GN1" t="str">
        <f>'Raw traces'!GN1</f>
        <v>Tm169_LOD</v>
      </c>
      <c r="GO1" t="str">
        <f>'Raw traces'!GO1</f>
        <v>Yb172_LOD</v>
      </c>
      <c r="GP1" t="str">
        <f>'Raw traces'!GP1</f>
        <v>Lu175_LOD</v>
      </c>
      <c r="GQ1" t="str">
        <f>'Raw traces'!GQ1</f>
        <v>Hg200_LOD</v>
      </c>
      <c r="GR1" t="str">
        <f>'Raw traces'!GR1</f>
        <v>Pb204_LOD</v>
      </c>
      <c r="GS1" t="str">
        <f>'Raw traces'!GS1</f>
        <v>Pb206_LOD</v>
      </c>
      <c r="GT1" t="str">
        <f>'Raw traces'!GT1</f>
        <v>Pb207_LOD</v>
      </c>
      <c r="GU1" t="str">
        <f>'Raw traces'!GU1</f>
        <v>Pb208_LOD</v>
      </c>
      <c r="GV1" t="str">
        <f>'Raw traces'!GV1</f>
        <v>Th232_LOD</v>
      </c>
      <c r="GW1" t="str">
        <f>'Raw traces'!GW1</f>
        <v>U238_LOD</v>
      </c>
      <c r="GX1" t="str">
        <f>'Raw traces'!GX1</f>
        <v>U232__16O_LOD</v>
      </c>
      <c r="GY1" t="str">
        <f>'Raw traces'!GY1</f>
        <v>P_ppm_SQ_m31_LOD</v>
      </c>
      <c r="GZ1" t="str">
        <f>'Raw traces'!GZ1</f>
        <v>Cl_ppm_SQ_m35_LOD</v>
      </c>
      <c r="HA1" t="str">
        <f>'Raw traces'!HA1</f>
        <v>Ca_ppm_SQ_m43_LOD</v>
      </c>
      <c r="HB1" t="str">
        <f>'Raw traces'!HB1</f>
        <v>Mn_ppm_SQ_m55_LOD</v>
      </c>
      <c r="HC1" t="str">
        <f>'Raw traces'!HC1</f>
        <v>Sr_ppm_SQ_m86_LOD</v>
      </c>
      <c r="HD1" t="str">
        <f>'Raw traces'!HD1</f>
        <v>Y_ppm_SQ_m89_LOD</v>
      </c>
      <c r="HE1" t="str">
        <f>'Raw traces'!HE1</f>
        <v>La_ppm_SQ_m139_LOD</v>
      </c>
      <c r="HF1" t="str">
        <f>'Raw traces'!HF1</f>
        <v>Ce_ppm_SQ_m140_LOD</v>
      </c>
      <c r="HG1" t="str">
        <f>'Raw traces'!HG1</f>
        <v>Pr_ppm_SQ_m141_LOD</v>
      </c>
      <c r="HH1" t="str">
        <f>'Raw traces'!HH1</f>
        <v>Nd_ppm_SQ_m146_LOD</v>
      </c>
      <c r="HI1" t="str">
        <f>'Raw traces'!HI1</f>
        <v>Sm_ppm_SQ_m147_LOD</v>
      </c>
      <c r="HJ1" t="str">
        <f>'Raw traces'!HJ1</f>
        <v>Eu_ppm_SQ_m153_LOD</v>
      </c>
      <c r="HK1" t="str">
        <f>'Raw traces'!HK1</f>
        <v>Gd_ppm_SQ_m157_LOD</v>
      </c>
      <c r="HL1" t="str">
        <f>'Raw traces'!HL1</f>
        <v>Tb_ppm_SQ_m159_LOD</v>
      </c>
      <c r="HM1" t="str">
        <f>'Raw traces'!HM1</f>
        <v>Dy_ppm_SQ_m163_LOD</v>
      </c>
      <c r="HN1" t="str">
        <f>'Raw traces'!HN1</f>
        <v>Ho_ppm_SQ_m165_LOD</v>
      </c>
      <c r="HO1" t="str">
        <f>'Raw traces'!HO1</f>
        <v>Er_ppm_SQ_m166_LOD</v>
      </c>
      <c r="HP1" t="str">
        <f>'Raw traces'!HP1</f>
        <v>Tm_ppm_SQ_m169_LOD</v>
      </c>
      <c r="HQ1" t="str">
        <f>'Raw traces'!HQ1</f>
        <v>Yb_ppm_SQ_m172_LOD</v>
      </c>
      <c r="HR1" t="str">
        <f>'Raw traces'!HR1</f>
        <v>Lu_ppm_SQ_m175_LOD</v>
      </c>
      <c r="HS1" t="str">
        <f>'Raw traces'!HS1</f>
        <v>Hg200_CPS_LOD</v>
      </c>
      <c r="HT1" t="str">
        <f>'Raw traces'!HT1</f>
        <v>Pb_ppm_SQ_m204_LOD</v>
      </c>
      <c r="HU1" t="str">
        <f>'Raw traces'!HU1</f>
        <v>Pb_ppm_SQ_m206_LOD</v>
      </c>
      <c r="HV1" t="str">
        <f>'Raw traces'!HV1</f>
        <v>Pb_ppm_SQ_m207_LOD</v>
      </c>
      <c r="HW1" t="str">
        <f>'Raw traces'!HW1</f>
        <v>Pb_ppm_SQ_m208_LOD</v>
      </c>
      <c r="HX1" t="str">
        <f>'Raw traces'!HX1</f>
        <v>Th_ppm_SQ_m232_LOD</v>
      </c>
      <c r="HY1" t="str">
        <f>'Raw traces'!HY1</f>
        <v>U_ppm_SQ_m238_LOD</v>
      </c>
      <c r="HZ1" t="str">
        <f>'Raw traces'!HZ1</f>
        <v>U__16O_ppm_SQ_m232_LOD</v>
      </c>
      <c r="IA1" t="str">
        <f>'Raw traces'!IA1</f>
        <v>U_Ca_Ratio_LOD</v>
      </c>
      <c r="IB1" t="str">
        <f>'Raw traces'!IB1</f>
        <v>Ca43_CPS_LOD</v>
      </c>
      <c r="IC1" t="str">
        <f>'Raw traces'!IC1</f>
        <v>P31_CPS_LOD</v>
      </c>
      <c r="ID1" t="str">
        <f>'Raw traces'!ID1</f>
        <v>Cl35_CPS_LOD</v>
      </c>
      <c r="IE1" t="str">
        <f>'Raw traces'!IE1</f>
        <v>Mn55_CPS_LOD</v>
      </c>
      <c r="IF1" t="str">
        <f>'Raw traces'!IF1</f>
        <v>Sr86_CPS_LOD</v>
      </c>
      <c r="IG1" t="str">
        <f>'Raw traces'!IG1</f>
        <v>Y89_CPS_LOD</v>
      </c>
      <c r="IH1" t="str">
        <f>'Raw traces'!IH1</f>
        <v>La139_CPS_LOD</v>
      </c>
      <c r="II1" t="str">
        <f>'Raw traces'!II1</f>
        <v>Ce140_CPS_LOD</v>
      </c>
      <c r="IJ1" t="str">
        <f>'Raw traces'!IJ1</f>
        <v>Pr141_CPS_LOD</v>
      </c>
      <c r="IK1" t="str">
        <f>'Raw traces'!IK1</f>
        <v>Nd146_CPS_LOD</v>
      </c>
      <c r="IL1" t="str">
        <f>'Raw traces'!IL1</f>
        <v>Sm147_CPS_LOD</v>
      </c>
      <c r="IM1" t="str">
        <f>'Raw traces'!IM1</f>
        <v>Eu153_CPS_LOD</v>
      </c>
      <c r="IN1" t="str">
        <f>'Raw traces'!IN1</f>
        <v>Gd157_CPS_LOD</v>
      </c>
      <c r="IO1" t="str">
        <f>'Raw traces'!IO1</f>
        <v>Tb159_CPS_LOD</v>
      </c>
      <c r="IP1" t="str">
        <f>'Raw traces'!IP1</f>
        <v>Dy163_CPS_LOD</v>
      </c>
      <c r="IQ1" t="str">
        <f>'Raw traces'!IQ1</f>
        <v>Ho165_CPS_LOD</v>
      </c>
      <c r="IR1" t="str">
        <f>'Raw traces'!IR1</f>
        <v>Er166_CPS_LOD</v>
      </c>
      <c r="IS1" t="str">
        <f>'Raw traces'!IS1</f>
        <v>Tm169_CPS_LOD</v>
      </c>
      <c r="IT1" t="str">
        <f>'Raw traces'!IT1</f>
        <v>Yb172_CPS_LOD</v>
      </c>
      <c r="IU1" t="str">
        <f>'Raw traces'!IU1</f>
        <v>Lu175_CPS_LOD</v>
      </c>
      <c r="IV1" t="str">
        <f>'Raw traces'!IV1</f>
        <v>Pb204_CPS_LOD</v>
      </c>
    </row>
    <row r="2" spans="1:256" x14ac:dyDescent="0.25">
      <c r="A2" s="3"/>
      <c r="E2" s="1"/>
      <c r="H2" s="2"/>
      <c r="I2" s="2"/>
      <c r="J2" s="2"/>
      <c r="K2" s="2"/>
      <c r="N2" s="2"/>
      <c r="O2" s="2"/>
      <c r="P2" s="2"/>
      <c r="Q2" s="2"/>
      <c r="T2" s="2"/>
      <c r="U2" s="2"/>
      <c r="V2" s="2"/>
      <c r="W2" s="2"/>
      <c r="X2" s="2"/>
      <c r="Y2" s="2"/>
      <c r="Z2" s="2"/>
      <c r="AA2" s="2"/>
      <c r="AB2" s="2"/>
      <c r="AC2" s="2"/>
      <c r="AL2" s="2"/>
      <c r="AM2" s="2"/>
      <c r="AN2" s="2"/>
      <c r="AO2" s="2"/>
      <c r="AP2" s="2"/>
      <c r="AQ2" s="2"/>
      <c r="BH2" s="2"/>
      <c r="BI2" s="2"/>
      <c r="BJ2" s="2"/>
      <c r="BK2" s="2"/>
      <c r="BN2" s="2"/>
      <c r="BO2" s="2"/>
      <c r="BR2" s="2"/>
      <c r="BS2" s="2"/>
      <c r="DT2" s="2"/>
      <c r="DU2" s="2"/>
      <c r="DV2" s="2"/>
      <c r="DW2" s="2"/>
      <c r="DZ2" s="2"/>
      <c r="EA2" s="2"/>
      <c r="ED2" s="2"/>
      <c r="EE2" s="2"/>
      <c r="EF2" s="2"/>
      <c r="EG2" s="2"/>
      <c r="EH2" s="2"/>
      <c r="EI2" s="2"/>
      <c r="EJ2" s="2"/>
      <c r="EK2" s="2"/>
      <c r="EL2" s="2"/>
      <c r="EM2" s="2"/>
      <c r="EV2" s="2"/>
      <c r="EW2" s="2"/>
      <c r="EX2" s="2"/>
      <c r="EY2" s="2"/>
      <c r="EZ2" s="2"/>
      <c r="FA2" s="2"/>
      <c r="FP2" s="2"/>
      <c r="FQ2" s="2"/>
      <c r="FR2" s="2"/>
      <c r="FS2" s="2"/>
    </row>
    <row r="3" spans="1:256" x14ac:dyDescent="0.25">
      <c r="A3" s="3"/>
      <c r="E3" s="1"/>
      <c r="H3" s="2"/>
      <c r="I3" s="2"/>
      <c r="J3" s="2"/>
      <c r="K3" s="2"/>
      <c r="N3" s="2"/>
      <c r="O3" s="2"/>
      <c r="P3" s="2"/>
      <c r="Q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H3" s="2"/>
      <c r="AI3" s="2"/>
      <c r="AJ3" s="2"/>
      <c r="AK3" s="2"/>
      <c r="AL3" s="2"/>
      <c r="AM3" s="2"/>
      <c r="AN3" s="2"/>
      <c r="AO3" s="2"/>
      <c r="AP3" s="2"/>
      <c r="AQ3" s="2"/>
      <c r="BJ3" s="2"/>
      <c r="BK3" s="2"/>
      <c r="BN3" s="2"/>
      <c r="BO3" s="2"/>
      <c r="BR3" s="2"/>
      <c r="BS3" s="2"/>
      <c r="DT3" s="2"/>
      <c r="DU3" s="2"/>
      <c r="DV3" s="2"/>
      <c r="DW3" s="2"/>
      <c r="DZ3" s="2"/>
      <c r="EA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R3" s="2"/>
      <c r="ES3" s="2"/>
      <c r="ET3" s="2"/>
      <c r="EU3" s="2"/>
      <c r="EV3" s="2"/>
      <c r="EW3" s="2"/>
      <c r="EX3" s="2"/>
      <c r="EY3" s="2"/>
      <c r="EZ3" s="2"/>
      <c r="FA3" s="2"/>
      <c r="FR3" s="2"/>
      <c r="FS3" s="2"/>
    </row>
    <row r="4" spans="1:256" x14ac:dyDescent="0.25">
      <c r="A4" s="3"/>
      <c r="E4" s="1"/>
      <c r="H4" s="2"/>
      <c r="I4" s="2"/>
      <c r="J4" s="2"/>
      <c r="K4" s="2"/>
      <c r="N4" s="2"/>
      <c r="O4" s="2"/>
      <c r="P4" s="2"/>
      <c r="Q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H4" s="2"/>
      <c r="AI4" s="2"/>
      <c r="AJ4" s="2"/>
      <c r="AK4" s="2"/>
      <c r="AL4" s="2"/>
      <c r="AM4" s="2"/>
      <c r="AN4" s="2"/>
      <c r="AO4" s="2"/>
      <c r="AP4" s="2"/>
      <c r="AQ4" s="2"/>
      <c r="BJ4" s="2"/>
      <c r="BK4" s="2"/>
      <c r="BN4" s="2"/>
      <c r="BO4" s="2"/>
      <c r="BR4" s="2"/>
      <c r="BS4" s="2"/>
      <c r="DT4" s="2"/>
      <c r="DU4" s="2"/>
      <c r="DV4" s="2"/>
      <c r="DW4" s="2"/>
      <c r="DZ4" s="2"/>
      <c r="EA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R4" s="2"/>
      <c r="ES4" s="2"/>
      <c r="ET4" s="2"/>
      <c r="EU4" s="2"/>
      <c r="EV4" s="2"/>
      <c r="EW4" s="2"/>
      <c r="EX4" s="2"/>
      <c r="EY4" s="2"/>
      <c r="EZ4" s="2"/>
      <c r="FA4" s="2"/>
      <c r="FR4" s="2"/>
      <c r="FS4" s="2"/>
    </row>
    <row r="5" spans="1:256" x14ac:dyDescent="0.25">
      <c r="A5" s="3"/>
      <c r="E5" s="1"/>
      <c r="H5" s="2"/>
      <c r="I5" s="2"/>
      <c r="J5" s="2"/>
      <c r="K5" s="2"/>
      <c r="N5" s="2"/>
      <c r="O5" s="2"/>
      <c r="P5" s="2"/>
      <c r="Q5" s="2"/>
      <c r="T5" s="2"/>
      <c r="U5" s="2"/>
      <c r="X5" s="2"/>
      <c r="Y5" s="2"/>
      <c r="BN5" s="2"/>
      <c r="BO5" s="2"/>
      <c r="BR5" s="2"/>
      <c r="BS5" s="2"/>
      <c r="DT5" s="2"/>
      <c r="DU5" s="2"/>
      <c r="DV5" s="2"/>
      <c r="DW5" s="2"/>
      <c r="DZ5" s="2"/>
      <c r="EA5" s="2"/>
      <c r="ED5" s="2"/>
      <c r="EE5" s="2"/>
      <c r="EH5" s="2"/>
      <c r="EI5" s="2"/>
    </row>
    <row r="6" spans="1:256" x14ac:dyDescent="0.25">
      <c r="A6" s="3"/>
      <c r="E6" s="1"/>
      <c r="H6" s="2"/>
      <c r="I6" s="2"/>
      <c r="J6" s="2"/>
      <c r="K6" s="2"/>
      <c r="N6" s="2"/>
      <c r="O6" s="2"/>
      <c r="P6" s="2"/>
      <c r="Q6" s="2"/>
      <c r="T6" s="2"/>
      <c r="U6" s="2"/>
      <c r="X6" s="2"/>
      <c r="Y6" s="2"/>
      <c r="AB6" s="2"/>
      <c r="AC6" s="2"/>
      <c r="AJ6" s="2"/>
      <c r="AK6" s="2"/>
      <c r="AL6" s="2"/>
      <c r="AM6" s="2"/>
      <c r="AN6" s="2"/>
      <c r="AO6" s="2"/>
      <c r="AP6" s="2"/>
      <c r="AQ6" s="2"/>
      <c r="BN6" s="2"/>
      <c r="BO6" s="2"/>
      <c r="BR6" s="2"/>
      <c r="BS6" s="2"/>
      <c r="DT6" s="2"/>
      <c r="DU6" s="2"/>
      <c r="DV6" s="2"/>
      <c r="DW6" s="2"/>
      <c r="DZ6" s="2"/>
      <c r="EA6" s="2"/>
      <c r="ED6" s="2"/>
      <c r="EE6" s="2"/>
      <c r="EH6" s="2"/>
      <c r="EI6" s="2"/>
      <c r="EL6" s="2"/>
      <c r="EM6" s="2"/>
      <c r="ET6" s="2"/>
      <c r="EU6" s="2"/>
      <c r="EV6" s="2"/>
      <c r="EW6" s="2"/>
      <c r="EX6" s="2"/>
      <c r="EY6" s="2"/>
      <c r="EZ6" s="2"/>
      <c r="FA6" s="2"/>
    </row>
    <row r="7" spans="1:256" x14ac:dyDescent="0.25">
      <c r="A7" s="3"/>
      <c r="E7" s="1"/>
      <c r="H7" s="2"/>
      <c r="I7" s="2"/>
      <c r="J7" s="2"/>
      <c r="K7" s="2"/>
      <c r="N7" s="2"/>
      <c r="O7" s="2"/>
      <c r="P7" s="2"/>
      <c r="Q7" s="2"/>
      <c r="T7" s="2"/>
      <c r="U7" s="2"/>
      <c r="V7" s="2"/>
      <c r="W7" s="2"/>
      <c r="X7" s="2"/>
      <c r="Y7" s="2"/>
      <c r="Z7" s="2"/>
      <c r="AA7" s="2"/>
      <c r="AB7" s="2"/>
      <c r="AC7" s="2"/>
      <c r="AL7" s="2"/>
      <c r="AM7" s="2"/>
      <c r="AN7" s="2"/>
      <c r="AO7" s="2"/>
      <c r="AP7" s="2"/>
      <c r="AQ7" s="2"/>
      <c r="BJ7" s="2"/>
      <c r="BK7" s="2"/>
      <c r="BN7" s="2"/>
      <c r="BO7" s="2"/>
      <c r="BR7" s="2"/>
      <c r="BS7" s="2"/>
      <c r="DT7" s="2"/>
      <c r="DU7" s="2"/>
      <c r="DV7" s="2"/>
      <c r="DW7" s="2"/>
      <c r="DZ7" s="2"/>
      <c r="EA7" s="2"/>
      <c r="ED7" s="2"/>
      <c r="EE7" s="2"/>
      <c r="EF7" s="2"/>
      <c r="EG7" s="2"/>
      <c r="EH7" s="2"/>
      <c r="EI7" s="2"/>
      <c r="EJ7" s="2"/>
      <c r="EK7" s="2"/>
      <c r="EL7" s="2"/>
      <c r="EM7" s="2"/>
      <c r="EV7" s="2"/>
      <c r="EW7" s="2"/>
      <c r="EX7" s="2"/>
      <c r="EY7" s="2"/>
      <c r="EZ7" s="2"/>
      <c r="FA7" s="2"/>
      <c r="FR7" s="2"/>
      <c r="FS7" s="2"/>
    </row>
    <row r="8" spans="1:256" x14ac:dyDescent="0.25">
      <c r="A8" s="3"/>
      <c r="E8" s="1"/>
      <c r="H8" s="2"/>
      <c r="I8" s="2"/>
      <c r="J8" s="2"/>
      <c r="K8" s="2"/>
      <c r="N8" s="2"/>
      <c r="O8" s="2"/>
      <c r="P8" s="2"/>
      <c r="Q8" s="2"/>
      <c r="T8" s="2"/>
      <c r="U8" s="2"/>
      <c r="V8" s="2"/>
      <c r="W8" s="2"/>
      <c r="X8" s="2"/>
      <c r="Y8" s="2"/>
      <c r="Z8" s="2"/>
      <c r="AA8" s="2"/>
      <c r="AB8" s="2"/>
      <c r="AC8" s="2"/>
      <c r="AL8" s="2"/>
      <c r="AM8" s="2"/>
      <c r="BN8" s="2"/>
      <c r="BO8" s="2"/>
      <c r="BR8" s="2"/>
      <c r="BS8" s="2"/>
      <c r="DT8" s="2"/>
      <c r="DU8" s="2"/>
      <c r="DV8" s="2"/>
      <c r="DW8" s="2"/>
      <c r="DZ8" s="2"/>
      <c r="EA8" s="2"/>
      <c r="ED8" s="2"/>
      <c r="EE8" s="2"/>
      <c r="EF8" s="2"/>
      <c r="EG8" s="2"/>
      <c r="EH8" s="2"/>
      <c r="EI8" s="2"/>
      <c r="EJ8" s="2"/>
      <c r="EK8" s="2"/>
      <c r="EL8" s="2"/>
      <c r="EM8" s="2"/>
      <c r="EV8" s="2"/>
      <c r="EW8" s="2"/>
    </row>
    <row r="9" spans="1:256" x14ac:dyDescent="0.25">
      <c r="A9" s="3"/>
      <c r="E9" s="1"/>
      <c r="H9" s="2"/>
      <c r="I9" s="2"/>
      <c r="J9" s="2"/>
      <c r="K9" s="2"/>
      <c r="N9" s="2"/>
      <c r="O9" s="2"/>
      <c r="P9" s="2"/>
      <c r="Q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H9" s="2"/>
      <c r="AI9" s="2"/>
      <c r="AJ9" s="2"/>
      <c r="AK9" s="2"/>
      <c r="AL9" s="2"/>
      <c r="AM9" s="2"/>
      <c r="AN9" s="2"/>
      <c r="AO9" s="2"/>
      <c r="AP9" s="2"/>
      <c r="AQ9" s="2"/>
      <c r="BH9" s="2"/>
      <c r="BI9" s="2"/>
      <c r="BN9" s="2"/>
      <c r="BO9" s="2"/>
      <c r="BR9" s="2"/>
      <c r="BS9" s="2"/>
      <c r="DT9" s="2"/>
      <c r="DU9" s="2"/>
      <c r="DV9" s="2"/>
      <c r="DW9" s="2"/>
      <c r="DZ9" s="2"/>
      <c r="EA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R9" s="2"/>
      <c r="ES9" s="2"/>
      <c r="ET9" s="2"/>
      <c r="EU9" s="2"/>
      <c r="EV9" s="2"/>
      <c r="EW9" s="2"/>
      <c r="EX9" s="2"/>
      <c r="EY9" s="2"/>
      <c r="EZ9" s="2"/>
      <c r="FA9" s="2"/>
      <c r="FP9" s="2"/>
      <c r="FQ9" s="2"/>
    </row>
    <row r="10" spans="1:256" x14ac:dyDescent="0.25">
      <c r="A10" s="3"/>
      <c r="E10" s="1"/>
      <c r="H10" s="2"/>
      <c r="I10" s="2"/>
      <c r="J10" s="2"/>
      <c r="K10" s="2"/>
      <c r="N10" s="2"/>
      <c r="O10" s="2"/>
      <c r="P10" s="2"/>
      <c r="Q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T10" s="2"/>
      <c r="AU10" s="2"/>
      <c r="BJ10" s="2"/>
      <c r="BK10" s="2"/>
      <c r="BN10" s="2"/>
      <c r="BO10" s="2"/>
      <c r="BR10" s="2"/>
      <c r="BS10" s="2"/>
      <c r="DT10" s="2"/>
      <c r="DU10" s="2"/>
      <c r="DV10" s="2"/>
      <c r="DW10" s="2"/>
      <c r="DZ10" s="2"/>
      <c r="EA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D10" s="2"/>
      <c r="FE10" s="2"/>
      <c r="FR10" s="2"/>
      <c r="FS10" s="2"/>
    </row>
    <row r="11" spans="1:256" x14ac:dyDescent="0.25">
      <c r="A11" s="3"/>
      <c r="E11" s="1"/>
      <c r="H11" s="2"/>
      <c r="I11" s="2"/>
      <c r="J11" s="2"/>
      <c r="K11" s="2"/>
      <c r="N11" s="2"/>
      <c r="O11" s="2"/>
      <c r="P11" s="2"/>
      <c r="Q11" s="2"/>
      <c r="T11" s="2"/>
      <c r="U11" s="2"/>
      <c r="V11" s="2"/>
      <c r="W11" s="2"/>
      <c r="X11" s="2"/>
      <c r="Y11" s="2"/>
      <c r="Z11" s="2"/>
      <c r="AA11" s="2"/>
      <c r="AB11" s="2"/>
      <c r="AC11" s="2"/>
      <c r="AJ11" s="2"/>
      <c r="AK11" s="2"/>
      <c r="AL11" s="2"/>
      <c r="AM11" s="2"/>
      <c r="AN11" s="2"/>
      <c r="AO11" s="2"/>
      <c r="AP11" s="2"/>
      <c r="AQ11" s="2"/>
      <c r="BJ11" s="2"/>
      <c r="BK11" s="2"/>
      <c r="BN11" s="2"/>
      <c r="BO11" s="2"/>
      <c r="BR11" s="2"/>
      <c r="BS11" s="2"/>
      <c r="DT11" s="2"/>
      <c r="DU11" s="2"/>
      <c r="DV11" s="2"/>
      <c r="DW11" s="2"/>
      <c r="DZ11" s="2"/>
      <c r="EA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T11" s="2"/>
      <c r="EU11" s="2"/>
      <c r="EV11" s="2"/>
      <c r="EW11" s="2"/>
      <c r="EX11" s="2"/>
      <c r="EY11" s="2"/>
      <c r="EZ11" s="2"/>
      <c r="FA11" s="2"/>
      <c r="FR11" s="2"/>
      <c r="FS11" s="2"/>
    </row>
    <row r="12" spans="1:256" x14ac:dyDescent="0.25">
      <c r="A12" s="3"/>
      <c r="E12" s="1"/>
      <c r="H12" s="2"/>
      <c r="I12" s="2"/>
      <c r="J12" s="2"/>
      <c r="K12" s="2"/>
      <c r="N12" s="2"/>
      <c r="O12" s="2"/>
      <c r="P12" s="2"/>
      <c r="Q12" s="2"/>
      <c r="T12" s="2"/>
      <c r="U12" s="2"/>
      <c r="V12" s="2"/>
      <c r="W12" s="2"/>
      <c r="X12" s="2"/>
      <c r="Y12" s="2"/>
      <c r="Z12" s="2"/>
      <c r="AA12" s="2"/>
      <c r="AB12" s="2"/>
      <c r="AC12" s="2"/>
      <c r="AJ12" s="2"/>
      <c r="AK12" s="2"/>
      <c r="AL12" s="2"/>
      <c r="AM12" s="2"/>
      <c r="AN12" s="2"/>
      <c r="AO12" s="2"/>
      <c r="AP12" s="2"/>
      <c r="AQ12" s="2"/>
      <c r="BJ12" s="2"/>
      <c r="BK12" s="2"/>
      <c r="BN12" s="2"/>
      <c r="BO12" s="2"/>
      <c r="BR12" s="2"/>
      <c r="BS12" s="2"/>
      <c r="DT12" s="2"/>
      <c r="DU12" s="2"/>
      <c r="DV12" s="2"/>
      <c r="DW12" s="2"/>
      <c r="DZ12" s="2"/>
      <c r="EA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T12" s="2"/>
      <c r="EU12" s="2"/>
      <c r="EV12" s="2"/>
      <c r="EW12" s="2"/>
      <c r="EX12" s="2"/>
      <c r="EY12" s="2"/>
      <c r="EZ12" s="2"/>
      <c r="FA12" s="2"/>
      <c r="FR12" s="2"/>
      <c r="FS12" s="2"/>
    </row>
    <row r="13" spans="1:256" x14ac:dyDescent="0.25">
      <c r="A13" s="3"/>
      <c r="E13" s="1"/>
      <c r="H13" s="2"/>
      <c r="I13" s="2"/>
      <c r="J13" s="2"/>
      <c r="K13" s="2"/>
      <c r="N13" s="2"/>
      <c r="O13" s="2"/>
      <c r="P13" s="2"/>
      <c r="Q13" s="2"/>
      <c r="T13" s="2"/>
      <c r="U13" s="2"/>
      <c r="V13" s="2"/>
      <c r="W13" s="2"/>
      <c r="X13" s="2"/>
      <c r="Y13" s="2"/>
      <c r="Z13" s="2"/>
      <c r="AA13" s="2"/>
      <c r="AB13" s="2"/>
      <c r="AC13" s="2"/>
      <c r="AJ13" s="2"/>
      <c r="AK13" s="2"/>
      <c r="AL13" s="2"/>
      <c r="AM13" s="2"/>
      <c r="AN13" s="2"/>
      <c r="AO13" s="2"/>
      <c r="BN13" s="2"/>
      <c r="BO13" s="2"/>
      <c r="BR13" s="2"/>
      <c r="BS13" s="2"/>
      <c r="DT13" s="2"/>
      <c r="DU13" s="2"/>
      <c r="DV13" s="2"/>
      <c r="DW13" s="2"/>
      <c r="DZ13" s="2"/>
      <c r="EA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T13" s="2"/>
      <c r="EU13" s="2"/>
      <c r="EV13" s="2"/>
      <c r="EW13" s="2"/>
      <c r="EX13" s="2"/>
      <c r="EY13" s="2"/>
    </row>
    <row r="14" spans="1:256" x14ac:dyDescent="0.25">
      <c r="A14" s="3"/>
      <c r="E14" s="1"/>
      <c r="H14" s="2"/>
      <c r="I14" s="2"/>
      <c r="J14" s="2"/>
      <c r="K14" s="2"/>
      <c r="N14" s="2"/>
      <c r="O14" s="2"/>
      <c r="P14" s="2"/>
      <c r="Q14" s="2"/>
      <c r="T14" s="2"/>
      <c r="U14" s="2"/>
      <c r="V14" s="2"/>
      <c r="W14" s="2"/>
      <c r="X14" s="2"/>
      <c r="Y14" s="2"/>
      <c r="Z14" s="2"/>
      <c r="AA14" s="2"/>
      <c r="AB14" s="2"/>
      <c r="AC14" s="2"/>
      <c r="AJ14" s="2"/>
      <c r="AK14" s="2"/>
      <c r="AL14" s="2"/>
      <c r="AM14" s="2"/>
      <c r="AN14" s="2"/>
      <c r="AO14" s="2"/>
      <c r="AP14" s="2"/>
      <c r="AQ14" s="2"/>
      <c r="BJ14" s="2"/>
      <c r="BK14" s="2"/>
      <c r="BN14" s="2"/>
      <c r="BO14" s="2"/>
      <c r="BR14" s="2"/>
      <c r="BS14" s="2"/>
      <c r="DT14" s="2"/>
      <c r="DU14" s="2"/>
      <c r="DV14" s="2"/>
      <c r="DW14" s="2"/>
      <c r="DZ14" s="2"/>
      <c r="EA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T14" s="2"/>
      <c r="EU14" s="2"/>
      <c r="EV14" s="2"/>
      <c r="EW14" s="2"/>
      <c r="EX14" s="2"/>
      <c r="EY14" s="2"/>
      <c r="EZ14" s="2"/>
      <c r="FA14" s="2"/>
      <c r="FR14" s="2"/>
      <c r="FS14" s="2"/>
    </row>
    <row r="15" spans="1:256" x14ac:dyDescent="0.25">
      <c r="A15" s="3"/>
      <c r="E15" s="1"/>
      <c r="H15" s="2"/>
      <c r="I15" s="2"/>
      <c r="J15" s="2"/>
      <c r="K15" s="2"/>
      <c r="N15" s="2"/>
      <c r="O15" s="2"/>
      <c r="P15" s="2"/>
      <c r="Q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BJ15" s="2"/>
      <c r="BK15" s="2"/>
      <c r="BN15" s="2"/>
      <c r="BO15" s="2"/>
      <c r="BR15" s="2"/>
      <c r="BS15" s="2"/>
      <c r="DT15" s="2"/>
      <c r="DU15" s="2"/>
      <c r="DV15" s="2"/>
      <c r="DW15" s="2"/>
      <c r="DZ15" s="2"/>
      <c r="EA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R15" s="2"/>
      <c r="FS15" s="2"/>
    </row>
    <row r="16" spans="1:256" x14ac:dyDescent="0.25">
      <c r="A16" s="3"/>
      <c r="E16" s="1"/>
      <c r="H16" s="2"/>
      <c r="I16" s="2"/>
      <c r="J16" s="2"/>
      <c r="K16" s="2"/>
      <c r="N16" s="2"/>
      <c r="O16" s="2"/>
      <c r="P16" s="2"/>
      <c r="Q16" s="2"/>
      <c r="T16" s="2"/>
      <c r="U16" s="2"/>
      <c r="V16" s="2"/>
      <c r="W16" s="2"/>
      <c r="X16" s="2"/>
      <c r="Y16" s="2"/>
      <c r="Z16" s="2"/>
      <c r="AA16" s="2"/>
      <c r="AB16" s="2"/>
      <c r="AC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BJ16" s="2"/>
      <c r="BK16" s="2"/>
      <c r="BN16" s="2"/>
      <c r="BO16" s="2"/>
      <c r="BR16" s="2"/>
      <c r="BS16" s="2"/>
      <c r="DT16" s="2"/>
      <c r="DU16" s="2"/>
      <c r="DV16" s="2"/>
      <c r="DW16" s="2"/>
      <c r="DZ16" s="2"/>
      <c r="EA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R16" s="2"/>
      <c r="FS16" s="2"/>
    </row>
    <row r="17" spans="1:175" x14ac:dyDescent="0.25">
      <c r="A17" s="3"/>
      <c r="E17" s="1"/>
      <c r="H17" s="2"/>
      <c r="I17" s="2"/>
      <c r="J17" s="2"/>
      <c r="K17" s="2"/>
      <c r="N17" s="2"/>
      <c r="O17" s="2"/>
      <c r="P17" s="2"/>
      <c r="Q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BN17" s="2"/>
      <c r="BO17" s="2"/>
      <c r="BR17" s="2"/>
      <c r="BS17" s="2"/>
      <c r="DT17" s="2"/>
      <c r="DU17" s="2"/>
      <c r="DV17" s="2"/>
      <c r="DW17" s="2"/>
      <c r="DZ17" s="2"/>
      <c r="EA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R17" s="2"/>
      <c r="ES17" s="2"/>
      <c r="ET17" s="2"/>
      <c r="EU17" s="2"/>
      <c r="EV17" s="2"/>
      <c r="EW17" s="2"/>
      <c r="EX17" s="2"/>
      <c r="EY17" s="2"/>
      <c r="EZ17" s="2"/>
      <c r="FA17" s="2"/>
    </row>
    <row r="18" spans="1:175" x14ac:dyDescent="0.25">
      <c r="A18" s="3"/>
      <c r="E18" s="1"/>
      <c r="H18" s="2"/>
      <c r="I18" s="2"/>
      <c r="J18" s="2"/>
      <c r="K18" s="2"/>
      <c r="N18" s="2"/>
      <c r="O18" s="2"/>
      <c r="P18" s="2"/>
      <c r="Q18" s="2"/>
      <c r="T18" s="2"/>
      <c r="U18" s="2"/>
      <c r="BJ18" s="2"/>
      <c r="BK18" s="2"/>
      <c r="BN18" s="2"/>
      <c r="BO18" s="2"/>
      <c r="BR18" s="2"/>
      <c r="BS18" s="2"/>
      <c r="DT18" s="2"/>
      <c r="DU18" s="2"/>
      <c r="DV18" s="2"/>
      <c r="DW18" s="2"/>
      <c r="DZ18" s="2"/>
      <c r="EA18" s="2"/>
      <c r="ED18" s="2"/>
      <c r="EE18" s="2"/>
      <c r="FR18" s="2"/>
      <c r="FS18" s="2"/>
    </row>
    <row r="19" spans="1:175" x14ac:dyDescent="0.25">
      <c r="A19" s="3"/>
      <c r="E19" s="1"/>
      <c r="H19" s="2"/>
      <c r="I19" s="2"/>
      <c r="J19" s="2"/>
      <c r="K19" s="2"/>
      <c r="N19" s="2"/>
      <c r="O19" s="2"/>
      <c r="P19" s="2"/>
      <c r="Q19" s="2"/>
      <c r="T19" s="2"/>
      <c r="U19" s="2"/>
      <c r="X19" s="2"/>
      <c r="Y19" s="2"/>
      <c r="BJ19" s="2"/>
      <c r="BK19" s="2"/>
      <c r="BN19" s="2"/>
      <c r="BO19" s="2"/>
      <c r="BR19" s="2"/>
      <c r="BS19" s="2"/>
      <c r="DT19" s="2"/>
      <c r="DU19" s="2"/>
      <c r="DV19" s="2"/>
      <c r="DW19" s="2"/>
      <c r="DZ19" s="2"/>
      <c r="EA19" s="2"/>
      <c r="ED19" s="2"/>
      <c r="EE19" s="2"/>
      <c r="EH19" s="2"/>
      <c r="EI19" s="2"/>
      <c r="FR19" s="2"/>
      <c r="FS19" s="2"/>
    </row>
    <row r="20" spans="1:175" x14ac:dyDescent="0.25">
      <c r="A20" s="3"/>
      <c r="E20" s="1"/>
      <c r="H20" s="2"/>
      <c r="I20" s="2"/>
      <c r="J20" s="2"/>
      <c r="K20" s="2"/>
      <c r="N20" s="2"/>
      <c r="O20" s="2"/>
      <c r="P20" s="2"/>
      <c r="Q20" s="2"/>
      <c r="T20" s="2"/>
      <c r="U20" s="2"/>
      <c r="V20" s="2"/>
      <c r="W20" s="2"/>
      <c r="X20" s="2"/>
      <c r="Y20" s="2"/>
      <c r="Z20" s="2"/>
      <c r="AA20" s="2"/>
      <c r="AB20" s="2"/>
      <c r="AC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BN20" s="2"/>
      <c r="BO20" s="2"/>
      <c r="BR20" s="2"/>
      <c r="BS20" s="2"/>
      <c r="DT20" s="2"/>
      <c r="DU20" s="2"/>
      <c r="DV20" s="2"/>
      <c r="DW20" s="2"/>
      <c r="DZ20" s="2"/>
      <c r="EA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R20" s="2"/>
      <c r="ES20" s="2"/>
      <c r="ET20" s="2"/>
      <c r="EU20" s="2"/>
      <c r="EV20" s="2"/>
      <c r="EW20" s="2"/>
      <c r="EX20" s="2"/>
      <c r="EY20" s="2"/>
      <c r="EZ20" s="2"/>
      <c r="FA20" s="2"/>
    </row>
    <row r="21" spans="1:175" x14ac:dyDescent="0.25">
      <c r="A21" s="3"/>
      <c r="E21" s="1"/>
      <c r="H21" s="2"/>
      <c r="I21" s="2"/>
      <c r="J21" s="2"/>
      <c r="K21" s="2"/>
      <c r="N21" s="2"/>
      <c r="O21" s="2"/>
      <c r="P21" s="2"/>
      <c r="Q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BN21" s="2"/>
      <c r="BO21" s="2"/>
      <c r="BR21" s="2"/>
      <c r="BS21" s="2"/>
      <c r="DT21" s="2"/>
      <c r="DU21" s="2"/>
      <c r="DV21" s="2"/>
      <c r="DW21" s="2"/>
      <c r="DZ21" s="2"/>
      <c r="EA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R21" s="2"/>
      <c r="ES21" s="2"/>
      <c r="ET21" s="2"/>
      <c r="EU21" s="2"/>
      <c r="EV21" s="2"/>
      <c r="EW21" s="2"/>
      <c r="EX21" s="2"/>
      <c r="EY21" s="2"/>
      <c r="EZ21" s="2"/>
      <c r="FA21" s="2"/>
    </row>
    <row r="22" spans="1:175" x14ac:dyDescent="0.25">
      <c r="A22" s="3"/>
      <c r="E22" s="1"/>
      <c r="H22" s="2"/>
      <c r="I22" s="2"/>
      <c r="J22" s="2"/>
      <c r="K22" s="2"/>
      <c r="N22" s="2"/>
      <c r="O22" s="2"/>
      <c r="P22" s="2"/>
      <c r="Q22" s="2"/>
      <c r="T22" s="2"/>
      <c r="U22" s="2"/>
      <c r="V22" s="2"/>
      <c r="W22" s="2"/>
      <c r="X22" s="2"/>
      <c r="Y22" s="2"/>
      <c r="Z22" s="2"/>
      <c r="AA22" s="2"/>
      <c r="AB22" s="2"/>
      <c r="AC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BJ22" s="2"/>
      <c r="BK22" s="2"/>
      <c r="BN22" s="2"/>
      <c r="BO22" s="2"/>
      <c r="BR22" s="2"/>
      <c r="BS22" s="2"/>
      <c r="DT22" s="2"/>
      <c r="DU22" s="2"/>
      <c r="DV22" s="2"/>
      <c r="DW22" s="2"/>
      <c r="DZ22" s="2"/>
      <c r="EA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R22" s="2"/>
      <c r="FS22" s="2"/>
    </row>
    <row r="23" spans="1:175" x14ac:dyDescent="0.25">
      <c r="A23" s="3"/>
      <c r="E23" s="1"/>
      <c r="H23" s="2"/>
      <c r="I23" s="2"/>
      <c r="J23" s="2"/>
      <c r="K23" s="2"/>
      <c r="N23" s="2"/>
      <c r="O23" s="2"/>
      <c r="P23" s="2"/>
      <c r="Q23" s="2"/>
      <c r="T23" s="2"/>
      <c r="U23" s="2"/>
      <c r="V23" s="2"/>
      <c r="W23" s="2"/>
      <c r="X23" s="2"/>
      <c r="Y23" s="2"/>
      <c r="Z23" s="2"/>
      <c r="AA23" s="2"/>
      <c r="AB23" s="2"/>
      <c r="AC23" s="2"/>
      <c r="AL23" s="2"/>
      <c r="AM23" s="2"/>
      <c r="BN23" s="2"/>
      <c r="BO23" s="2"/>
      <c r="BR23" s="2"/>
      <c r="BS23" s="2"/>
      <c r="DT23" s="2"/>
      <c r="DU23" s="2"/>
      <c r="DV23" s="2"/>
      <c r="DW23" s="2"/>
      <c r="DZ23" s="2"/>
      <c r="EA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V23" s="2"/>
      <c r="EW23" s="2"/>
    </row>
    <row r="24" spans="1:175" x14ac:dyDescent="0.25">
      <c r="A24" s="3"/>
      <c r="E24" s="1"/>
      <c r="H24" s="2"/>
      <c r="I24" s="2"/>
      <c r="J24" s="2"/>
      <c r="K24" s="2"/>
      <c r="N24" s="2"/>
      <c r="O24" s="2"/>
      <c r="P24" s="2"/>
      <c r="Q24" s="2"/>
      <c r="T24" s="2"/>
      <c r="U24" s="2"/>
      <c r="V24" s="2"/>
      <c r="W24" s="2"/>
      <c r="X24" s="2"/>
      <c r="Y24" s="2"/>
      <c r="Z24" s="2"/>
      <c r="AA24" s="2"/>
      <c r="AB24" s="2"/>
      <c r="AC24" s="2"/>
      <c r="AJ24" s="2"/>
      <c r="AK24" s="2"/>
      <c r="AL24" s="2"/>
      <c r="AM24" s="2"/>
      <c r="AN24" s="2"/>
      <c r="AO24" s="2"/>
      <c r="AP24" s="2"/>
      <c r="AQ24" s="2"/>
      <c r="AT24" s="2"/>
      <c r="AU24" s="2"/>
      <c r="BJ24" s="2"/>
      <c r="BK24" s="2"/>
      <c r="BN24" s="2"/>
      <c r="BO24" s="2"/>
      <c r="BR24" s="2"/>
      <c r="BS24" s="2"/>
      <c r="DT24" s="2"/>
      <c r="DU24" s="2"/>
      <c r="DV24" s="2"/>
      <c r="DW24" s="2"/>
      <c r="DZ24" s="2"/>
      <c r="EA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T24" s="2"/>
      <c r="EU24" s="2"/>
      <c r="EV24" s="2"/>
      <c r="EW24" s="2"/>
      <c r="EX24" s="2"/>
      <c r="EY24" s="2"/>
      <c r="EZ24" s="2"/>
      <c r="FA24" s="2"/>
      <c r="FD24" s="2"/>
      <c r="FE24" s="2"/>
      <c r="FR24" s="2"/>
      <c r="FS24" s="2"/>
    </row>
    <row r="25" spans="1:175" x14ac:dyDescent="0.25">
      <c r="A25" s="3"/>
      <c r="E25" s="1"/>
      <c r="H25" s="2"/>
      <c r="I25" s="2"/>
      <c r="J25" s="2"/>
      <c r="K25" s="2"/>
      <c r="N25" s="2"/>
      <c r="O25" s="2"/>
      <c r="P25" s="2"/>
      <c r="Q25" s="2"/>
      <c r="T25" s="2"/>
      <c r="U25" s="2"/>
      <c r="X25" s="2"/>
      <c r="Y25" s="2"/>
      <c r="BN25" s="2"/>
      <c r="BO25" s="2"/>
      <c r="BR25" s="2"/>
      <c r="BS25" s="2"/>
      <c r="DT25" s="2"/>
      <c r="DU25" s="2"/>
      <c r="DV25" s="2"/>
      <c r="DW25" s="2"/>
      <c r="DZ25" s="2"/>
      <c r="EA25" s="2"/>
      <c r="ED25" s="2"/>
      <c r="EE25" s="2"/>
      <c r="EH25" s="2"/>
      <c r="EI25" s="2"/>
    </row>
    <row r="26" spans="1:175" x14ac:dyDescent="0.25">
      <c r="A26" s="3"/>
      <c r="E26" s="1"/>
      <c r="H26" s="2"/>
      <c r="I26" s="2"/>
      <c r="J26" s="2"/>
      <c r="K26" s="2"/>
      <c r="N26" s="2"/>
      <c r="O26" s="2"/>
      <c r="P26" s="2"/>
      <c r="Q26" s="2"/>
      <c r="T26" s="2"/>
      <c r="U26" s="2"/>
      <c r="V26" s="2"/>
      <c r="W26" s="2"/>
      <c r="X26" s="2"/>
      <c r="Y26" s="2"/>
      <c r="Z26" s="2"/>
      <c r="AA26" s="2"/>
      <c r="AB26" s="2"/>
      <c r="AC26" s="2"/>
      <c r="AL26" s="2"/>
      <c r="AM26" s="2"/>
      <c r="BJ26" s="2"/>
      <c r="BK26" s="2"/>
      <c r="BN26" s="2"/>
      <c r="BO26" s="2"/>
      <c r="BR26" s="2"/>
      <c r="BS26" s="2"/>
      <c r="DT26" s="2"/>
      <c r="DU26" s="2"/>
      <c r="DV26" s="2"/>
      <c r="DW26" s="2"/>
      <c r="DZ26" s="2"/>
      <c r="EA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V26" s="2"/>
      <c r="EW26" s="2"/>
      <c r="FR26" s="2"/>
      <c r="FS26" s="2"/>
    </row>
    <row r="27" spans="1:175" x14ac:dyDescent="0.25">
      <c r="A27" s="3"/>
      <c r="E27" s="1"/>
      <c r="H27" s="2"/>
      <c r="I27" s="2"/>
      <c r="J27" s="2"/>
      <c r="K27" s="2"/>
      <c r="N27" s="2"/>
      <c r="O27" s="2"/>
      <c r="P27" s="2"/>
      <c r="Q27" s="2"/>
      <c r="T27" s="2"/>
      <c r="U27" s="2"/>
      <c r="V27" s="2"/>
      <c r="W27" s="2"/>
      <c r="X27" s="2"/>
      <c r="Y27" s="2"/>
      <c r="Z27" s="2"/>
      <c r="AA27" s="2"/>
      <c r="AB27" s="2"/>
      <c r="AC27" s="2"/>
      <c r="AJ27" s="2"/>
      <c r="AK27" s="2"/>
      <c r="AL27" s="2"/>
      <c r="AM27" s="2"/>
      <c r="AN27" s="2"/>
      <c r="AO27" s="2"/>
      <c r="AP27" s="2"/>
      <c r="AQ27" s="2"/>
      <c r="BN27" s="2"/>
      <c r="BO27" s="2"/>
      <c r="BR27" s="2"/>
      <c r="BS27" s="2"/>
      <c r="DT27" s="2"/>
      <c r="DU27" s="2"/>
      <c r="DV27" s="2"/>
      <c r="DW27" s="2"/>
      <c r="DZ27" s="2"/>
      <c r="EA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T27" s="2"/>
      <c r="EU27" s="2"/>
      <c r="EV27" s="2"/>
      <c r="EW27" s="2"/>
      <c r="EX27" s="2"/>
      <c r="EY27" s="2"/>
      <c r="EZ27" s="2"/>
      <c r="FA27" s="2"/>
    </row>
    <row r="28" spans="1:175" x14ac:dyDescent="0.25">
      <c r="A28" s="3"/>
      <c r="E28" s="1"/>
      <c r="H28" s="2"/>
      <c r="I28" s="2"/>
      <c r="J28" s="2"/>
      <c r="K28" s="2"/>
      <c r="N28" s="2"/>
      <c r="O28" s="2"/>
      <c r="P28" s="2"/>
      <c r="Q28" s="2"/>
      <c r="T28" s="2"/>
      <c r="U28" s="2"/>
      <c r="V28" s="2"/>
      <c r="W28" s="2"/>
      <c r="X28" s="2"/>
      <c r="Y28" s="2"/>
      <c r="Z28" s="2"/>
      <c r="AA28" s="2"/>
      <c r="AB28" s="2"/>
      <c r="AC28" s="2"/>
      <c r="AJ28" s="2"/>
      <c r="AK28" s="2"/>
      <c r="AL28" s="2"/>
      <c r="AM28" s="2"/>
      <c r="AN28" s="2"/>
      <c r="AO28" s="2"/>
      <c r="AP28" s="2"/>
      <c r="AQ28" s="2"/>
      <c r="BN28" s="2"/>
      <c r="BO28" s="2"/>
      <c r="BR28" s="2"/>
      <c r="BS28" s="2"/>
      <c r="DT28" s="2"/>
      <c r="DU28" s="2"/>
      <c r="DV28" s="2"/>
      <c r="DW28" s="2"/>
      <c r="DZ28" s="2"/>
      <c r="EA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T28" s="2"/>
      <c r="EU28" s="2"/>
      <c r="EV28" s="2"/>
      <c r="EW28" s="2"/>
      <c r="EX28" s="2"/>
      <c r="EY28" s="2"/>
      <c r="EZ28" s="2"/>
      <c r="FA28" s="2"/>
    </row>
    <row r="29" spans="1:175" x14ac:dyDescent="0.25">
      <c r="A29" s="3"/>
      <c r="E29" s="1"/>
      <c r="H29" s="2"/>
      <c r="I29" s="2"/>
      <c r="J29" s="2"/>
      <c r="K29" s="2"/>
      <c r="N29" s="2"/>
      <c r="O29" s="2"/>
      <c r="P29" s="2"/>
      <c r="Q29" s="2"/>
      <c r="T29" s="2"/>
      <c r="U29" s="2"/>
      <c r="V29" s="2"/>
      <c r="W29" s="2"/>
      <c r="X29" s="2"/>
      <c r="Y29" s="2"/>
      <c r="Z29" s="2"/>
      <c r="AA29" s="2"/>
      <c r="AB29" s="2"/>
      <c r="AC29" s="2"/>
      <c r="AL29" s="2"/>
      <c r="AM29" s="2"/>
      <c r="AN29" s="2"/>
      <c r="AO29" s="2"/>
      <c r="BJ29" s="2"/>
      <c r="BK29" s="2"/>
      <c r="BN29" s="2"/>
      <c r="BO29" s="2"/>
      <c r="BR29" s="2"/>
      <c r="BS29" s="2"/>
      <c r="DT29" s="2"/>
      <c r="DU29" s="2"/>
      <c r="DV29" s="2"/>
      <c r="DW29" s="2"/>
      <c r="DZ29" s="2"/>
      <c r="EA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V29" s="2"/>
      <c r="EW29" s="2"/>
      <c r="EX29" s="2"/>
      <c r="EY29" s="2"/>
      <c r="FR29" s="2"/>
      <c r="FS29" s="2"/>
    </row>
    <row r="30" spans="1:175" x14ac:dyDescent="0.25">
      <c r="A30" s="3"/>
      <c r="E30" s="1"/>
      <c r="H30" s="2"/>
      <c r="I30" s="2"/>
      <c r="J30" s="2"/>
      <c r="K30" s="2"/>
      <c r="N30" s="2"/>
      <c r="O30" s="2"/>
      <c r="P30" s="2"/>
      <c r="Q30" s="2"/>
      <c r="T30" s="2"/>
      <c r="U30" s="2"/>
      <c r="BN30" s="2"/>
      <c r="BO30" s="2"/>
      <c r="BR30" s="2"/>
      <c r="BS30" s="2"/>
      <c r="DT30" s="2"/>
      <c r="DU30" s="2"/>
      <c r="DV30" s="2"/>
      <c r="DW30" s="2"/>
      <c r="DZ30" s="2"/>
      <c r="EA30" s="2"/>
      <c r="ED30" s="2"/>
      <c r="EE30" s="2"/>
    </row>
    <row r="31" spans="1:175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175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 t="e">
        <f>DO22/DN22</f>
        <v>#DIV/0!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31</v>
      </c>
      <c r="F56" s="59" t="s">
        <v>32</v>
      </c>
      <c r="G56" s="59" t="s">
        <v>33</v>
      </c>
      <c r="H56" s="59" t="s">
        <v>34</v>
      </c>
      <c r="I56" s="59" t="s">
        <v>35</v>
      </c>
      <c r="J56" s="58" t="s">
        <v>36</v>
      </c>
      <c r="K56" s="58" t="s">
        <v>123</v>
      </c>
      <c r="L56" s="58" t="s">
        <v>37</v>
      </c>
      <c r="M56" s="58" t="s">
        <v>38</v>
      </c>
      <c r="N56" s="60" t="s">
        <v>39</v>
      </c>
    </row>
    <row r="57" spans="1:157" ht="13.5" customHeight="1" thickBot="1" x14ac:dyDescent="0.3">
      <c r="B57" s="61" t="e">
        <f>LEFT(A2,LEN(A2)-2)</f>
        <v>#VALUE!</v>
      </c>
      <c r="C57" s="62">
        <f>54-COUNTBLANK(B61:B114)</f>
        <v>0</v>
      </c>
      <c r="D57" s="62">
        <f>B115</f>
        <v>0</v>
      </c>
      <c r="E57" s="62">
        <f>J115</f>
        <v>0</v>
      </c>
      <c r="F57" s="62">
        <f>L115</f>
        <v>0</v>
      </c>
      <c r="G57" s="65">
        <f>Instructions!C38</f>
        <v>20.084651743993195</v>
      </c>
      <c r="H57" s="65">
        <f>Instructions!C39</f>
        <v>0.38932928011829365</v>
      </c>
      <c r="I57" s="65">
        <f>I115</f>
        <v>0</v>
      </c>
      <c r="J57" s="65" t="e">
        <f>CHIDIST(I57,C57-1)</f>
        <v>#NUM!</v>
      </c>
      <c r="K57" s="65" t="e">
        <f ca="1">O115</f>
        <v>#DIV/0!</v>
      </c>
      <c r="L57" s="65" t="e">
        <f ca="1">P115</f>
        <v>#DIV/0!</v>
      </c>
      <c r="M57" s="63" t="e">
        <f>1/Instructions!C40*LN(1+(Instructions!C40*Instructions!C38*Instructions!C41*D57/E57))/1000000</f>
        <v>#DIV/0!</v>
      </c>
      <c r="N57" s="64" t="e">
        <f>(((1/D57)+((F57^2)/(E57^2))+(H57/G57)^2)^0.5)*M57</f>
        <v>#DIV/0!</v>
      </c>
    </row>
    <row r="58" spans="1:157" x14ac:dyDescent="0.25">
      <c r="R58" s="74"/>
      <c r="S58" s="75"/>
      <c r="T58" s="132" t="s">
        <v>63</v>
      </c>
      <c r="U58" s="132"/>
      <c r="V58" s="75"/>
      <c r="W58" s="76"/>
    </row>
    <row r="59" spans="1:157" x14ac:dyDescent="0.25">
      <c r="R59" s="88"/>
      <c r="S59" s="35"/>
      <c r="T59" s="35"/>
      <c r="U59" s="35"/>
      <c r="V59" s="35"/>
      <c r="W59" s="77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18</v>
      </c>
      <c r="K60" s="54" t="s">
        <v>29</v>
      </c>
      <c r="L60" s="54" t="s">
        <v>19</v>
      </c>
      <c r="M60" s="54" t="s">
        <v>20</v>
      </c>
      <c r="N60" s="54" t="s">
        <v>21</v>
      </c>
      <c r="O60" s="54" t="s">
        <v>123</v>
      </c>
      <c r="P60" s="54" t="s">
        <v>27</v>
      </c>
      <c r="R60" s="82" t="s">
        <v>66</v>
      </c>
      <c r="S60" s="87"/>
      <c r="T60" s="48"/>
      <c r="U60" s="48" t="s">
        <v>190</v>
      </c>
      <c r="V60" s="48" t="s">
        <v>23</v>
      </c>
      <c r="W60" s="83" t="s">
        <v>24</v>
      </c>
    </row>
    <row r="61" spans="1:157" s="25" customFormat="1" x14ac:dyDescent="0.25">
      <c r="A61" s="44" t="str">
        <f t="shared" ref="A61:A114" si="0">IF(G2&lt;&gt;"",G2,"")</f>
        <v/>
      </c>
      <c r="B61" s="71"/>
      <c r="C61" s="50"/>
      <c r="D61" s="102" t="str">
        <f>IF(C61&lt;&gt;"",C61/Instructions!F$41,"")</f>
        <v/>
      </c>
      <c r="E61" s="98" t="str">
        <f ca="1">IF(C61&lt;&gt;"", 'Durango session calcs'!H$2* 'Durango session calcs'!$H$4*OFFSET(A2,0,Instructions!H$21-1,1,1),"")</f>
        <v/>
      </c>
      <c r="F61" s="98" t="str">
        <f>IF(C61&lt;&gt;"", 'Durango session calcs'!H$2* 'Durango session calcs'!$H$4*S61,"")</f>
        <v/>
      </c>
      <c r="G61" s="98" t="str">
        <f ca="1">IF(C61&lt;&gt;"",E61*(((OFFSET(A2,0,Instructions!H$21,1,1)/OFFSET(A2,0,Instructions!H$21-1,1,1))/2)+'Durango session calcs'!R$8),"")</f>
        <v/>
      </c>
      <c r="H61" s="95" t="str">
        <f>IF(C61&lt;&gt;"",IF(B61=0,0,(1/B61)+(G61/F61)^2),"")</f>
        <v/>
      </c>
      <c r="I61" s="95" t="str">
        <f t="shared" ref="I61:I114" si="1">IF(C61&lt;&gt;"",IF(B61=0,0,((LN(B61/J61)-LN(B$115/J$115))^2)/H61),"")</f>
        <v/>
      </c>
      <c r="J61" s="91" t="str">
        <f>IF(C61&lt;&gt;"",D61*F61,"")</f>
        <v/>
      </c>
      <c r="K61" s="95" t="str">
        <f>IF(C61&lt;&gt;"",G61/F61,"")</f>
        <v/>
      </c>
      <c r="L61" s="45" t="str">
        <f>IF(C61&lt;&gt;"",J61*K61,"")</f>
        <v/>
      </c>
      <c r="M61" s="110" t="str">
        <f>IF(C61&lt;&gt;"", 1/Instructions!C$40*LN(1+(Instructions!C$40*Instructions!C$38*Instructions!C$41*(B61/D61)/F61))/1000000, "")</f>
        <v/>
      </c>
      <c r="N61" s="111" t="str">
        <f>IF(C61&lt;&gt;"",IF(B61=0,(1/Instructions!C$40*LN(1+(Instructions!C$40*Instructions!C$38*Instructions!C$41*(3/D61)/F61))/1000000)/2,M61*(((1/B61)+(G61/F61)^2+(Instructions!C$39/Instructions!C$38)^2))^0.5),"")</f>
        <v/>
      </c>
      <c r="O61" s="92" t="str">
        <f ca="1">IF(C61&lt;&gt;"",(OFFSET(A2,0,Instructions!C$21-1,1,1)/OFFSET(A2,0,Instructions!D$21-1,1,1))/Instructions!$E$32,"")</f>
        <v/>
      </c>
      <c r="P61" s="100" t="str">
        <f ca="1">IF(C61&lt;&gt;"",O61*(((OFFSET(A2,0,Instructions!C$21,1,1)/(OFFSET(A2,0,Instructions!C$21-1,1,1))))+((((OFFSET(A2,0,Instructions!D$21,1,1)/(OFFSET(A2,0,Instructions!D$21-1,1,1))))))),"")</f>
        <v/>
      </c>
      <c r="Q61" s="25" t="str">
        <f>IF(C61&lt;&gt;"", Instructions!$B$53*C61*F61, "")</f>
        <v/>
      </c>
      <c r="R61" s="116"/>
      <c r="S61" s="114"/>
      <c r="T61" s="35"/>
      <c r="U61" s="84"/>
      <c r="V61" s="49"/>
      <c r="W61" s="89"/>
    </row>
    <row r="62" spans="1:157" s="25" customFormat="1" x14ac:dyDescent="0.25">
      <c r="A62" s="46" t="str">
        <f t="shared" si="0"/>
        <v/>
      </c>
      <c r="B62" s="41"/>
      <c r="C62" s="51"/>
      <c r="D62" s="103" t="str">
        <f>IF(C62&lt;&gt;"",C62/Instructions!F$41,"")</f>
        <v/>
      </c>
      <c r="E62" s="99" t="str">
        <f ca="1">IF(C62&lt;&gt;"", 'Durango session calcs'!H$2* 'Durango session calcs'!$H$4*OFFSET(A3,0,Instructions!H$21-1,1,1),"")</f>
        <v/>
      </c>
      <c r="F62" s="99" t="str">
        <f>IF(C62&lt;&gt;"", 'Durango session calcs'!H$2* 'Durango session calcs'!$H$4*S62,"")</f>
        <v/>
      </c>
      <c r="G62" s="99" t="str">
        <f ca="1">IF(C62&lt;&gt;"",E62*(((OFFSET(A3,0,Instructions!H$21,1,1)/OFFSET(A3,0,Instructions!H$21-1,1,1))/2)+'Durango session calcs'!R$8),"")</f>
        <v/>
      </c>
      <c r="H62" s="96" t="str">
        <f t="shared" ref="H62:H114" si="2">IF(C62&lt;&gt;"",IF(B62=0,0,(1/B62)+(G62/F62)^2),"")</f>
        <v/>
      </c>
      <c r="I62" s="96" t="str">
        <f t="shared" si="1"/>
        <v/>
      </c>
      <c r="J62" s="35" t="str">
        <f t="shared" ref="J62:J114" si="3">IF(C62&lt;&gt;"",D62*F62,"")</f>
        <v/>
      </c>
      <c r="K62" s="96" t="str">
        <f t="shared" ref="K62:K114" si="4">IF(C62&lt;&gt;"",G62/F62,"")</f>
        <v/>
      </c>
      <c r="L62" s="35" t="str">
        <f t="shared" ref="L62:L114" si="5">IF(C62&lt;&gt;"",J62*K62,"")</f>
        <v/>
      </c>
      <c r="M62" s="112" t="str">
        <f>IF(C62&lt;&gt;"", 1/Instructions!C$40*LN(1+(Instructions!C$40*Instructions!C$38*Instructions!C$41*(B62/D62)/F62))/1000000, "")</f>
        <v/>
      </c>
      <c r="N62" s="113" t="str">
        <f>IF(C62&lt;&gt;"",IF(B62=0,(1/Instructions!C$40*LN(1+(Instructions!C$40*Instructions!C$38*Instructions!C$41*(3/D62)/E62))/1000000)/2,M62*(((1/B62)+(G62/E62)^2+(Instructions!C$39/Instructions!C$38)^2))^0.5),"")</f>
        <v/>
      </c>
      <c r="O62" s="93" t="str">
        <f ca="1">IF(C62&lt;&gt;"",(OFFSET(A3,0,Instructions!C$21-1,1,1)/OFFSET(A3,0,Instructions!D$21-1,1,1))/Instructions!$E$32,"")</f>
        <v/>
      </c>
      <c r="P62" s="101" t="str">
        <f ca="1">IF(C62&lt;&gt;"",O62*(((OFFSET(A3,0,Instructions!C$21,1,1)/(OFFSET(A3,0,Instructions!C$21-1,1,1))))+((((OFFSET(A3,0,Instructions!D$21,1,1)/(OFFSET(A3,0,Instructions!D$21-1,1,1))))))),"")</f>
        <v/>
      </c>
      <c r="Q62" s="25" t="str">
        <f>IF(C62&lt;&gt;"", Instructions!$B$53*C62*F62, "")</f>
        <v/>
      </c>
      <c r="R62" s="117"/>
      <c r="S62" s="115"/>
      <c r="T62" s="35"/>
      <c r="U62" s="85"/>
      <c r="V62" s="41"/>
      <c r="W62" s="78"/>
    </row>
    <row r="63" spans="1:157" s="25" customFormat="1" x14ac:dyDescent="0.25">
      <c r="A63" s="46" t="str">
        <f t="shared" si="0"/>
        <v/>
      </c>
      <c r="B63" s="41"/>
      <c r="C63" s="51"/>
      <c r="D63" s="103" t="str">
        <f>IF(C63&lt;&gt;"",C63/Instructions!F$41,"")</f>
        <v/>
      </c>
      <c r="E63" s="99" t="str">
        <f ca="1">IF(C63&lt;&gt;"", 'Durango session calcs'!H$2* 'Durango session calcs'!$H$4*OFFSET(A4,0,Instructions!H$21-1,1,1),"")</f>
        <v/>
      </c>
      <c r="F63" s="99" t="str">
        <f>IF(C63&lt;&gt;"", 'Durango session calcs'!H$2* 'Durango session calcs'!$H$4*S63,"")</f>
        <v/>
      </c>
      <c r="G63" s="99" t="str">
        <f ca="1">IF(C63&lt;&gt;"",E63*(((OFFSET(A4,0,Instructions!H$21,1,1)/OFFSET(A4,0,Instructions!H$21-1,1,1))/2)+'Durango session calcs'!R$8),"")</f>
        <v/>
      </c>
      <c r="H63" s="96" t="str">
        <f t="shared" si="2"/>
        <v/>
      </c>
      <c r="I63" s="96" t="str">
        <f t="shared" si="1"/>
        <v/>
      </c>
      <c r="J63" s="35" t="str">
        <f t="shared" si="3"/>
        <v/>
      </c>
      <c r="K63" s="96" t="str">
        <f t="shared" si="4"/>
        <v/>
      </c>
      <c r="L63" s="35" t="str">
        <f t="shared" si="5"/>
        <v/>
      </c>
      <c r="M63" s="112" t="str">
        <f>IF(C63&lt;&gt;"", 1/Instructions!C$40*LN(1+(Instructions!C$40*Instructions!C$38*Instructions!C$41*(B63/D63)/F63))/1000000, "")</f>
        <v/>
      </c>
      <c r="N63" s="113" t="str">
        <f>IF(C63&lt;&gt;"",IF(B63=0,(1/Instructions!C$40*LN(1+(Instructions!C$40*Instructions!C$38*Instructions!C$41*(3/D63)/E63))/1000000)/2,M63*(((1/B63)+(G63/E63)^2+(Instructions!C$39/Instructions!C$38)^2))^0.5),"")</f>
        <v/>
      </c>
      <c r="O63" s="93" t="str">
        <f ca="1">IF(C63&lt;&gt;"",(OFFSET(A4,0,Instructions!C$21-1,1,1)/OFFSET(A4,0,Instructions!D$21-1,1,1))/Instructions!$E$32,"")</f>
        <v/>
      </c>
      <c r="P63" s="101" t="str">
        <f ca="1">IF(C63&lt;&gt;"",O63*(((OFFSET(A4,0,Instructions!C$21,1,1)/(OFFSET(A4,0,Instructions!C$21-1,1,1))))+((((OFFSET(A4,0,Instructions!D$21,1,1)/(OFFSET(A4,0,Instructions!D$21-1,1,1))))))),"")</f>
        <v/>
      </c>
      <c r="Q63" s="25" t="str">
        <f>IF(C63&lt;&gt;"", Instructions!$B$53*C63*F63, "")</f>
        <v/>
      </c>
      <c r="R63" s="117"/>
      <c r="S63" s="115"/>
      <c r="T63" s="35"/>
      <c r="U63" s="85"/>
      <c r="V63" s="41"/>
      <c r="W63" s="78"/>
    </row>
    <row r="64" spans="1:157" s="25" customFormat="1" x14ac:dyDescent="0.25">
      <c r="A64" s="46" t="str">
        <f t="shared" si="0"/>
        <v/>
      </c>
      <c r="B64" s="41"/>
      <c r="C64" s="51"/>
      <c r="D64" s="103" t="str">
        <f>IF(C64&lt;&gt;"",C64/Instructions!F$41,"")</f>
        <v/>
      </c>
      <c r="E64" s="99" t="str">
        <f ca="1">IF(C64&lt;&gt;"", 'Durango session calcs'!H$2* 'Durango session calcs'!$H$4*OFFSET(A5,0,Instructions!H$21-1,1,1),"")</f>
        <v/>
      </c>
      <c r="F64" s="99" t="str">
        <f>IF(C64&lt;&gt;"", 'Durango session calcs'!H$2* 'Durango session calcs'!$H$4*S64,"")</f>
        <v/>
      </c>
      <c r="G64" s="99" t="str">
        <f ca="1">IF(C64&lt;&gt;"",E64*(((OFFSET(A5,0,Instructions!H$21,1,1)/OFFSET(A5,0,Instructions!H$21-1,1,1))/2)+'Durango session calcs'!R$8),"")</f>
        <v/>
      </c>
      <c r="H64" s="96" t="str">
        <f t="shared" si="2"/>
        <v/>
      </c>
      <c r="I64" s="96" t="str">
        <f t="shared" si="1"/>
        <v/>
      </c>
      <c r="J64" s="35" t="str">
        <f t="shared" si="3"/>
        <v/>
      </c>
      <c r="K64" s="96" t="str">
        <f t="shared" si="4"/>
        <v/>
      </c>
      <c r="L64" s="35" t="str">
        <f t="shared" si="5"/>
        <v/>
      </c>
      <c r="M64" s="112" t="str">
        <f>IF(C64&lt;&gt;"", 1/Instructions!C$40*LN(1+(Instructions!C$40*Instructions!C$38*Instructions!C$41*(B64/D64)/F64))/1000000, "")</f>
        <v/>
      </c>
      <c r="N64" s="113" t="str">
        <f>IF(C64&lt;&gt;"",IF(B64=0,(1/Instructions!C$40*LN(1+(Instructions!C$40*Instructions!C$38*Instructions!C$41*(3/D64)/E64))/1000000)/2,M64*(((1/B64)+(G64/E64)^2+(Instructions!C$39/Instructions!C$38)^2))^0.5),"")</f>
        <v/>
      </c>
      <c r="O64" s="93" t="str">
        <f ca="1">IF(C64&lt;&gt;"",(OFFSET(A5,0,Instructions!C$21-1,1,1)/OFFSET(A5,0,Instructions!D$21-1,1,1))/Instructions!$E$32,"")</f>
        <v/>
      </c>
      <c r="P64" s="101" t="str">
        <f ca="1">IF(C64&lt;&gt;"",O64*(((OFFSET(A5,0,Instructions!C$21,1,1)/(OFFSET(A5,0,Instructions!C$21-1,1,1))))+((((OFFSET(A5,0,Instructions!D$21,1,1)/(OFFSET(A5,0,Instructions!D$21-1,1,1))))))),"")</f>
        <v/>
      </c>
      <c r="Q64" s="25" t="str">
        <f>IF(C64&lt;&gt;"", Instructions!$B$53*C64*F64, "")</f>
        <v/>
      </c>
      <c r="R64" s="117"/>
      <c r="S64" s="115"/>
      <c r="T64" s="35"/>
      <c r="U64" s="85"/>
      <c r="V64" s="41"/>
      <c r="W64" s="78"/>
    </row>
    <row r="65" spans="1:23" s="25" customFormat="1" x14ac:dyDescent="0.25">
      <c r="A65" s="46" t="str">
        <f t="shared" si="0"/>
        <v/>
      </c>
      <c r="B65" s="41"/>
      <c r="C65" s="51"/>
      <c r="D65" s="103" t="str">
        <f>IF(C65&lt;&gt;"",C65/Instructions!F$41,"")</f>
        <v/>
      </c>
      <c r="E65" s="99" t="str">
        <f ca="1">IF(C65&lt;&gt;"", 'Durango session calcs'!H$2* 'Durango session calcs'!$H$4*OFFSET(A6,0,Instructions!H$21-1,1,1),"")</f>
        <v/>
      </c>
      <c r="F65" s="99" t="str">
        <f>IF(C65&lt;&gt;"", 'Durango session calcs'!H$2* 'Durango session calcs'!$H$4*S65,"")</f>
        <v/>
      </c>
      <c r="G65" s="99" t="str">
        <f ca="1">IF(C65&lt;&gt;"",E65*(((OFFSET(A6,0,Instructions!H$21,1,1)/OFFSET(A6,0,Instructions!H$21-1,1,1))/2)+'Durango session calcs'!R$8),"")</f>
        <v/>
      </c>
      <c r="H65" s="96" t="str">
        <f t="shared" si="2"/>
        <v/>
      </c>
      <c r="I65" s="96" t="str">
        <f t="shared" si="1"/>
        <v/>
      </c>
      <c r="J65" s="35" t="str">
        <f t="shared" si="3"/>
        <v/>
      </c>
      <c r="K65" s="96" t="str">
        <f t="shared" si="4"/>
        <v/>
      </c>
      <c r="L65" s="35" t="str">
        <f t="shared" si="5"/>
        <v/>
      </c>
      <c r="M65" s="112" t="str">
        <f>IF(C65&lt;&gt;"", 1/Instructions!C$40*LN(1+(Instructions!C$40*Instructions!C$38*Instructions!C$41*(B65/D65)/F65))/1000000, "")</f>
        <v/>
      </c>
      <c r="N65" s="113" t="str">
        <f>IF(C65&lt;&gt;"",IF(B65=0,(1/Instructions!C$40*LN(1+(Instructions!C$40*Instructions!C$38*Instructions!C$41*(3/D65)/E65))/1000000)/2,M65*(((1/B65)+(G65/E65)^2+(Instructions!C$39/Instructions!C$38)^2))^0.5),"")</f>
        <v/>
      </c>
      <c r="O65" s="93" t="str">
        <f ca="1">IF(C65&lt;&gt;"",(OFFSET(A6,0,Instructions!C$21-1,1,1)/OFFSET(A6,0,Instructions!D$21-1,1,1))/Instructions!$E$32,"")</f>
        <v/>
      </c>
      <c r="P65" s="101" t="str">
        <f ca="1">IF(C65&lt;&gt;"",O65*(((OFFSET(A6,0,Instructions!C$21,1,1)/(OFFSET(A6,0,Instructions!C$21-1,1,1))))+((((OFFSET(A6,0,Instructions!D$21,1,1)/(OFFSET(A6,0,Instructions!D$21-1,1,1))))))),"")</f>
        <v/>
      </c>
      <c r="Q65" s="25" t="str">
        <f>IF(C65&lt;&gt;"", Instructions!$B$53*C65*F65, "")</f>
        <v/>
      </c>
      <c r="R65" s="117"/>
      <c r="S65" s="115"/>
      <c r="T65" s="35"/>
      <c r="U65" s="85"/>
      <c r="V65" s="41"/>
      <c r="W65" s="78"/>
    </row>
    <row r="66" spans="1:23" s="25" customFormat="1" x14ac:dyDescent="0.25">
      <c r="A66" s="46" t="str">
        <f t="shared" si="0"/>
        <v/>
      </c>
      <c r="B66" s="41"/>
      <c r="C66" s="51"/>
      <c r="D66" s="103" t="str">
        <f>IF(C66&lt;&gt;"",C66/Instructions!F$41,"")</f>
        <v/>
      </c>
      <c r="E66" s="99" t="str">
        <f ca="1">IF(C66&lt;&gt;"", 'Durango session calcs'!H$2* 'Durango session calcs'!$H$4*OFFSET(A7,0,Instructions!H$21-1,1,1),"")</f>
        <v/>
      </c>
      <c r="F66" s="99" t="str">
        <f>IF(C66&lt;&gt;"", 'Durango session calcs'!H$2* 'Durango session calcs'!$H$4*S66,"")</f>
        <v/>
      </c>
      <c r="G66" s="99" t="str">
        <f ca="1">IF(C66&lt;&gt;"",E66*(((OFFSET(A7,0,Instructions!H$21,1,1)/OFFSET(A7,0,Instructions!H$21-1,1,1))/2)+'Durango session calcs'!R$8),"")</f>
        <v/>
      </c>
      <c r="H66" s="96" t="str">
        <f t="shared" si="2"/>
        <v/>
      </c>
      <c r="I66" s="96" t="str">
        <f t="shared" si="1"/>
        <v/>
      </c>
      <c r="J66" s="35" t="str">
        <f t="shared" si="3"/>
        <v/>
      </c>
      <c r="K66" s="96" t="str">
        <f t="shared" si="4"/>
        <v/>
      </c>
      <c r="L66" s="35" t="str">
        <f t="shared" si="5"/>
        <v/>
      </c>
      <c r="M66" s="112" t="str">
        <f>IF(C66&lt;&gt;"", 1/Instructions!C$40*LN(1+(Instructions!C$40*Instructions!C$38*Instructions!C$41*(B66/D66)/F66))/1000000, "")</f>
        <v/>
      </c>
      <c r="N66" s="113" t="str">
        <f>IF(C66&lt;&gt;"",IF(B66=0,(1/Instructions!C$40*LN(1+(Instructions!C$40*Instructions!C$38*Instructions!C$41*(3/D66)/E66))/1000000)/2,M66*(((1/B66)+(G66/E66)^2+(Instructions!C$39/Instructions!C$38)^2))^0.5),"")</f>
        <v/>
      </c>
      <c r="O66" s="93" t="str">
        <f ca="1">IF(C66&lt;&gt;"",(OFFSET(A7,0,Instructions!C$21-1,1,1)/OFFSET(A7,0,Instructions!D$21-1,1,1))/Instructions!$E$32,"")</f>
        <v/>
      </c>
      <c r="P66" s="101" t="str">
        <f ca="1">IF(C66&lt;&gt;"",O66*(((OFFSET(A7,0,Instructions!C$21,1,1)/(OFFSET(A7,0,Instructions!C$21-1,1,1))))+((((OFFSET(A7,0,Instructions!D$21,1,1)/(OFFSET(A7,0,Instructions!D$21-1,1,1))))))),"")</f>
        <v/>
      </c>
      <c r="Q66" s="25" t="str">
        <f>IF(C66&lt;&gt;"", Instructions!$B$53*C66*F66, "")</f>
        <v/>
      </c>
      <c r="R66" s="117"/>
      <c r="S66" s="115"/>
      <c r="T66" s="35"/>
      <c r="U66" s="85"/>
      <c r="V66" s="41"/>
      <c r="W66" s="78"/>
    </row>
    <row r="67" spans="1:23" s="25" customFormat="1" x14ac:dyDescent="0.25">
      <c r="A67" s="46" t="str">
        <f t="shared" si="0"/>
        <v/>
      </c>
      <c r="B67" s="41"/>
      <c r="C67" s="51"/>
      <c r="D67" s="103" t="str">
        <f>IF(C67&lt;&gt;"",C67/Instructions!F$41,"")</f>
        <v/>
      </c>
      <c r="E67" s="99" t="str">
        <f ca="1">IF(C67&lt;&gt;"", 'Durango session calcs'!H$2* 'Durango session calcs'!$H$4*OFFSET(A8,0,Instructions!H$21-1,1,1),"")</f>
        <v/>
      </c>
      <c r="F67" s="99" t="str">
        <f>IF(C67&lt;&gt;"", 'Durango session calcs'!H$2* 'Durango session calcs'!$H$4*S67,"")</f>
        <v/>
      </c>
      <c r="G67" s="99" t="str">
        <f ca="1">IF(C67&lt;&gt;"",E67*(((OFFSET(A8,0,Instructions!H$21,1,1)/OFFSET(A8,0,Instructions!H$21-1,1,1))/2)+'Durango session calcs'!R$8),"")</f>
        <v/>
      </c>
      <c r="H67" s="96" t="str">
        <f t="shared" si="2"/>
        <v/>
      </c>
      <c r="I67" s="96" t="str">
        <f t="shared" si="1"/>
        <v/>
      </c>
      <c r="J67" s="35" t="str">
        <f t="shared" si="3"/>
        <v/>
      </c>
      <c r="K67" s="96" t="str">
        <f t="shared" si="4"/>
        <v/>
      </c>
      <c r="L67" s="35" t="str">
        <f t="shared" si="5"/>
        <v/>
      </c>
      <c r="M67" s="112" t="str">
        <f>IF(C67&lt;&gt;"", 1/Instructions!C$40*LN(1+(Instructions!C$40*Instructions!C$38*Instructions!C$41*(B67/D67)/F67))/1000000, "")</f>
        <v/>
      </c>
      <c r="N67" s="113" t="str">
        <f>IF(C67&lt;&gt;"",IF(B67=0,(1/Instructions!C$40*LN(1+(Instructions!C$40*Instructions!C$38*Instructions!C$41*(3/D67)/E67))/1000000)/2,M67*(((1/B67)+(G67/E67)^2+(Instructions!C$39/Instructions!C$38)^2))^0.5),"")</f>
        <v/>
      </c>
      <c r="O67" s="93" t="str">
        <f ca="1">IF(C67&lt;&gt;"",(OFFSET(A8,0,Instructions!C$21-1,1,1)/OFFSET(A8,0,Instructions!D$21-1,1,1))/Instructions!$E$32,"")</f>
        <v/>
      </c>
      <c r="P67" s="101" t="str">
        <f ca="1">IF(C67&lt;&gt;"",O67*(((OFFSET(A8,0,Instructions!C$21,1,1)/(OFFSET(A8,0,Instructions!C$21-1,1,1))))+((((OFFSET(A8,0,Instructions!D$21,1,1)/(OFFSET(A8,0,Instructions!D$21-1,1,1))))))),"")</f>
        <v/>
      </c>
      <c r="Q67" s="25" t="str">
        <f>IF(C67&lt;&gt;"", Instructions!$B$53*C67*F67, "")</f>
        <v/>
      </c>
      <c r="R67" s="117"/>
      <c r="S67" s="115"/>
      <c r="T67" s="35"/>
      <c r="U67" s="85"/>
      <c r="V67" s="41"/>
      <c r="W67" s="78"/>
    </row>
    <row r="68" spans="1:23" s="25" customFormat="1" x14ac:dyDescent="0.25">
      <c r="A68" s="46" t="str">
        <f t="shared" si="0"/>
        <v/>
      </c>
      <c r="B68" s="41"/>
      <c r="C68" s="51"/>
      <c r="D68" s="103" t="str">
        <f>IF(C68&lt;&gt;"",C68/Instructions!F$41,"")</f>
        <v/>
      </c>
      <c r="E68" s="99" t="str">
        <f ca="1">IF(C68&lt;&gt;"", 'Durango session calcs'!H$2* 'Durango session calcs'!$H$4*OFFSET(A9,0,Instructions!H$21-1,1,1),"")</f>
        <v/>
      </c>
      <c r="F68" s="99" t="str">
        <f>IF(C68&lt;&gt;"", 'Durango session calcs'!H$2* 'Durango session calcs'!$H$4*S68,"")</f>
        <v/>
      </c>
      <c r="G68" s="99" t="str">
        <f ca="1">IF(C68&lt;&gt;"",E68*(((OFFSET(A9,0,Instructions!H$21,1,1)/OFFSET(A9,0,Instructions!H$21-1,1,1))/2)+'Durango session calcs'!R$8),"")</f>
        <v/>
      </c>
      <c r="H68" s="96" t="str">
        <f t="shared" si="2"/>
        <v/>
      </c>
      <c r="I68" s="96" t="str">
        <f t="shared" si="1"/>
        <v/>
      </c>
      <c r="J68" s="35" t="str">
        <f t="shared" si="3"/>
        <v/>
      </c>
      <c r="K68" s="96" t="str">
        <f t="shared" si="4"/>
        <v/>
      </c>
      <c r="L68" s="35" t="str">
        <f t="shared" si="5"/>
        <v/>
      </c>
      <c r="M68" s="112" t="str">
        <f>IF(C68&lt;&gt;"", 1/Instructions!C$40*LN(1+(Instructions!C$40*Instructions!C$38*Instructions!C$41*(B68/D68)/F68))/1000000, "")</f>
        <v/>
      </c>
      <c r="N68" s="113" t="str">
        <f>IF(C68&lt;&gt;"",IF(B68=0,(1/Instructions!C$40*LN(1+(Instructions!C$40*Instructions!C$38*Instructions!C$41*(3/D68)/E68))/1000000)/2,M68*(((1/B68)+(G68/E68)^2+(Instructions!C$39/Instructions!C$38)^2))^0.5),"")</f>
        <v/>
      </c>
      <c r="O68" s="93" t="str">
        <f ca="1">IF(C68&lt;&gt;"",(OFFSET(A9,0,Instructions!C$21-1,1,1)/OFFSET(A9,0,Instructions!D$21-1,1,1))/Instructions!$E$32,"")</f>
        <v/>
      </c>
      <c r="P68" s="101" t="str">
        <f ca="1">IF(C68&lt;&gt;"",O68*(((OFFSET(A9,0,Instructions!C$21,1,1)/(OFFSET(A9,0,Instructions!C$21-1,1,1))))+((((OFFSET(A9,0,Instructions!D$21,1,1)/(OFFSET(A9,0,Instructions!D$21-1,1,1))))))),"")</f>
        <v/>
      </c>
      <c r="Q68" s="25" t="str">
        <f>IF(C68&lt;&gt;"", Instructions!$B$53*C68*F68, "")</f>
        <v/>
      </c>
      <c r="R68" s="117"/>
      <c r="S68" s="115"/>
      <c r="T68" s="35"/>
      <c r="U68" s="85"/>
      <c r="V68" s="41"/>
      <c r="W68" s="78"/>
    </row>
    <row r="69" spans="1:23" s="25" customFormat="1" x14ac:dyDescent="0.25">
      <c r="A69" s="46" t="str">
        <f t="shared" si="0"/>
        <v/>
      </c>
      <c r="B69" s="41"/>
      <c r="C69" s="51"/>
      <c r="D69" s="103" t="str">
        <f>IF(C69&lt;&gt;"",C69/Instructions!F$41,"")</f>
        <v/>
      </c>
      <c r="E69" s="99" t="str">
        <f ca="1">IF(C69&lt;&gt;"", 'Durango session calcs'!H$2* 'Durango session calcs'!$H$4*OFFSET(A10,0,Instructions!H$21-1,1,1),"")</f>
        <v/>
      </c>
      <c r="F69" s="99" t="str">
        <f>IF(C69&lt;&gt;"", 'Durango session calcs'!H$2* 'Durango session calcs'!$H$4*S69,"")</f>
        <v/>
      </c>
      <c r="G69" s="99" t="str">
        <f ca="1">IF(C69&lt;&gt;"",E69*(((OFFSET(A10,0,Instructions!H$21,1,1)/OFFSET(A10,0,Instructions!H$21-1,1,1))/2)+'Durango session calcs'!R$8),"")</f>
        <v/>
      </c>
      <c r="H69" s="96" t="str">
        <f t="shared" si="2"/>
        <v/>
      </c>
      <c r="I69" s="96" t="str">
        <f t="shared" si="1"/>
        <v/>
      </c>
      <c r="J69" s="35" t="str">
        <f t="shared" si="3"/>
        <v/>
      </c>
      <c r="K69" s="96" t="str">
        <f t="shared" si="4"/>
        <v/>
      </c>
      <c r="L69" s="35" t="str">
        <f t="shared" si="5"/>
        <v/>
      </c>
      <c r="M69" s="112" t="str">
        <f>IF(C69&lt;&gt;"", 1/Instructions!C$40*LN(1+(Instructions!C$40*Instructions!C$38*Instructions!C$41*(B69/D69)/F69))/1000000, "")</f>
        <v/>
      </c>
      <c r="N69" s="113" t="str">
        <f>IF(C69&lt;&gt;"",IF(B69=0,(1/Instructions!C$40*LN(1+(Instructions!C$40*Instructions!C$38*Instructions!C$41*(3/D69)/E69))/1000000)/2,M69*(((1/B69)+(G69/E69)^2+(Instructions!C$39/Instructions!C$38)^2))^0.5),"")</f>
        <v/>
      </c>
      <c r="O69" s="93" t="str">
        <f ca="1">IF(C69&lt;&gt;"",(OFFSET(A10,0,Instructions!C$21-1,1,1)/OFFSET(A10,0,Instructions!D$21-1,1,1))/Instructions!$E$32,"")</f>
        <v/>
      </c>
      <c r="P69" s="101" t="str">
        <f ca="1">IF(C69&lt;&gt;"",O69*(((OFFSET(A10,0,Instructions!C$21,1,1)/(OFFSET(A10,0,Instructions!C$21-1,1,1))))+((((OFFSET(A10,0,Instructions!D$21,1,1)/(OFFSET(A10,0,Instructions!D$21-1,1,1))))))),"")</f>
        <v/>
      </c>
      <c r="Q69" s="25" t="str">
        <f>IF(C69&lt;&gt;"", Instructions!$B$53*C69*F69, "")</f>
        <v/>
      </c>
      <c r="R69" s="117"/>
      <c r="S69" s="115"/>
      <c r="T69" s="35"/>
      <c r="U69" s="85"/>
      <c r="V69" s="41"/>
      <c r="W69" s="78"/>
    </row>
    <row r="70" spans="1:23" s="25" customFormat="1" x14ac:dyDescent="0.25">
      <c r="A70" s="46" t="str">
        <f t="shared" si="0"/>
        <v/>
      </c>
      <c r="B70" s="41"/>
      <c r="C70" s="51"/>
      <c r="D70" s="103" t="str">
        <f>IF(C70&lt;&gt;"",C70/Instructions!F$41,"")</f>
        <v/>
      </c>
      <c r="E70" s="99" t="str">
        <f ca="1">IF(C70&lt;&gt;"", 'Durango session calcs'!H$2* 'Durango session calcs'!$H$4*OFFSET(A11,0,Instructions!H$21-1,1,1),"")</f>
        <v/>
      </c>
      <c r="F70" s="99" t="str">
        <f>IF(C70&lt;&gt;"", 'Durango session calcs'!H$2* 'Durango session calcs'!$H$4*S70,"")</f>
        <v/>
      </c>
      <c r="G70" s="99" t="str">
        <f ca="1">IF(C70&lt;&gt;"",E70*(((OFFSET(A11,0,Instructions!H$21,1,1)/OFFSET(A11,0,Instructions!H$21-1,1,1))/2)+'Durango session calcs'!R$8),"")</f>
        <v/>
      </c>
      <c r="H70" s="96" t="str">
        <f t="shared" si="2"/>
        <v/>
      </c>
      <c r="I70" s="96" t="str">
        <f t="shared" si="1"/>
        <v/>
      </c>
      <c r="J70" s="35" t="str">
        <f t="shared" si="3"/>
        <v/>
      </c>
      <c r="K70" s="96" t="str">
        <f t="shared" si="4"/>
        <v/>
      </c>
      <c r="L70" s="35" t="str">
        <f t="shared" si="5"/>
        <v/>
      </c>
      <c r="M70" s="112" t="str">
        <f>IF(C70&lt;&gt;"", 1/Instructions!C$40*LN(1+(Instructions!C$40*Instructions!C$38*Instructions!C$41*(B70/D70)/F70))/1000000, "")</f>
        <v/>
      </c>
      <c r="N70" s="113" t="str">
        <f>IF(C70&lt;&gt;"",IF(B70=0,(1/Instructions!C$40*LN(1+(Instructions!C$40*Instructions!C$38*Instructions!C$41*(3/D70)/E70))/1000000)/2,M70*(((1/B70)+(G70/E70)^2+(Instructions!C$39/Instructions!C$38)^2))^0.5),"")</f>
        <v/>
      </c>
      <c r="O70" s="93" t="str">
        <f ca="1">IF(C70&lt;&gt;"",(OFFSET(A11,0,Instructions!C$21-1,1,1)/OFFSET(A11,0,Instructions!D$21-1,1,1))/Instructions!$E$32,"")</f>
        <v/>
      </c>
      <c r="P70" s="101" t="str">
        <f ca="1">IF(C70&lt;&gt;"",O70*(((OFFSET(A11,0,Instructions!C$21,1,1)/(OFFSET(A11,0,Instructions!C$21-1,1,1))))+((((OFFSET(A11,0,Instructions!D$21,1,1)/(OFFSET(A11,0,Instructions!D$21-1,1,1))))))),"")</f>
        <v/>
      </c>
      <c r="Q70" s="25" t="str">
        <f>IF(C70&lt;&gt;"", Instructions!$B$53*C70*F70, "")</f>
        <v/>
      </c>
      <c r="R70" s="117"/>
      <c r="S70" s="115"/>
      <c r="T70" s="35"/>
      <c r="U70" s="85"/>
      <c r="V70" s="41"/>
      <c r="W70" s="78"/>
    </row>
    <row r="71" spans="1:23" s="25" customFormat="1" x14ac:dyDescent="0.25">
      <c r="A71" s="46" t="str">
        <f t="shared" si="0"/>
        <v/>
      </c>
      <c r="B71" s="41"/>
      <c r="C71" s="51"/>
      <c r="D71" s="103" t="str">
        <f>IF(C71&lt;&gt;"",C71/Instructions!F$41,"")</f>
        <v/>
      </c>
      <c r="E71" s="99" t="str">
        <f ca="1">IF(C71&lt;&gt;"", 'Durango session calcs'!H$2* 'Durango session calcs'!$H$4*OFFSET(A12,0,Instructions!H$21-1,1,1),"")</f>
        <v/>
      </c>
      <c r="F71" s="99" t="str">
        <f>IF(C71&lt;&gt;"", 'Durango session calcs'!H$2* 'Durango session calcs'!$H$4*S71,"")</f>
        <v/>
      </c>
      <c r="G71" s="99" t="str">
        <f ca="1">IF(C71&lt;&gt;"",E71*(((OFFSET(A12,0,Instructions!H$21,1,1)/OFFSET(A12,0,Instructions!H$21-1,1,1))/2)+'Durango session calcs'!R$8),"")</f>
        <v/>
      </c>
      <c r="H71" s="96" t="str">
        <f t="shared" si="2"/>
        <v/>
      </c>
      <c r="I71" s="96" t="str">
        <f t="shared" si="1"/>
        <v/>
      </c>
      <c r="J71" s="35" t="str">
        <f t="shared" si="3"/>
        <v/>
      </c>
      <c r="K71" s="96" t="str">
        <f t="shared" si="4"/>
        <v/>
      </c>
      <c r="L71" s="35" t="str">
        <f t="shared" si="5"/>
        <v/>
      </c>
      <c r="M71" s="112" t="str">
        <f>IF(C71&lt;&gt;"", 1/Instructions!C$40*LN(1+(Instructions!C$40*Instructions!C$38*Instructions!C$41*(B71/D71)/F71))/1000000, "")</f>
        <v/>
      </c>
      <c r="N71" s="113" t="str">
        <f>IF(C71&lt;&gt;"",IF(B71=0,(1/Instructions!C$40*LN(1+(Instructions!C$40*Instructions!C$38*Instructions!C$41*(3/D71)/E71))/1000000)/2,M71*(((1/B71)+(G71/E71)^2+(Instructions!C$39/Instructions!C$38)^2))^0.5),"")</f>
        <v/>
      </c>
      <c r="O71" s="93" t="str">
        <f ca="1">IF(C71&lt;&gt;"",(OFFSET(A12,0,Instructions!C$21-1,1,1)/OFFSET(A12,0,Instructions!D$21-1,1,1))/Instructions!$E$32,"")</f>
        <v/>
      </c>
      <c r="P71" s="101" t="str">
        <f ca="1">IF(C71&lt;&gt;"",O71*(((OFFSET(A12,0,Instructions!C$21,1,1)/(OFFSET(A12,0,Instructions!C$21-1,1,1))))+((((OFFSET(A12,0,Instructions!D$21,1,1)/(OFFSET(A12,0,Instructions!D$21-1,1,1))))))),"")</f>
        <v/>
      </c>
      <c r="Q71" s="25" t="str">
        <f>IF(C71&lt;&gt;"", Instructions!$B$53*C71*F71, "")</f>
        <v/>
      </c>
      <c r="R71" s="117"/>
      <c r="S71" s="115"/>
      <c r="T71" s="35"/>
      <c r="U71" s="85"/>
      <c r="V71" s="41"/>
      <c r="W71" s="78"/>
    </row>
    <row r="72" spans="1:23" s="25" customFormat="1" x14ac:dyDescent="0.25">
      <c r="A72" s="46" t="str">
        <f t="shared" si="0"/>
        <v/>
      </c>
      <c r="B72" s="41"/>
      <c r="C72" s="51"/>
      <c r="D72" s="103" t="str">
        <f>IF(C72&lt;&gt;"",C72/Instructions!F$41,"")</f>
        <v/>
      </c>
      <c r="E72" s="99" t="str">
        <f ca="1">IF(C72&lt;&gt;"", 'Durango session calcs'!H$2* 'Durango session calcs'!$H$4*OFFSET(A13,0,Instructions!H$21-1,1,1),"")</f>
        <v/>
      </c>
      <c r="F72" s="99" t="str">
        <f>IF(C72&lt;&gt;"", 'Durango session calcs'!H$2* 'Durango session calcs'!$H$4*S72,"")</f>
        <v/>
      </c>
      <c r="G72" s="99" t="str">
        <f ca="1">IF(C72&lt;&gt;"",E72*(((OFFSET(A13,0,Instructions!H$21,1,1)/OFFSET(A13,0,Instructions!H$21-1,1,1))/2)+'Durango session calcs'!R$8),"")</f>
        <v/>
      </c>
      <c r="H72" s="96" t="str">
        <f t="shared" si="2"/>
        <v/>
      </c>
      <c r="I72" s="96" t="str">
        <f t="shared" si="1"/>
        <v/>
      </c>
      <c r="J72" s="35" t="str">
        <f t="shared" si="3"/>
        <v/>
      </c>
      <c r="K72" s="96" t="str">
        <f t="shared" si="4"/>
        <v/>
      </c>
      <c r="L72" s="35" t="str">
        <f t="shared" si="5"/>
        <v/>
      </c>
      <c r="M72" s="112" t="str">
        <f>IF(C72&lt;&gt;"", 1/Instructions!C$40*LN(1+(Instructions!C$40*Instructions!C$38*Instructions!C$41*(B72/D72)/F72))/1000000, "")</f>
        <v/>
      </c>
      <c r="N72" s="113" t="str">
        <f>IF(C72&lt;&gt;"",IF(B72=0,(1/Instructions!C$40*LN(1+(Instructions!C$40*Instructions!C$38*Instructions!C$41*(3/D72)/E72))/1000000)/2,M72*(((1/B72)+(G72/E72)^2+(Instructions!C$39/Instructions!C$38)^2))^0.5),"")</f>
        <v/>
      </c>
      <c r="O72" s="93" t="str">
        <f ca="1">IF(C72&lt;&gt;"",(OFFSET(A13,0,Instructions!C$21-1,1,1)/OFFSET(A13,0,Instructions!D$21-1,1,1))/Instructions!$E$32,"")</f>
        <v/>
      </c>
      <c r="P72" s="101" t="str">
        <f ca="1">IF(C72&lt;&gt;"",O72*(((OFFSET(A13,0,Instructions!C$21,1,1)/(OFFSET(A13,0,Instructions!C$21-1,1,1))))+((((OFFSET(A13,0,Instructions!D$21,1,1)/(OFFSET(A13,0,Instructions!D$21-1,1,1))))))),"")</f>
        <v/>
      </c>
      <c r="Q72" s="25" t="str">
        <f>IF(C72&lt;&gt;"", Instructions!$B$53*C72*F72, "")</f>
        <v/>
      </c>
      <c r="R72" s="117"/>
      <c r="S72" s="115"/>
      <c r="T72" s="35"/>
      <c r="U72" s="85"/>
      <c r="V72" s="41"/>
      <c r="W72" s="78"/>
    </row>
    <row r="73" spans="1:23" s="25" customFormat="1" x14ac:dyDescent="0.25">
      <c r="A73" s="46" t="str">
        <f t="shared" si="0"/>
        <v/>
      </c>
      <c r="B73" s="41"/>
      <c r="C73" s="51"/>
      <c r="D73" s="103" t="str">
        <f>IF(C73&lt;&gt;"",C73/Instructions!F$41,"")</f>
        <v/>
      </c>
      <c r="E73" s="99" t="str">
        <f ca="1">IF(C73&lt;&gt;"", 'Durango session calcs'!H$2* 'Durango session calcs'!$H$4*OFFSET(A14,0,Instructions!H$21-1,1,1),"")</f>
        <v/>
      </c>
      <c r="F73" s="99" t="str">
        <f>IF(C73&lt;&gt;"", 'Durango session calcs'!H$2* 'Durango session calcs'!$H$4*S73,"")</f>
        <v/>
      </c>
      <c r="G73" s="99" t="str">
        <f ca="1">IF(C73&lt;&gt;"",E73*(((OFFSET(A14,0,Instructions!H$21,1,1)/OFFSET(A14,0,Instructions!H$21-1,1,1))/2)+'Durango session calcs'!R$8),"")</f>
        <v/>
      </c>
      <c r="H73" s="96" t="str">
        <f t="shared" si="2"/>
        <v/>
      </c>
      <c r="I73" s="96" t="str">
        <f t="shared" si="1"/>
        <v/>
      </c>
      <c r="J73" s="35" t="str">
        <f t="shared" si="3"/>
        <v/>
      </c>
      <c r="K73" s="96" t="str">
        <f t="shared" si="4"/>
        <v/>
      </c>
      <c r="L73" s="35" t="str">
        <f t="shared" si="5"/>
        <v/>
      </c>
      <c r="M73" s="112" t="str">
        <f>IF(C73&lt;&gt;"", 1/Instructions!C$40*LN(1+(Instructions!C$40*Instructions!C$38*Instructions!C$41*(B73/D73)/F73))/1000000, "")</f>
        <v/>
      </c>
      <c r="N73" s="113" t="str">
        <f>IF(C73&lt;&gt;"",IF(B73=0,(1/Instructions!C$40*LN(1+(Instructions!C$40*Instructions!C$38*Instructions!C$41*(3/D73)/E73))/1000000)/2,M73*(((1/B73)+(G73/E73)^2+(Instructions!C$39/Instructions!C$38)^2))^0.5),"")</f>
        <v/>
      </c>
      <c r="O73" s="93" t="str">
        <f ca="1">IF(C73&lt;&gt;"",(OFFSET(A14,0,Instructions!C$21-1,1,1)/OFFSET(A14,0,Instructions!D$21-1,1,1))/Instructions!$E$32,"")</f>
        <v/>
      </c>
      <c r="P73" s="101" t="str">
        <f ca="1">IF(C73&lt;&gt;"",O73*(((OFFSET(A14,0,Instructions!C$21,1,1)/(OFFSET(A14,0,Instructions!C$21-1,1,1))))+((((OFFSET(A14,0,Instructions!D$21,1,1)/(OFFSET(A14,0,Instructions!D$21-1,1,1))))))),"")</f>
        <v/>
      </c>
      <c r="Q73" s="25" t="str">
        <f>IF(C73&lt;&gt;"", Instructions!$B$53*C73*F73, "")</f>
        <v/>
      </c>
      <c r="R73" s="117"/>
      <c r="S73" s="115"/>
      <c r="T73" s="35"/>
      <c r="U73" s="85"/>
      <c r="V73" s="41"/>
      <c r="W73" s="78"/>
    </row>
    <row r="74" spans="1:23" s="25" customFormat="1" x14ac:dyDescent="0.25">
      <c r="A74" s="46" t="str">
        <f t="shared" si="0"/>
        <v/>
      </c>
      <c r="B74" s="41"/>
      <c r="C74" s="51"/>
      <c r="D74" s="103" t="str">
        <f>IF(C74&lt;&gt;"",C74/Instructions!F$41,"")</f>
        <v/>
      </c>
      <c r="E74" s="99" t="str">
        <f ca="1">IF(C74&lt;&gt;"", 'Durango session calcs'!H$2* 'Durango session calcs'!$H$4*OFFSET(A15,0,Instructions!H$21-1,1,1),"")</f>
        <v/>
      </c>
      <c r="F74" s="99" t="str">
        <f>IF(C74&lt;&gt;"", 'Durango session calcs'!H$2* 'Durango session calcs'!$H$4*S74,"")</f>
        <v/>
      </c>
      <c r="G74" s="99" t="str">
        <f ca="1">IF(C74&lt;&gt;"",E74*(((OFFSET(A15,0,Instructions!H$21,1,1)/OFFSET(A15,0,Instructions!H$21-1,1,1))/2)+'Durango session calcs'!R$8),"")</f>
        <v/>
      </c>
      <c r="H74" s="96" t="str">
        <f t="shared" si="2"/>
        <v/>
      </c>
      <c r="I74" s="96" t="str">
        <f t="shared" si="1"/>
        <v/>
      </c>
      <c r="J74" s="35" t="str">
        <f t="shared" si="3"/>
        <v/>
      </c>
      <c r="K74" s="96" t="str">
        <f t="shared" si="4"/>
        <v/>
      </c>
      <c r="L74" s="35" t="str">
        <f t="shared" si="5"/>
        <v/>
      </c>
      <c r="M74" s="112" t="str">
        <f>IF(C74&lt;&gt;"", 1/Instructions!C$40*LN(1+(Instructions!C$40*Instructions!C$38*Instructions!C$41*(B74/D74)/F74))/1000000, "")</f>
        <v/>
      </c>
      <c r="N74" s="113" t="str">
        <f>IF(C74&lt;&gt;"",IF(B74=0,(1/Instructions!C$40*LN(1+(Instructions!C$40*Instructions!C$38*Instructions!C$41*(3/D74)/E74))/1000000)/2,M74*(((1/B74)+(G74/E74)^2+(Instructions!C$39/Instructions!C$38)^2))^0.5),"")</f>
        <v/>
      </c>
      <c r="O74" s="93" t="str">
        <f ca="1">IF(C74&lt;&gt;"",(OFFSET(A15,0,Instructions!C$21-1,1,1)/OFFSET(A15,0,Instructions!D$21-1,1,1))/Instructions!$E$32,"")</f>
        <v/>
      </c>
      <c r="P74" s="101" t="str">
        <f ca="1">IF(C74&lt;&gt;"",O74*(((OFFSET(A15,0,Instructions!C$21,1,1)/(OFFSET(A15,0,Instructions!C$21-1,1,1))))+((((OFFSET(A15,0,Instructions!D$21,1,1)/(OFFSET(A15,0,Instructions!D$21-1,1,1))))))),"")</f>
        <v/>
      </c>
      <c r="Q74" s="25" t="str">
        <f>IF(C74&lt;&gt;"", Instructions!$B$53*C74*F74, "")</f>
        <v/>
      </c>
      <c r="R74" s="117"/>
      <c r="S74" s="115"/>
      <c r="T74" s="35"/>
      <c r="U74" s="85"/>
      <c r="V74" s="41"/>
      <c r="W74" s="78"/>
    </row>
    <row r="75" spans="1:23" s="25" customFormat="1" x14ac:dyDescent="0.25">
      <c r="A75" s="46" t="str">
        <f t="shared" si="0"/>
        <v/>
      </c>
      <c r="B75" s="41"/>
      <c r="C75" s="51"/>
      <c r="D75" s="103" t="str">
        <f>IF(C75&lt;&gt;"",C75/Instructions!F$41,"")</f>
        <v/>
      </c>
      <c r="E75" s="99" t="str">
        <f ca="1">IF(C75&lt;&gt;"", 'Durango session calcs'!H$2* 'Durango session calcs'!$H$4*OFFSET(A16,0,Instructions!H$21-1,1,1),"")</f>
        <v/>
      </c>
      <c r="F75" s="99" t="str">
        <f>IF(C75&lt;&gt;"", 'Durango session calcs'!H$2* 'Durango session calcs'!$H$4*S75,"")</f>
        <v/>
      </c>
      <c r="G75" s="99" t="str">
        <f ca="1">IF(C75&lt;&gt;"",E75*(((OFFSET(A16,0,Instructions!H$21,1,1)/OFFSET(A16,0,Instructions!H$21-1,1,1))/2)+'Durango session calcs'!R$8),"")</f>
        <v/>
      </c>
      <c r="H75" s="96" t="str">
        <f t="shared" si="2"/>
        <v/>
      </c>
      <c r="I75" s="96" t="str">
        <f t="shared" si="1"/>
        <v/>
      </c>
      <c r="J75" s="35" t="str">
        <f t="shared" si="3"/>
        <v/>
      </c>
      <c r="K75" s="96" t="str">
        <f t="shared" si="4"/>
        <v/>
      </c>
      <c r="L75" s="35" t="str">
        <f t="shared" si="5"/>
        <v/>
      </c>
      <c r="M75" s="112" t="str">
        <f>IF(C75&lt;&gt;"", 1/Instructions!C$40*LN(1+(Instructions!C$40*Instructions!C$38*Instructions!C$41*(B75/D75)/F75))/1000000, "")</f>
        <v/>
      </c>
      <c r="N75" s="113" t="str">
        <f>IF(C75&lt;&gt;"",IF(B75=0,(1/Instructions!C$40*LN(1+(Instructions!C$40*Instructions!C$38*Instructions!C$41*(3/D75)/E75))/1000000)/2,M75*(((1/B75)+(G75/E75)^2+(Instructions!C$39/Instructions!C$38)^2))^0.5),"")</f>
        <v/>
      </c>
      <c r="O75" s="93" t="str">
        <f ca="1">IF(C75&lt;&gt;"",(OFFSET(A16,0,Instructions!C$21-1,1,1)/OFFSET(A16,0,Instructions!D$21-1,1,1))/Instructions!$E$32,"")</f>
        <v/>
      </c>
      <c r="P75" s="101" t="str">
        <f ca="1">IF(C75&lt;&gt;"",O75*(((OFFSET(A16,0,Instructions!C$21,1,1)/(OFFSET(A16,0,Instructions!C$21-1,1,1))))+((((OFFSET(A16,0,Instructions!D$21,1,1)/(OFFSET(A16,0,Instructions!D$21-1,1,1))))))),"")</f>
        <v/>
      </c>
      <c r="Q75" s="25" t="str">
        <f>IF(C75&lt;&gt;"", Instructions!$B$53*C75*F75, "")</f>
        <v/>
      </c>
      <c r="R75" s="117"/>
      <c r="S75" s="115"/>
      <c r="T75" s="35"/>
      <c r="U75" s="85"/>
      <c r="V75" s="41"/>
      <c r="W75" s="78"/>
    </row>
    <row r="76" spans="1:23" s="25" customFormat="1" x14ac:dyDescent="0.25">
      <c r="A76" s="46" t="str">
        <f t="shared" si="0"/>
        <v/>
      </c>
      <c r="B76" s="41"/>
      <c r="C76" s="51"/>
      <c r="D76" s="103" t="str">
        <f>IF(C76&lt;&gt;"",C76/Instructions!F$41,"")</f>
        <v/>
      </c>
      <c r="E76" s="99" t="str">
        <f ca="1">IF(C76&lt;&gt;"", 'Durango session calcs'!H$2* 'Durango session calcs'!$H$4*OFFSET(A17,0,Instructions!H$21-1,1,1),"")</f>
        <v/>
      </c>
      <c r="F76" s="99" t="str">
        <f>IF(C76&lt;&gt;"", 'Durango session calcs'!H$2* 'Durango session calcs'!$H$4*S76,"")</f>
        <v/>
      </c>
      <c r="G76" s="99" t="str">
        <f ca="1">IF(C76&lt;&gt;"",E76*(((OFFSET(A17,0,Instructions!H$21,1,1)/OFFSET(A17,0,Instructions!H$21-1,1,1))/2)+'Durango session calcs'!R$8),"")</f>
        <v/>
      </c>
      <c r="H76" s="96" t="str">
        <f t="shared" si="2"/>
        <v/>
      </c>
      <c r="I76" s="96" t="str">
        <f t="shared" si="1"/>
        <v/>
      </c>
      <c r="J76" s="35" t="str">
        <f t="shared" si="3"/>
        <v/>
      </c>
      <c r="K76" s="96" t="str">
        <f t="shared" si="4"/>
        <v/>
      </c>
      <c r="L76" s="35" t="str">
        <f t="shared" si="5"/>
        <v/>
      </c>
      <c r="M76" s="112" t="str">
        <f>IF(C76&lt;&gt;"", 1/Instructions!C$40*LN(1+(Instructions!C$40*Instructions!C$38*Instructions!C$41*(B76/D76)/F76))/1000000, "")</f>
        <v/>
      </c>
      <c r="N76" s="113" t="str">
        <f>IF(C76&lt;&gt;"",IF(B76=0,(1/Instructions!C$40*LN(1+(Instructions!C$40*Instructions!C$38*Instructions!C$41*(3/D76)/E76))/1000000)/2,M76*(((1/B76)+(G76/E76)^2+(Instructions!C$39/Instructions!C$38)^2))^0.5),"")</f>
        <v/>
      </c>
      <c r="O76" s="93" t="str">
        <f ca="1">IF(C76&lt;&gt;"",(OFFSET(A17,0,Instructions!C$21-1,1,1)/OFFSET(A17,0,Instructions!D$21-1,1,1))/Instructions!$E$32,"")</f>
        <v/>
      </c>
      <c r="P76" s="101" t="str">
        <f ca="1">IF(C76&lt;&gt;"",O76*(((OFFSET(A17,0,Instructions!C$21,1,1)/(OFFSET(A17,0,Instructions!C$21-1,1,1))))+((((OFFSET(A17,0,Instructions!D$21,1,1)/(OFFSET(A17,0,Instructions!D$21-1,1,1))))))),"")</f>
        <v/>
      </c>
      <c r="Q76" s="25" t="str">
        <f>IF(C76&lt;&gt;"", Instructions!$B$53*C76*F76, "")</f>
        <v/>
      </c>
      <c r="R76" s="117"/>
      <c r="S76" s="115"/>
      <c r="T76" s="35"/>
      <c r="U76" s="85"/>
      <c r="V76" s="41"/>
      <c r="W76" s="78"/>
    </row>
    <row r="77" spans="1:23" s="25" customFormat="1" x14ac:dyDescent="0.25">
      <c r="A77" s="46" t="str">
        <f t="shared" si="0"/>
        <v/>
      </c>
      <c r="B77" s="41"/>
      <c r="C77" s="51"/>
      <c r="D77" s="103" t="str">
        <f>IF(C77&lt;&gt;"",C77/Instructions!F$41,"")</f>
        <v/>
      </c>
      <c r="E77" s="99" t="str">
        <f ca="1">IF(C77&lt;&gt;"", 'Durango session calcs'!H$2* 'Durango session calcs'!$H$4*OFFSET(A18,0,Instructions!H$21-1,1,1),"")</f>
        <v/>
      </c>
      <c r="F77" s="99" t="str">
        <f>IF(C77&lt;&gt;"", 'Durango session calcs'!H$2* 'Durango session calcs'!$H$4*S77,"")</f>
        <v/>
      </c>
      <c r="G77" s="99" t="str">
        <f ca="1">IF(C77&lt;&gt;"",E77*(((OFFSET(A18,0,Instructions!H$21,1,1)/OFFSET(A18,0,Instructions!H$21-1,1,1))/2)+'Durango session calcs'!R$8),"")</f>
        <v/>
      </c>
      <c r="H77" s="96" t="str">
        <f t="shared" si="2"/>
        <v/>
      </c>
      <c r="I77" s="96" t="str">
        <f t="shared" si="1"/>
        <v/>
      </c>
      <c r="J77" s="35" t="str">
        <f t="shared" si="3"/>
        <v/>
      </c>
      <c r="K77" s="96" t="str">
        <f t="shared" si="4"/>
        <v/>
      </c>
      <c r="L77" s="35" t="str">
        <f t="shared" si="5"/>
        <v/>
      </c>
      <c r="M77" s="112" t="str">
        <f>IF(C77&lt;&gt;"", 1/Instructions!C$40*LN(1+(Instructions!C$40*Instructions!C$38*Instructions!C$41*(B77/D77)/F77))/1000000, "")</f>
        <v/>
      </c>
      <c r="N77" s="113" t="str">
        <f>IF(C77&lt;&gt;"",IF(B77=0,(1/Instructions!C$40*LN(1+(Instructions!C$40*Instructions!C$38*Instructions!C$41*(3/D77)/E77))/1000000)/2,M77*(((1/B77)+(G77/E77)^2+(Instructions!C$39/Instructions!C$38)^2))^0.5),"")</f>
        <v/>
      </c>
      <c r="O77" s="93" t="str">
        <f ca="1">IF(C77&lt;&gt;"",(OFFSET(A18,0,Instructions!C$21-1,1,1)/OFFSET(A18,0,Instructions!D$21-1,1,1))/Instructions!$E$32,"")</f>
        <v/>
      </c>
      <c r="P77" s="101" t="str">
        <f ca="1">IF(C77&lt;&gt;"",O77*(((OFFSET(A18,0,Instructions!C$21,1,1)/(OFFSET(A18,0,Instructions!C$21-1,1,1))))+((((OFFSET(A18,0,Instructions!D$21,1,1)/(OFFSET(A18,0,Instructions!D$21-1,1,1))))))),"")</f>
        <v/>
      </c>
      <c r="Q77" s="25" t="str">
        <f>IF(C77&lt;&gt;"", Instructions!$B$53*C77*F77, "")</f>
        <v/>
      </c>
      <c r="R77" s="117"/>
      <c r="S77" s="115"/>
      <c r="T77" s="35"/>
      <c r="U77" s="85"/>
      <c r="V77" s="41"/>
      <c r="W77" s="78"/>
    </row>
    <row r="78" spans="1:23" s="25" customFormat="1" x14ac:dyDescent="0.25">
      <c r="A78" s="46" t="str">
        <f t="shared" si="0"/>
        <v/>
      </c>
      <c r="B78" s="41"/>
      <c r="C78" s="51"/>
      <c r="D78" s="103" t="str">
        <f>IF(C78&lt;&gt;"",C78/Instructions!F$41,"")</f>
        <v/>
      </c>
      <c r="E78" s="99" t="str">
        <f ca="1">IF(C78&lt;&gt;"", 'Durango session calcs'!H$2* 'Durango session calcs'!$H$4*OFFSET(A19,0,Instructions!H$21-1,1,1),"")</f>
        <v/>
      </c>
      <c r="F78" s="99" t="str">
        <f>IF(C78&lt;&gt;"", 'Durango session calcs'!H$2* 'Durango session calcs'!$H$4*S78,"")</f>
        <v/>
      </c>
      <c r="G78" s="99" t="str">
        <f ca="1">IF(C78&lt;&gt;"",E78*(((OFFSET(A19,0,Instructions!H$21,1,1)/OFFSET(A19,0,Instructions!H$21-1,1,1))/2)+'Durango session calcs'!R$8),"")</f>
        <v/>
      </c>
      <c r="H78" s="96" t="str">
        <f t="shared" si="2"/>
        <v/>
      </c>
      <c r="I78" s="96" t="str">
        <f t="shared" si="1"/>
        <v/>
      </c>
      <c r="J78" s="35" t="str">
        <f t="shared" si="3"/>
        <v/>
      </c>
      <c r="K78" s="96" t="str">
        <f t="shared" si="4"/>
        <v/>
      </c>
      <c r="L78" s="35" t="str">
        <f t="shared" si="5"/>
        <v/>
      </c>
      <c r="M78" s="112" t="str">
        <f>IF(C78&lt;&gt;"", 1/Instructions!C$40*LN(1+(Instructions!C$40*Instructions!C$38*Instructions!C$41*(B78/D78)/F78))/1000000, "")</f>
        <v/>
      </c>
      <c r="N78" s="113" t="str">
        <f>IF(C78&lt;&gt;"",IF(B78=0,(1/Instructions!C$40*LN(1+(Instructions!C$40*Instructions!C$38*Instructions!C$41*(3/D78)/E78))/1000000)/2,M78*(((1/B78)+(G78/E78)^2+(Instructions!C$39/Instructions!C$38)^2))^0.5),"")</f>
        <v/>
      </c>
      <c r="O78" s="93" t="str">
        <f ca="1">IF(C78&lt;&gt;"",(OFFSET(A19,0,Instructions!C$21-1,1,1)/OFFSET(A19,0,Instructions!D$21-1,1,1))/Instructions!$E$32,"")</f>
        <v/>
      </c>
      <c r="P78" s="101" t="str">
        <f ca="1">IF(C78&lt;&gt;"",O78*(((OFFSET(A19,0,Instructions!C$21,1,1)/(OFFSET(A19,0,Instructions!C$21-1,1,1))))+((((OFFSET(A19,0,Instructions!D$21,1,1)/(OFFSET(A19,0,Instructions!D$21-1,1,1))))))),"")</f>
        <v/>
      </c>
      <c r="Q78" s="25" t="str">
        <f>IF(C78&lt;&gt;"", Instructions!$B$53*C78*F78, "")</f>
        <v/>
      </c>
      <c r="R78" s="117"/>
      <c r="S78" s="115"/>
      <c r="T78" s="35"/>
      <c r="U78" s="85"/>
      <c r="V78" s="41"/>
      <c r="W78" s="78"/>
    </row>
    <row r="79" spans="1:23" s="25" customFormat="1" x14ac:dyDescent="0.25">
      <c r="A79" s="46" t="str">
        <f t="shared" si="0"/>
        <v/>
      </c>
      <c r="B79" s="41"/>
      <c r="C79" s="51"/>
      <c r="D79" s="103" t="str">
        <f>IF(C79&lt;&gt;"",C79/Instructions!F$41,"")</f>
        <v/>
      </c>
      <c r="E79" s="99" t="str">
        <f ca="1">IF(C79&lt;&gt;"", 'Durango session calcs'!H$2* 'Durango session calcs'!$H$4*OFFSET(A20,0,Instructions!H$21-1,1,1),"")</f>
        <v/>
      </c>
      <c r="F79" s="99" t="str">
        <f>IF(C79&lt;&gt;"", 'Durango session calcs'!H$2* 'Durango session calcs'!$H$4*S79,"")</f>
        <v/>
      </c>
      <c r="G79" s="99" t="str">
        <f ca="1">IF(C79&lt;&gt;"",E79*(((OFFSET(A20,0,Instructions!H$21,1,1)/OFFSET(A20,0,Instructions!H$21-1,1,1))/2)+'Durango session calcs'!R$8),"")</f>
        <v/>
      </c>
      <c r="H79" s="96" t="str">
        <f t="shared" si="2"/>
        <v/>
      </c>
      <c r="I79" s="96" t="str">
        <f t="shared" si="1"/>
        <v/>
      </c>
      <c r="J79" s="35" t="str">
        <f t="shared" si="3"/>
        <v/>
      </c>
      <c r="K79" s="96" t="str">
        <f t="shared" si="4"/>
        <v/>
      </c>
      <c r="L79" s="35" t="str">
        <f t="shared" si="5"/>
        <v/>
      </c>
      <c r="M79" s="112" t="str">
        <f>IF(C79&lt;&gt;"", 1/Instructions!C$40*LN(1+(Instructions!C$40*Instructions!C$38*Instructions!C$41*(B79/D79)/F79))/1000000, "")</f>
        <v/>
      </c>
      <c r="N79" s="113" t="str">
        <f>IF(C79&lt;&gt;"",IF(B79=0,(1/Instructions!C$40*LN(1+(Instructions!C$40*Instructions!C$38*Instructions!C$41*(3/D79)/E79))/1000000)/2,M79*(((1/B79)+(G79/E79)^2+(Instructions!C$39/Instructions!C$38)^2))^0.5),"")</f>
        <v/>
      </c>
      <c r="O79" s="93" t="str">
        <f ca="1">IF(C79&lt;&gt;"",(OFFSET(A20,0,Instructions!C$21-1,1,1)/OFFSET(A20,0,Instructions!D$21-1,1,1))/Instructions!$E$32,"")</f>
        <v/>
      </c>
      <c r="P79" s="101" t="str">
        <f ca="1">IF(C79&lt;&gt;"",O79*(((OFFSET(A20,0,Instructions!C$21,1,1)/(OFFSET(A20,0,Instructions!C$21-1,1,1))))+((((OFFSET(A20,0,Instructions!D$21,1,1)/(OFFSET(A20,0,Instructions!D$21-1,1,1))))))),"")</f>
        <v/>
      </c>
      <c r="Q79" s="25" t="str">
        <f>IF(C79&lt;&gt;"", Instructions!$B$53*C79*F79, "")</f>
        <v/>
      </c>
      <c r="R79" s="117"/>
      <c r="S79" s="115"/>
      <c r="T79" s="35"/>
      <c r="U79" s="85"/>
      <c r="V79" s="41"/>
      <c r="W79" s="78"/>
    </row>
    <row r="80" spans="1:23" s="25" customFormat="1" x14ac:dyDescent="0.25">
      <c r="A80" s="46" t="str">
        <f t="shared" si="0"/>
        <v/>
      </c>
      <c r="B80" s="41"/>
      <c r="C80" s="51"/>
      <c r="D80" s="103" t="str">
        <f>IF(C80&lt;&gt;"",C80/Instructions!F$41,"")</f>
        <v/>
      </c>
      <c r="E80" s="99" t="str">
        <f ca="1">IF(C80&lt;&gt;"", 'Durango session calcs'!H$2* 'Durango session calcs'!$H$4*OFFSET(A21,0,Instructions!H$21-1,1,1),"")</f>
        <v/>
      </c>
      <c r="F80" s="99" t="str">
        <f>IF(C80&lt;&gt;"", 'Durango session calcs'!H$2* 'Durango session calcs'!$H$4*S80,"")</f>
        <v/>
      </c>
      <c r="G80" s="99" t="str">
        <f ca="1">IF(C80&lt;&gt;"",E80*(((OFFSET(A21,0,Instructions!H$21,1,1)/OFFSET(A21,0,Instructions!H$21-1,1,1))/2)+'Durango session calcs'!R$8),"")</f>
        <v/>
      </c>
      <c r="H80" s="96" t="str">
        <f t="shared" si="2"/>
        <v/>
      </c>
      <c r="I80" s="96" t="str">
        <f t="shared" si="1"/>
        <v/>
      </c>
      <c r="J80" s="35" t="str">
        <f t="shared" si="3"/>
        <v/>
      </c>
      <c r="K80" s="96" t="str">
        <f t="shared" si="4"/>
        <v/>
      </c>
      <c r="L80" s="35" t="str">
        <f t="shared" si="5"/>
        <v/>
      </c>
      <c r="M80" s="112" t="str">
        <f>IF(C80&lt;&gt;"", 1/Instructions!C$40*LN(1+(Instructions!C$40*Instructions!C$38*Instructions!C$41*(B80/D80)/F80))/1000000, "")</f>
        <v/>
      </c>
      <c r="N80" s="113" t="str">
        <f>IF(C80&lt;&gt;"",IF(B80=0,(1/Instructions!C$40*LN(1+(Instructions!C$40*Instructions!C$38*Instructions!C$41*(3/D80)/E80))/1000000)/2,M80*(((1/B80)+(G80/E80)^2+(Instructions!C$39/Instructions!C$38)^2))^0.5),"")</f>
        <v/>
      </c>
      <c r="O80" s="93" t="str">
        <f ca="1">IF(C80&lt;&gt;"",(OFFSET(A21,0,Instructions!C$21-1,1,1)/OFFSET(A21,0,Instructions!D$21-1,1,1))/Instructions!$E$32,"")</f>
        <v/>
      </c>
      <c r="P80" s="101" t="str">
        <f ca="1">IF(C80&lt;&gt;"",O80*(((OFFSET(A21,0,Instructions!C$21,1,1)/(OFFSET(A21,0,Instructions!C$21-1,1,1))))+((((OFFSET(A21,0,Instructions!D$21,1,1)/(OFFSET(A21,0,Instructions!D$21-1,1,1))))))),"")</f>
        <v/>
      </c>
      <c r="Q80" s="25" t="str">
        <f>IF(C80&lt;&gt;"", Instructions!$B$53*C80*F80, "")</f>
        <v/>
      </c>
      <c r="R80" s="117"/>
      <c r="S80" s="115"/>
      <c r="T80" s="35"/>
      <c r="U80" s="85"/>
      <c r="V80" s="41"/>
      <c r="W80" s="78"/>
    </row>
    <row r="81" spans="1:23" s="25" customFormat="1" x14ac:dyDescent="0.25">
      <c r="A81" s="46" t="str">
        <f t="shared" si="0"/>
        <v/>
      </c>
      <c r="B81" s="41"/>
      <c r="C81" s="51"/>
      <c r="D81" s="103" t="str">
        <f>IF(C81&lt;&gt;"",C81/Instructions!F$41,"")</f>
        <v/>
      </c>
      <c r="E81" s="99" t="str">
        <f ca="1">IF(C81&lt;&gt;"", 'Durango session calcs'!H$2* 'Durango session calcs'!$H$4*OFFSET(A22,0,Instructions!H$21-1,1,1),"")</f>
        <v/>
      </c>
      <c r="F81" s="99" t="str">
        <f>IF(C81&lt;&gt;"", 'Durango session calcs'!H$2* 'Durango session calcs'!$H$4*S81,"")</f>
        <v/>
      </c>
      <c r="G81" s="99" t="str">
        <f ca="1">IF(C81&lt;&gt;"",E81*(((OFFSET(A22,0,Instructions!H$21,1,1)/OFFSET(A22,0,Instructions!H$21-1,1,1))/2)+'Durango session calcs'!R$8),"")</f>
        <v/>
      </c>
      <c r="H81" s="96" t="str">
        <f t="shared" si="2"/>
        <v/>
      </c>
      <c r="I81" s="96" t="str">
        <f t="shared" si="1"/>
        <v/>
      </c>
      <c r="J81" s="35" t="str">
        <f t="shared" si="3"/>
        <v/>
      </c>
      <c r="K81" s="96" t="str">
        <f t="shared" si="4"/>
        <v/>
      </c>
      <c r="L81" s="35" t="str">
        <f t="shared" si="5"/>
        <v/>
      </c>
      <c r="M81" s="112" t="str">
        <f>IF(C81&lt;&gt;"", 1/Instructions!C$40*LN(1+(Instructions!C$40*Instructions!C$38*Instructions!C$41*(B81/D81)/F81))/1000000, "")</f>
        <v/>
      </c>
      <c r="N81" s="113" t="str">
        <f>IF(C81&lt;&gt;"",IF(B81=0,(1/Instructions!C$40*LN(1+(Instructions!C$40*Instructions!C$38*Instructions!C$41*(3/D81)/E81))/1000000)/2,M81*(((1/B81)+(G81/E81)^2+(Instructions!C$39/Instructions!C$38)^2))^0.5),"")</f>
        <v/>
      </c>
      <c r="O81" s="93" t="str">
        <f ca="1">IF(C81&lt;&gt;"",(OFFSET(A22,0,Instructions!C$21-1,1,1)/OFFSET(A22,0,Instructions!D$21-1,1,1))/Instructions!$E$32,"")</f>
        <v/>
      </c>
      <c r="P81" s="101" t="str">
        <f ca="1">IF(C81&lt;&gt;"",O81*(((OFFSET(A22,0,Instructions!C$21,1,1)/(OFFSET(A22,0,Instructions!C$21-1,1,1))))+((((OFFSET(A22,0,Instructions!D$21,1,1)/(OFFSET(A22,0,Instructions!D$21-1,1,1))))))),"")</f>
        <v/>
      </c>
      <c r="Q81" s="25" t="str">
        <f>IF(C81&lt;&gt;"", Instructions!$B$53*C81*F81, "")</f>
        <v/>
      </c>
      <c r="R81" s="117"/>
      <c r="S81" s="115"/>
      <c r="T81" s="35"/>
      <c r="U81" s="85"/>
      <c r="V81" s="41"/>
      <c r="W81" s="78"/>
    </row>
    <row r="82" spans="1:23" s="25" customFormat="1" x14ac:dyDescent="0.25">
      <c r="A82" s="46" t="str">
        <f t="shared" si="0"/>
        <v/>
      </c>
      <c r="B82" s="41"/>
      <c r="C82" s="51"/>
      <c r="D82" s="103" t="str">
        <f>IF(C82&lt;&gt;"",C82/Instructions!F$41,"")</f>
        <v/>
      </c>
      <c r="E82" s="99" t="str">
        <f ca="1">IF(C82&lt;&gt;"", 'Durango session calcs'!H$2* 'Durango session calcs'!$H$4*OFFSET(A23,0,Instructions!H$21-1,1,1),"")</f>
        <v/>
      </c>
      <c r="F82" s="99" t="str">
        <f>IF(C82&lt;&gt;"", 'Durango session calcs'!H$2* 'Durango session calcs'!$H$4*S82,"")</f>
        <v/>
      </c>
      <c r="G82" s="99" t="str">
        <f ca="1">IF(C82&lt;&gt;"",E82*(((OFFSET(A23,0,Instructions!H$21,1,1)/OFFSET(A23,0,Instructions!H$21-1,1,1))/2)+'Durango session calcs'!R$8),"")</f>
        <v/>
      </c>
      <c r="H82" s="96" t="str">
        <f t="shared" si="2"/>
        <v/>
      </c>
      <c r="I82" s="96" t="str">
        <f t="shared" si="1"/>
        <v/>
      </c>
      <c r="J82" s="35" t="str">
        <f t="shared" si="3"/>
        <v/>
      </c>
      <c r="K82" s="96" t="str">
        <f t="shared" si="4"/>
        <v/>
      </c>
      <c r="L82" s="35" t="str">
        <f t="shared" si="5"/>
        <v/>
      </c>
      <c r="M82" s="112" t="str">
        <f>IF(C82&lt;&gt;"", 1/Instructions!C$40*LN(1+(Instructions!C$40*Instructions!C$38*Instructions!C$41*(B82/D82)/F82))/1000000, "")</f>
        <v/>
      </c>
      <c r="N82" s="113" t="str">
        <f>IF(C82&lt;&gt;"",IF(B82=0,(1/Instructions!C$40*LN(1+(Instructions!C$40*Instructions!C$38*Instructions!C$41*(3/D82)/E82))/1000000)/2,M82*(((1/B82)+(G82/E82)^2+(Instructions!C$39/Instructions!C$38)^2))^0.5),"")</f>
        <v/>
      </c>
      <c r="O82" s="93" t="str">
        <f ca="1">IF(C82&lt;&gt;"",(OFFSET(A23,0,Instructions!C$21-1,1,1)/OFFSET(A23,0,Instructions!D$21-1,1,1))/Instructions!$E$32,"")</f>
        <v/>
      </c>
      <c r="P82" s="101" t="str">
        <f ca="1">IF(C82&lt;&gt;"",O82*(((OFFSET(A23,0,Instructions!C$21,1,1)/(OFFSET(A23,0,Instructions!C$21-1,1,1))))+((((OFFSET(A23,0,Instructions!D$21,1,1)/(OFFSET(A23,0,Instructions!D$21-1,1,1))))))),"")</f>
        <v/>
      </c>
      <c r="Q82" s="25" t="str">
        <f>IF(C82&lt;&gt;"", Instructions!$B$53*C82*F82, "")</f>
        <v/>
      </c>
      <c r="R82" s="117"/>
      <c r="S82" s="115"/>
      <c r="T82" s="35"/>
      <c r="U82" s="85"/>
      <c r="V82" s="41"/>
      <c r="W82" s="78"/>
    </row>
    <row r="83" spans="1:23" s="25" customFormat="1" x14ac:dyDescent="0.25">
      <c r="A83" s="46" t="str">
        <f t="shared" si="0"/>
        <v/>
      </c>
      <c r="B83" s="41"/>
      <c r="C83" s="51"/>
      <c r="D83" s="103" t="str">
        <f>IF(C83&lt;&gt;"",C83/Instructions!F$41,"")</f>
        <v/>
      </c>
      <c r="E83" s="99" t="str">
        <f ca="1">IF(C83&lt;&gt;"", 'Durango session calcs'!H$2* 'Durango session calcs'!$H$4*OFFSET(A24,0,Instructions!H$21-1,1,1),"")</f>
        <v/>
      </c>
      <c r="F83" s="99" t="str">
        <f>IF(C83&lt;&gt;"", 'Durango session calcs'!H$2* 'Durango session calcs'!$H$4*S83,"")</f>
        <v/>
      </c>
      <c r="G83" s="99" t="str">
        <f ca="1">IF(C83&lt;&gt;"",E83*(((OFFSET(A24,0,Instructions!H$21,1,1)/OFFSET(A24,0,Instructions!H$21-1,1,1))/2)+'Durango session calcs'!R$8),"")</f>
        <v/>
      </c>
      <c r="H83" s="96" t="str">
        <f t="shared" si="2"/>
        <v/>
      </c>
      <c r="I83" s="96" t="str">
        <f t="shared" si="1"/>
        <v/>
      </c>
      <c r="J83" s="35" t="str">
        <f t="shared" si="3"/>
        <v/>
      </c>
      <c r="K83" s="96" t="str">
        <f t="shared" si="4"/>
        <v/>
      </c>
      <c r="L83" s="35" t="str">
        <f t="shared" si="5"/>
        <v/>
      </c>
      <c r="M83" s="112" t="str">
        <f>IF(C83&lt;&gt;"", 1/Instructions!C$40*LN(1+(Instructions!C$40*Instructions!C$38*Instructions!C$41*(B83/D83)/F83))/1000000, "")</f>
        <v/>
      </c>
      <c r="N83" s="113" t="str">
        <f>IF(C83&lt;&gt;"",IF(B83=0,(1/Instructions!C$40*LN(1+(Instructions!C$40*Instructions!C$38*Instructions!C$41*(3/D83)/E83))/1000000)/2,M83*(((1/B83)+(G83/E83)^2+(Instructions!C$39/Instructions!C$38)^2))^0.5),"")</f>
        <v/>
      </c>
      <c r="O83" s="93" t="str">
        <f ca="1">IF(C83&lt;&gt;"",(OFFSET(A24,0,Instructions!C$21-1,1,1)/OFFSET(A24,0,Instructions!D$21-1,1,1))/Instructions!$E$32,"")</f>
        <v/>
      </c>
      <c r="P83" s="101" t="str">
        <f ca="1">IF(C83&lt;&gt;"",O83*(((OFFSET(A24,0,Instructions!C$21,1,1)/(OFFSET(A24,0,Instructions!C$21-1,1,1))))+((((OFFSET(A24,0,Instructions!D$21,1,1)/(OFFSET(A24,0,Instructions!D$21-1,1,1))))))),"")</f>
        <v/>
      </c>
      <c r="Q83" s="25" t="str">
        <f>IF(C83&lt;&gt;"", Instructions!$B$53*C83*F83, "")</f>
        <v/>
      </c>
      <c r="R83" s="117"/>
      <c r="S83" s="115"/>
      <c r="T83" s="35"/>
      <c r="U83" s="85"/>
      <c r="V83" s="41"/>
      <c r="W83" s="78"/>
    </row>
    <row r="84" spans="1:23" s="25" customFormat="1" x14ac:dyDescent="0.25">
      <c r="A84" s="46" t="str">
        <f t="shared" si="0"/>
        <v/>
      </c>
      <c r="B84" s="41"/>
      <c r="C84" s="51"/>
      <c r="D84" s="103" t="str">
        <f>IF(C84&lt;&gt;"",C84/Instructions!F$41,"")</f>
        <v/>
      </c>
      <c r="E84" s="99" t="str">
        <f ca="1">IF(C84&lt;&gt;"", 'Durango session calcs'!H$2* 'Durango session calcs'!$H$4*OFFSET(A25,0,Instructions!H$21-1,1,1),"")</f>
        <v/>
      </c>
      <c r="F84" s="99" t="str">
        <f>IF(C84&lt;&gt;"", 'Durango session calcs'!H$2* 'Durango session calcs'!$H$4*S84,"")</f>
        <v/>
      </c>
      <c r="G84" s="99" t="str">
        <f ca="1">IF(C84&lt;&gt;"",E84*(((OFFSET(A25,0,Instructions!H$21,1,1)/OFFSET(A25,0,Instructions!H$21-1,1,1))/2)+'Durango session calcs'!R$8),"")</f>
        <v/>
      </c>
      <c r="H84" s="96" t="str">
        <f t="shared" si="2"/>
        <v/>
      </c>
      <c r="I84" s="96" t="str">
        <f t="shared" si="1"/>
        <v/>
      </c>
      <c r="J84" s="35" t="str">
        <f t="shared" si="3"/>
        <v/>
      </c>
      <c r="K84" s="96" t="str">
        <f t="shared" si="4"/>
        <v/>
      </c>
      <c r="L84" s="35" t="str">
        <f t="shared" si="5"/>
        <v/>
      </c>
      <c r="M84" s="112" t="str">
        <f>IF(C84&lt;&gt;"", 1/Instructions!C$40*LN(1+(Instructions!C$40*Instructions!C$38*Instructions!C$41*(B84/D84)/F84))/1000000, "")</f>
        <v/>
      </c>
      <c r="N84" s="113" t="str">
        <f>IF(C84&lt;&gt;"",IF(B84=0,(1/Instructions!C$40*LN(1+(Instructions!C$40*Instructions!C$38*Instructions!C$41*(3/D84)/E84))/1000000)/2,M84*(((1/B84)+(G84/E84)^2+(Instructions!C$39/Instructions!C$38)^2))^0.5),"")</f>
        <v/>
      </c>
      <c r="O84" s="93" t="str">
        <f ca="1">IF(C84&lt;&gt;"",(OFFSET(A25,0,Instructions!C$21-1,1,1)/OFFSET(A25,0,Instructions!D$21-1,1,1))/Instructions!$E$32,"")</f>
        <v/>
      </c>
      <c r="P84" s="101" t="str">
        <f ca="1">IF(C84&lt;&gt;"",O84*(((OFFSET(A25,0,Instructions!C$21,1,1)/(OFFSET(A25,0,Instructions!C$21-1,1,1))))+((((OFFSET(A25,0,Instructions!D$21,1,1)/(OFFSET(A25,0,Instructions!D$21-1,1,1))))))),"")</f>
        <v/>
      </c>
      <c r="Q84" s="25" t="str">
        <f>IF(C84&lt;&gt;"", Instructions!$B$53*C84*F84, "")</f>
        <v/>
      </c>
      <c r="R84" s="117"/>
      <c r="S84" s="115"/>
      <c r="T84" s="35"/>
      <c r="U84" s="85"/>
      <c r="V84" s="41"/>
      <c r="W84" s="78"/>
    </row>
    <row r="85" spans="1:23" s="25" customFormat="1" x14ac:dyDescent="0.25">
      <c r="A85" s="46" t="str">
        <f t="shared" si="0"/>
        <v/>
      </c>
      <c r="B85" s="41"/>
      <c r="C85" s="51"/>
      <c r="D85" s="103" t="str">
        <f>IF(C85&lt;&gt;"",C85/Instructions!F$41,"")</f>
        <v/>
      </c>
      <c r="E85" s="99" t="str">
        <f ca="1">IF(C85&lt;&gt;"", 'Durango session calcs'!H$2* 'Durango session calcs'!$H$4*OFFSET(A26,0,Instructions!H$21-1,1,1),"")</f>
        <v/>
      </c>
      <c r="F85" s="99" t="str">
        <f>IF(C85&lt;&gt;"", 'Durango session calcs'!H$2* 'Durango session calcs'!$H$4*S85,"")</f>
        <v/>
      </c>
      <c r="G85" s="99" t="str">
        <f ca="1">IF(C85&lt;&gt;"",E85*(((OFFSET(A26,0,Instructions!H$21,1,1)/OFFSET(A26,0,Instructions!H$21-1,1,1))/2)+'Durango session calcs'!R$8),"")</f>
        <v/>
      </c>
      <c r="H85" s="96" t="str">
        <f t="shared" si="2"/>
        <v/>
      </c>
      <c r="I85" s="96" t="str">
        <f t="shared" si="1"/>
        <v/>
      </c>
      <c r="J85" s="35" t="str">
        <f t="shared" si="3"/>
        <v/>
      </c>
      <c r="K85" s="96" t="str">
        <f t="shared" si="4"/>
        <v/>
      </c>
      <c r="L85" s="35" t="str">
        <f t="shared" si="5"/>
        <v/>
      </c>
      <c r="M85" s="112" t="str">
        <f>IF(C85&lt;&gt;"", 1/Instructions!C$40*LN(1+(Instructions!C$40*Instructions!C$38*Instructions!C$41*(B85/D85)/F85))/1000000, "")</f>
        <v/>
      </c>
      <c r="N85" s="113" t="str">
        <f>IF(C85&lt;&gt;"",IF(B85=0,(1/Instructions!C$40*LN(1+(Instructions!C$40*Instructions!C$38*Instructions!C$41*(3/D85)/E85))/1000000)/2,M85*(((1/B85)+(G85/E85)^2+(Instructions!C$39/Instructions!C$38)^2))^0.5),"")</f>
        <v/>
      </c>
      <c r="O85" s="93" t="str">
        <f ca="1">IF(C85&lt;&gt;"",(OFFSET(A26,0,Instructions!C$21-1,1,1)/OFFSET(A26,0,Instructions!D$21-1,1,1))/Instructions!$E$32,"")</f>
        <v/>
      </c>
      <c r="P85" s="101" t="str">
        <f ca="1">IF(C85&lt;&gt;"",O85*(((OFFSET(A26,0,Instructions!C$21,1,1)/(OFFSET(A26,0,Instructions!C$21-1,1,1))))+((((OFFSET(A26,0,Instructions!D$21,1,1)/(OFFSET(A26,0,Instructions!D$21-1,1,1))))))),"")</f>
        <v/>
      </c>
      <c r="Q85" s="25" t="str">
        <f>IF(C85&lt;&gt;"", Instructions!$B$53*C85*F85, "")</f>
        <v/>
      </c>
      <c r="R85" s="117"/>
      <c r="S85" s="115"/>
      <c r="T85" s="35"/>
      <c r="U85" s="85"/>
      <c r="V85" s="41"/>
      <c r="W85" s="78"/>
    </row>
    <row r="86" spans="1:23" s="25" customFormat="1" x14ac:dyDescent="0.25">
      <c r="A86" s="46" t="str">
        <f t="shared" si="0"/>
        <v/>
      </c>
      <c r="B86" s="41"/>
      <c r="C86" s="51"/>
      <c r="D86" s="103" t="str">
        <f>IF(C86&lt;&gt;"",C86/Instructions!F$41,"")</f>
        <v/>
      </c>
      <c r="E86" s="99" t="str">
        <f ca="1">IF(C86&lt;&gt;"", 'Durango session calcs'!H$2* 'Durango session calcs'!$H$4*OFFSET(A27,0,Instructions!H$21-1,1,1),"")</f>
        <v/>
      </c>
      <c r="F86" s="99" t="str">
        <f>IF(C86&lt;&gt;"", 'Durango session calcs'!H$2* 'Durango session calcs'!$H$4*S86,"")</f>
        <v/>
      </c>
      <c r="G86" s="99" t="str">
        <f ca="1">IF(C86&lt;&gt;"",E86*(((OFFSET(A27,0,Instructions!H$21,1,1)/OFFSET(A27,0,Instructions!H$21-1,1,1))/2)+'Durango session calcs'!R$8),"")</f>
        <v/>
      </c>
      <c r="H86" s="96" t="str">
        <f t="shared" si="2"/>
        <v/>
      </c>
      <c r="I86" s="96" t="str">
        <f t="shared" si="1"/>
        <v/>
      </c>
      <c r="J86" s="35" t="str">
        <f t="shared" si="3"/>
        <v/>
      </c>
      <c r="K86" s="96" t="str">
        <f t="shared" si="4"/>
        <v/>
      </c>
      <c r="L86" s="35" t="str">
        <f t="shared" si="5"/>
        <v/>
      </c>
      <c r="M86" s="112" t="str">
        <f>IF(C86&lt;&gt;"", 1/Instructions!C$40*LN(1+(Instructions!C$40*Instructions!C$38*Instructions!C$41*(B86/D86)/F86))/1000000, "")</f>
        <v/>
      </c>
      <c r="N86" s="113" t="str">
        <f>IF(C86&lt;&gt;"",IF(B86=0,(1/Instructions!C$40*LN(1+(Instructions!C$40*Instructions!C$38*Instructions!C$41*(3/D86)/E86))/1000000)/2,M86*(((1/B86)+(G86/E86)^2+(Instructions!C$39/Instructions!C$38)^2))^0.5),"")</f>
        <v/>
      </c>
      <c r="O86" s="93" t="str">
        <f ca="1">IF(C86&lt;&gt;"",(OFFSET(A27,0,Instructions!C$21-1,1,1)/OFFSET(A27,0,Instructions!D$21-1,1,1))/Instructions!$E$32,"")</f>
        <v/>
      </c>
      <c r="P86" s="101" t="str">
        <f ca="1">IF(C86&lt;&gt;"",O86*(((OFFSET(A27,0,Instructions!C$21,1,1)/(OFFSET(A27,0,Instructions!C$21-1,1,1))))+((((OFFSET(A27,0,Instructions!D$21,1,1)/(OFFSET(A27,0,Instructions!D$21-1,1,1))))))),"")</f>
        <v/>
      </c>
      <c r="Q86" s="25" t="str">
        <f>IF(C86&lt;&gt;"", Instructions!$B$53*C86*F86, "")</f>
        <v/>
      </c>
      <c r="R86" s="117"/>
      <c r="S86" s="115"/>
      <c r="T86" s="35"/>
      <c r="U86" s="85"/>
      <c r="V86" s="41"/>
      <c r="W86" s="78"/>
    </row>
    <row r="87" spans="1:23" s="25" customFormat="1" x14ac:dyDescent="0.25">
      <c r="A87" s="46" t="str">
        <f t="shared" si="0"/>
        <v/>
      </c>
      <c r="B87" s="41"/>
      <c r="C87" s="51"/>
      <c r="D87" s="103" t="str">
        <f>IF(C87&lt;&gt;"",C87/Instructions!F$41,"")</f>
        <v/>
      </c>
      <c r="E87" s="99" t="str">
        <f ca="1">IF(C87&lt;&gt;"", 'Durango session calcs'!H$2* 'Durango session calcs'!$H$4*OFFSET(A28,0,Instructions!H$21-1,1,1),"")</f>
        <v/>
      </c>
      <c r="F87" s="99" t="str">
        <f>IF(C87&lt;&gt;"", 'Durango session calcs'!H$2* 'Durango session calcs'!$H$4*S87,"")</f>
        <v/>
      </c>
      <c r="G87" s="99" t="str">
        <f ca="1">IF(C87&lt;&gt;"",E87*(((OFFSET(A28,0,Instructions!H$21,1,1)/OFFSET(A28,0,Instructions!H$21-1,1,1))/2)+'Durango session calcs'!R$8),"")</f>
        <v/>
      </c>
      <c r="H87" s="96" t="str">
        <f t="shared" si="2"/>
        <v/>
      </c>
      <c r="I87" s="96" t="str">
        <f t="shared" si="1"/>
        <v/>
      </c>
      <c r="J87" s="35" t="str">
        <f t="shared" si="3"/>
        <v/>
      </c>
      <c r="K87" s="96" t="str">
        <f t="shared" si="4"/>
        <v/>
      </c>
      <c r="L87" s="35" t="str">
        <f t="shared" si="5"/>
        <v/>
      </c>
      <c r="M87" s="112" t="str">
        <f>IF(C87&lt;&gt;"", 1/Instructions!C$40*LN(1+(Instructions!C$40*Instructions!C$38*Instructions!C$41*(B87/D87)/F87))/1000000, "")</f>
        <v/>
      </c>
      <c r="N87" s="113" t="str">
        <f>IF(C87&lt;&gt;"",IF(B87=0,(1/Instructions!C$40*LN(1+(Instructions!C$40*Instructions!C$38*Instructions!C$41*(3/D87)/E87))/1000000)/2,M87*(((1/B87)+(G87/E87)^2+(Instructions!C$39/Instructions!C$38)^2))^0.5),"")</f>
        <v/>
      </c>
      <c r="O87" s="93" t="str">
        <f ca="1">IF(C87&lt;&gt;"",(OFFSET(A28,0,Instructions!C$21-1,1,1)/OFFSET(A28,0,Instructions!D$21-1,1,1))/Instructions!$E$32,"")</f>
        <v/>
      </c>
      <c r="P87" s="101" t="str">
        <f ca="1">IF(C87&lt;&gt;"",O87*(((OFFSET(A28,0,Instructions!C$21,1,1)/(OFFSET(A28,0,Instructions!C$21-1,1,1))))+((((OFFSET(A28,0,Instructions!D$21,1,1)/(OFFSET(A28,0,Instructions!D$21-1,1,1))))))),"")</f>
        <v/>
      </c>
      <c r="Q87" s="25" t="str">
        <f>IF(C87&lt;&gt;"", Instructions!$B$53*C87*F87, "")</f>
        <v/>
      </c>
      <c r="R87" s="117"/>
      <c r="S87" s="115"/>
      <c r="T87" s="35"/>
      <c r="U87" s="85"/>
      <c r="V87" s="41"/>
      <c r="W87" s="78"/>
    </row>
    <row r="88" spans="1:23" s="25" customFormat="1" x14ac:dyDescent="0.25">
      <c r="A88" s="46" t="str">
        <f t="shared" si="0"/>
        <v/>
      </c>
      <c r="B88" s="41"/>
      <c r="C88" s="51"/>
      <c r="D88" s="103" t="str">
        <f>IF(C88&lt;&gt;"",C88/Instructions!F$41,"")</f>
        <v/>
      </c>
      <c r="E88" s="99" t="str">
        <f ca="1">IF(C88&lt;&gt;"", 'Durango session calcs'!H$2* 'Durango session calcs'!$H$4*OFFSET(A29,0,Instructions!H$21-1,1,1),"")</f>
        <v/>
      </c>
      <c r="F88" s="99" t="str">
        <f>IF(C88&lt;&gt;"", 'Durango session calcs'!H$2* 'Durango session calcs'!$H$4*S88,"")</f>
        <v/>
      </c>
      <c r="G88" s="99" t="str">
        <f ca="1">IF(C88&lt;&gt;"",E88*(((OFFSET(A29,0,Instructions!H$21,1,1)/OFFSET(A29,0,Instructions!H$21-1,1,1))/2)+'Durango session calcs'!R$8),"")</f>
        <v/>
      </c>
      <c r="H88" s="96" t="str">
        <f t="shared" si="2"/>
        <v/>
      </c>
      <c r="I88" s="96" t="str">
        <f t="shared" si="1"/>
        <v/>
      </c>
      <c r="J88" s="35" t="str">
        <f t="shared" si="3"/>
        <v/>
      </c>
      <c r="K88" s="96" t="str">
        <f t="shared" si="4"/>
        <v/>
      </c>
      <c r="L88" s="35" t="str">
        <f t="shared" si="5"/>
        <v/>
      </c>
      <c r="M88" s="112" t="str">
        <f>IF(C88&lt;&gt;"", 1/Instructions!C$40*LN(1+(Instructions!C$40*Instructions!C$38*Instructions!C$41*(B88/D88)/F88))/1000000, "")</f>
        <v/>
      </c>
      <c r="N88" s="113" t="str">
        <f>IF(C88&lt;&gt;"",IF(B88=0,(1/Instructions!C$40*LN(1+(Instructions!C$40*Instructions!C$38*Instructions!C$41*(3/D88)/E88))/1000000)/2,M88*(((1/B88)+(G88/E88)^2+(Instructions!C$39/Instructions!C$38)^2))^0.5),"")</f>
        <v/>
      </c>
      <c r="O88" s="93" t="str">
        <f ca="1">IF(C88&lt;&gt;"",(OFFSET(A29,0,Instructions!C$21-1,1,1)/OFFSET(A29,0,Instructions!D$21-1,1,1))/Instructions!$E$32,"")</f>
        <v/>
      </c>
      <c r="P88" s="101" t="str">
        <f ca="1">IF(C88&lt;&gt;"",O88*(((OFFSET(A29,0,Instructions!C$21,1,1)/(OFFSET(A29,0,Instructions!C$21-1,1,1))))+((((OFFSET(A29,0,Instructions!D$21,1,1)/(OFFSET(A29,0,Instructions!D$21-1,1,1))))))),"")</f>
        <v/>
      </c>
      <c r="Q88" s="25" t="str">
        <f>IF(C88&lt;&gt;"", Instructions!$B$53*C88*F88, "")</f>
        <v/>
      </c>
      <c r="R88" s="117"/>
      <c r="S88" s="115"/>
      <c r="T88" s="35"/>
      <c r="U88" s="85"/>
      <c r="V88" s="41"/>
      <c r="W88" s="78"/>
    </row>
    <row r="89" spans="1:23" s="25" customFormat="1" x14ac:dyDescent="0.25">
      <c r="A89" s="46" t="str">
        <f t="shared" si="0"/>
        <v/>
      </c>
      <c r="B89" s="41"/>
      <c r="C89" s="51"/>
      <c r="D89" s="103" t="str">
        <f>IF(C89&lt;&gt;"",C89/Instructions!F$41,"")</f>
        <v/>
      </c>
      <c r="E89" s="99" t="str">
        <f ca="1">IF(C89&lt;&gt;"", 'Durango session calcs'!H$2* 'Durango session calcs'!$H$4*OFFSET(A30,0,Instructions!H$21-1,1,1),"")</f>
        <v/>
      </c>
      <c r="F89" s="99" t="str">
        <f>IF(C89&lt;&gt;"", 'Durango session calcs'!H$2* 'Durango session calcs'!$H$4*S89,"")</f>
        <v/>
      </c>
      <c r="G89" s="99" t="str">
        <f ca="1">IF(C89&lt;&gt;"",E89*(((OFFSET(A30,0,Instructions!H$21,1,1)/OFFSET(A30,0,Instructions!H$21-1,1,1))/2)+'Durango session calcs'!R$8),"")</f>
        <v/>
      </c>
      <c r="H89" s="96" t="str">
        <f t="shared" si="2"/>
        <v/>
      </c>
      <c r="I89" s="96" t="str">
        <f t="shared" si="1"/>
        <v/>
      </c>
      <c r="J89" s="35" t="str">
        <f t="shared" si="3"/>
        <v/>
      </c>
      <c r="K89" s="96" t="str">
        <f t="shared" si="4"/>
        <v/>
      </c>
      <c r="L89" s="35" t="str">
        <f t="shared" si="5"/>
        <v/>
      </c>
      <c r="M89" s="112" t="str">
        <f>IF(C89&lt;&gt;"", 1/Instructions!C$40*LN(1+(Instructions!C$40*Instructions!C$38*Instructions!C$41*(B89/D89)/F89))/1000000, "")</f>
        <v/>
      </c>
      <c r="N89" s="113" t="str">
        <f>IF(C89&lt;&gt;"",IF(B89=0,(1/Instructions!C$40*LN(1+(Instructions!C$40*Instructions!C$38*Instructions!C$41*(3/D89)/E89))/1000000)/2,M89*(((1/B89)+(G89/E89)^2+(Instructions!C$39/Instructions!C$38)^2))^0.5),"")</f>
        <v/>
      </c>
      <c r="O89" s="93" t="str">
        <f ca="1">IF(C89&lt;&gt;"",(OFFSET(A30,0,Instructions!C$21-1,1,1)/OFFSET(A30,0,Instructions!D$21-1,1,1))/Instructions!$E$32,"")</f>
        <v/>
      </c>
      <c r="P89" s="101" t="str">
        <f ca="1">IF(C89&lt;&gt;"",O89*(((OFFSET(A30,0,Instructions!C$21,1,1)/(OFFSET(A30,0,Instructions!C$21-1,1,1))))+((((OFFSET(A30,0,Instructions!D$21,1,1)/(OFFSET(A30,0,Instructions!D$21-1,1,1))))))),"")</f>
        <v/>
      </c>
      <c r="Q89" s="25" t="str">
        <f>IF(C89&lt;&gt;"", Instructions!$B$53*C89*F89, "")</f>
        <v/>
      </c>
      <c r="R89" s="117"/>
      <c r="S89" s="115"/>
      <c r="T89" s="35"/>
      <c r="U89" s="85"/>
      <c r="V89" s="41"/>
      <c r="W89" s="78"/>
    </row>
    <row r="90" spans="1:23" s="25" customFormat="1" x14ac:dyDescent="0.25">
      <c r="A90" s="46" t="str">
        <f t="shared" si="0"/>
        <v/>
      </c>
      <c r="B90" s="41"/>
      <c r="C90" s="51"/>
      <c r="D90" s="103" t="str">
        <f>IF(C90&lt;&gt;"",C90/Instructions!F$41,"")</f>
        <v/>
      </c>
      <c r="E90" s="99" t="str">
        <f ca="1">IF(C90&lt;&gt;"", 'Durango session calcs'!H$2* 'Durango session calcs'!$H$4*OFFSET(A31,0,Instructions!H$21-1,1,1),"")</f>
        <v/>
      </c>
      <c r="F90" s="99" t="str">
        <f>IF(C90&lt;&gt;"", 'Durango session calcs'!H$2* 'Durango session calcs'!$H$4*S90,"")</f>
        <v/>
      </c>
      <c r="G90" s="99" t="str">
        <f ca="1">IF(C90&lt;&gt;"",E90*(((OFFSET(A31,0,Instructions!H$21,1,1)/OFFSET(A31,0,Instructions!H$21-1,1,1))/2)+'Durango session calcs'!R$8),"")</f>
        <v/>
      </c>
      <c r="H90" s="96" t="str">
        <f t="shared" si="2"/>
        <v/>
      </c>
      <c r="I90" s="96" t="str">
        <f t="shared" si="1"/>
        <v/>
      </c>
      <c r="J90" s="35" t="str">
        <f t="shared" si="3"/>
        <v/>
      </c>
      <c r="K90" s="96" t="str">
        <f t="shared" si="4"/>
        <v/>
      </c>
      <c r="L90" s="35" t="str">
        <f t="shared" si="5"/>
        <v/>
      </c>
      <c r="M90" s="112" t="str">
        <f>IF(C90&lt;&gt;"", 1/Instructions!C$40*LN(1+(Instructions!C$40*Instructions!C$38*Instructions!C$41*(B90/D90)/F90))/1000000, "")</f>
        <v/>
      </c>
      <c r="N90" s="113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3" t="str">
        <f ca="1">IF(C90&lt;&gt;"",(OFFSET(A31,0,Instructions!C$21-1,1,1)/OFFSET(A31,0,Instructions!D$21-1,1,1))/Instructions!$E$32,"")</f>
        <v/>
      </c>
      <c r="P90" s="101" t="str">
        <f ca="1">IF(C90&lt;&gt;"",O90*(((OFFSET(A31,0,Instructions!C$21,1,1)/(OFFSET(A31,0,Instructions!C$21-1,1,1))))+((((OFFSET(A31,0,Instructions!D$21,1,1)/(OFFSET(A31,0,Instructions!D$21-1,1,1))))))),"")</f>
        <v/>
      </c>
      <c r="Q90" s="25" t="str">
        <f>IF(C90&lt;&gt;"", Instructions!$B$53*C90*F90, "")</f>
        <v/>
      </c>
      <c r="R90" s="117"/>
      <c r="S90" s="115"/>
      <c r="T90" s="35"/>
      <c r="U90" s="85"/>
      <c r="V90" s="41"/>
      <c r="W90" s="78"/>
    </row>
    <row r="91" spans="1:23" s="25" customFormat="1" x14ac:dyDescent="0.25">
      <c r="A91" s="46" t="str">
        <f t="shared" si="0"/>
        <v/>
      </c>
      <c r="B91" s="41"/>
      <c r="C91" s="51"/>
      <c r="D91" s="103" t="str">
        <f>IF(C91&lt;&gt;"",C91/Instructions!F$41,"")</f>
        <v/>
      </c>
      <c r="E91" s="99" t="str">
        <f ca="1">IF(C91&lt;&gt;"", 'Durango session calcs'!H$2* 'Durango session calcs'!$H$4*OFFSET(A32,0,Instructions!H$21-1,1,1),"")</f>
        <v/>
      </c>
      <c r="F91" s="99" t="str">
        <f>IF(C91&lt;&gt;"", 'Durango session calcs'!H$2* 'Durango session calcs'!$H$4*S91,"")</f>
        <v/>
      </c>
      <c r="G91" s="99" t="str">
        <f ca="1">IF(C91&lt;&gt;"",E91*(((OFFSET(A32,0,Instructions!H$21,1,1)/OFFSET(A32,0,Instructions!H$21-1,1,1))/2)+'Durango session calcs'!R$8),"")</f>
        <v/>
      </c>
      <c r="H91" s="96" t="str">
        <f t="shared" si="2"/>
        <v/>
      </c>
      <c r="I91" s="96" t="str">
        <f t="shared" si="1"/>
        <v/>
      </c>
      <c r="J91" s="35" t="str">
        <f t="shared" si="3"/>
        <v/>
      </c>
      <c r="K91" s="96" t="str">
        <f t="shared" si="4"/>
        <v/>
      </c>
      <c r="L91" s="35" t="str">
        <f t="shared" si="5"/>
        <v/>
      </c>
      <c r="M91" s="112" t="str">
        <f>IF(C91&lt;&gt;"", 1/Instructions!C$40*LN(1+(Instructions!C$40*Instructions!C$38*Instructions!C$41*(B91/D91)/F91))/1000000, "")</f>
        <v/>
      </c>
      <c r="N91" s="113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3" t="str">
        <f ca="1">IF(C91&lt;&gt;"",(OFFSET(A32,0,Instructions!C$21-1,1,1)/OFFSET(A32,0,Instructions!D$21-1,1,1))/Instructions!$E$32,"")</f>
        <v/>
      </c>
      <c r="P91" s="101" t="str">
        <f ca="1">IF(C91&lt;&gt;"",O91*(((OFFSET(A32,0,Instructions!C$21,1,1)/(OFFSET(A32,0,Instructions!C$21-1,1,1))))+((((OFFSET(A32,0,Instructions!D$21,1,1)/(OFFSET(A32,0,Instructions!D$21-1,1,1))))))),"")</f>
        <v/>
      </c>
      <c r="Q91" s="25" t="str">
        <f>IF(C91&lt;&gt;"", Instructions!$B$53*C91*F91, "")</f>
        <v/>
      </c>
      <c r="R91" s="117"/>
      <c r="S91" s="115"/>
      <c r="T91" s="35"/>
      <c r="U91" s="85"/>
      <c r="V91" s="41"/>
      <c r="W91" s="78"/>
    </row>
    <row r="92" spans="1:23" s="25" customFormat="1" x14ac:dyDescent="0.25">
      <c r="A92" s="46" t="str">
        <f t="shared" si="0"/>
        <v/>
      </c>
      <c r="B92" s="41"/>
      <c r="C92" s="51"/>
      <c r="D92" s="103" t="str">
        <f>IF(C92&lt;&gt;"",C92/Instructions!F$41,"")</f>
        <v/>
      </c>
      <c r="E92" s="99" t="str">
        <f ca="1">IF(C92&lt;&gt;"", 'Durango session calcs'!H$2* 'Durango session calcs'!$H$4*OFFSET(A33,0,Instructions!H$21-1,1,1),"")</f>
        <v/>
      </c>
      <c r="F92" s="99" t="str">
        <f>IF(C92&lt;&gt;"", 'Durango session calcs'!H$2* 'Durango session calcs'!$H$4*S92,"")</f>
        <v/>
      </c>
      <c r="G92" s="99" t="str">
        <f ca="1">IF(C92&lt;&gt;"",E92*(((OFFSET(A33,0,Instructions!H$21,1,1)/OFFSET(A33,0,Instructions!H$21-1,1,1))/2)+'Durango session calcs'!R$8),"")</f>
        <v/>
      </c>
      <c r="H92" s="96" t="str">
        <f t="shared" si="2"/>
        <v/>
      </c>
      <c r="I92" s="96" t="str">
        <f t="shared" si="1"/>
        <v/>
      </c>
      <c r="J92" s="35" t="str">
        <f t="shared" si="3"/>
        <v/>
      </c>
      <c r="K92" s="96" t="str">
        <f t="shared" si="4"/>
        <v/>
      </c>
      <c r="L92" s="35" t="str">
        <f t="shared" si="5"/>
        <v/>
      </c>
      <c r="M92" s="112" t="str">
        <f>IF(C92&lt;&gt;"", 1/Instructions!C$40*LN(1+(Instructions!C$40*Instructions!C$38*Instructions!C$41*(B92/D92)/F92))/1000000, "")</f>
        <v/>
      </c>
      <c r="N92" s="113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3" t="str">
        <f ca="1">IF(C92&lt;&gt;"",(OFFSET(A33,0,Instructions!C$21-1,1,1)/OFFSET(A33,0,Instructions!D$21-1,1,1))/Instructions!$E$32,"")</f>
        <v/>
      </c>
      <c r="P92" s="101" t="str">
        <f ca="1">IF(C92&lt;&gt;"",O92*(((OFFSET(A33,0,Instructions!C$21,1,1)/(OFFSET(A33,0,Instructions!C$21-1,1,1))))+((((OFFSET(A33,0,Instructions!D$21,1,1)/(OFFSET(A33,0,Instructions!D$21-1,1,1))))))),"")</f>
        <v/>
      </c>
      <c r="Q92" s="25" t="str">
        <f>IF(C92&lt;&gt;"", Instructions!$B$53*C92*F92, "")</f>
        <v/>
      </c>
      <c r="R92" s="117"/>
      <c r="S92" s="115"/>
      <c r="T92" s="35"/>
      <c r="U92" s="85"/>
      <c r="V92" s="41"/>
      <c r="W92" s="78"/>
    </row>
    <row r="93" spans="1:23" s="25" customFormat="1" x14ac:dyDescent="0.25">
      <c r="A93" s="46" t="str">
        <f t="shared" si="0"/>
        <v/>
      </c>
      <c r="B93" s="41"/>
      <c r="C93" s="51"/>
      <c r="D93" s="103" t="str">
        <f>IF(C93&lt;&gt;"",C93/Instructions!F$41,"")</f>
        <v/>
      </c>
      <c r="E93" s="99" t="str">
        <f ca="1">IF(C93&lt;&gt;"", 'Durango session calcs'!H$2* 'Durango session calcs'!$H$4*OFFSET(A34,0,Instructions!H$21-1,1,1),"")</f>
        <v/>
      </c>
      <c r="F93" s="99" t="str">
        <f>IF(C93&lt;&gt;"", 'Durango session calcs'!H$2* 'Durango session calcs'!$H$4*S93,"")</f>
        <v/>
      </c>
      <c r="G93" s="99" t="str">
        <f ca="1">IF(C93&lt;&gt;"",E93*(((OFFSET(A34,0,Instructions!H$21,1,1)/OFFSET(A34,0,Instructions!H$21-1,1,1))/2)+'Durango session calcs'!R$8),"")</f>
        <v/>
      </c>
      <c r="H93" s="96" t="str">
        <f t="shared" si="2"/>
        <v/>
      </c>
      <c r="I93" s="96" t="str">
        <f t="shared" si="1"/>
        <v/>
      </c>
      <c r="J93" s="35" t="str">
        <f t="shared" si="3"/>
        <v/>
      </c>
      <c r="K93" s="96" t="str">
        <f t="shared" si="4"/>
        <v/>
      </c>
      <c r="L93" s="35" t="str">
        <f t="shared" si="5"/>
        <v/>
      </c>
      <c r="M93" s="112" t="str">
        <f>IF(C93&lt;&gt;"", 1/Instructions!C$40*LN(1+(Instructions!C$40*Instructions!C$38*Instructions!C$41*(B93/D93)/F93))/1000000, "")</f>
        <v/>
      </c>
      <c r="N93" s="113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3" t="str">
        <f ca="1">IF(C93&lt;&gt;"",(OFFSET(A34,0,Instructions!C$21-1,1,1)/OFFSET(A34,0,Instructions!D$21-1,1,1))/Instructions!$E$32,"")</f>
        <v/>
      </c>
      <c r="P93" s="101" t="str">
        <f ca="1">IF(C93&lt;&gt;"",O93*(((OFFSET(A34,0,Instructions!C$21,1,1)/(OFFSET(A34,0,Instructions!C$21-1,1,1))))+((((OFFSET(A34,0,Instructions!D$21,1,1)/(OFFSET(A34,0,Instructions!D$21-1,1,1))))))),"")</f>
        <v/>
      </c>
      <c r="Q93" s="25" t="str">
        <f>IF(C93&lt;&gt;"", Instructions!$B$53*C93*F93, "")</f>
        <v/>
      </c>
      <c r="R93" s="117"/>
      <c r="S93" s="115"/>
      <c r="T93" s="35"/>
      <c r="U93" s="85"/>
      <c r="V93" s="41"/>
      <c r="W93" s="78"/>
    </row>
    <row r="94" spans="1:23" s="25" customFormat="1" x14ac:dyDescent="0.25">
      <c r="A94" s="46" t="str">
        <f t="shared" si="0"/>
        <v/>
      </c>
      <c r="B94" s="41"/>
      <c r="C94" s="51"/>
      <c r="D94" s="103" t="str">
        <f>IF(C94&lt;&gt;"",C94/Instructions!F$41,"")</f>
        <v/>
      </c>
      <c r="E94" s="99" t="str">
        <f ca="1">IF(C94&lt;&gt;"", 'Durango session calcs'!H$2* 'Durango session calcs'!$H$4*OFFSET(A35,0,Instructions!H$21-1,1,1),"")</f>
        <v/>
      </c>
      <c r="F94" s="99" t="str">
        <f>IF(C94&lt;&gt;"", 'Durango session calcs'!H$2* 'Durango session calcs'!$H$4*S94,"")</f>
        <v/>
      </c>
      <c r="G94" s="99" t="str">
        <f ca="1">IF(C94&lt;&gt;"",E94*(((OFFSET(A35,0,Instructions!H$21,1,1)/OFFSET(A35,0,Instructions!H$21-1,1,1))/2)+'Durango session calcs'!R$8),"")</f>
        <v/>
      </c>
      <c r="H94" s="96" t="str">
        <f t="shared" si="2"/>
        <v/>
      </c>
      <c r="I94" s="96" t="str">
        <f t="shared" si="1"/>
        <v/>
      </c>
      <c r="J94" s="35" t="str">
        <f t="shared" si="3"/>
        <v/>
      </c>
      <c r="K94" s="96" t="str">
        <f t="shared" si="4"/>
        <v/>
      </c>
      <c r="L94" s="35" t="str">
        <f t="shared" si="5"/>
        <v/>
      </c>
      <c r="M94" s="112" t="str">
        <f>IF(C94&lt;&gt;"", 1/Instructions!C$40*LN(1+(Instructions!C$40*Instructions!C$38*Instructions!C$41*(B94/D94)/F94))/1000000, "")</f>
        <v/>
      </c>
      <c r="N94" s="113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3" t="str">
        <f ca="1">IF(C94&lt;&gt;"",(OFFSET(A35,0,Instructions!C$21-1,1,1)/OFFSET(A35,0,Instructions!D$21-1,1,1))/Instructions!$E$32,"")</f>
        <v/>
      </c>
      <c r="P94" s="101" t="str">
        <f ca="1">IF(C94&lt;&gt;"",O94*(((OFFSET(A35,0,Instructions!C$21,1,1)/(OFFSET(A35,0,Instructions!C$21-1,1,1))))+((((OFFSET(A35,0,Instructions!D$21,1,1)/(OFFSET(A35,0,Instructions!D$21-1,1,1))))))),"")</f>
        <v/>
      </c>
      <c r="Q94" s="25" t="str">
        <f>IF(C94&lt;&gt;"", Instructions!$B$53*C94*F94, "")</f>
        <v/>
      </c>
      <c r="R94" s="117"/>
      <c r="S94" s="115"/>
      <c r="T94" s="35"/>
      <c r="U94" s="85"/>
      <c r="V94" s="41"/>
      <c r="W94" s="78"/>
    </row>
    <row r="95" spans="1:23" s="25" customFormat="1" x14ac:dyDescent="0.25">
      <c r="A95" s="46" t="str">
        <f t="shared" si="0"/>
        <v/>
      </c>
      <c r="B95" s="41"/>
      <c r="C95" s="51"/>
      <c r="D95" s="103" t="str">
        <f>IF(C95&lt;&gt;"",C95/Instructions!F$41,"")</f>
        <v/>
      </c>
      <c r="E95" s="99" t="str">
        <f ca="1">IF(C95&lt;&gt;"", 'Durango session calcs'!H$2* 'Durango session calcs'!$H$4*OFFSET(A36,0,Instructions!H$21-1,1,1),"")</f>
        <v/>
      </c>
      <c r="F95" s="99" t="str">
        <f>IF(C95&lt;&gt;"", 'Durango session calcs'!H$2* 'Durango session calcs'!$H$4*S95,"")</f>
        <v/>
      </c>
      <c r="G95" s="99" t="str">
        <f ca="1">IF(C95&lt;&gt;"",E95*(((OFFSET(A36,0,Instructions!H$21,1,1)/OFFSET(A36,0,Instructions!H$21-1,1,1))/2)+'Durango session calcs'!R$8),"")</f>
        <v/>
      </c>
      <c r="H95" s="96" t="str">
        <f t="shared" si="2"/>
        <v/>
      </c>
      <c r="I95" s="96" t="str">
        <f t="shared" si="1"/>
        <v/>
      </c>
      <c r="J95" s="35" t="str">
        <f t="shared" si="3"/>
        <v/>
      </c>
      <c r="K95" s="96" t="str">
        <f t="shared" si="4"/>
        <v/>
      </c>
      <c r="L95" s="35" t="str">
        <f t="shared" si="5"/>
        <v/>
      </c>
      <c r="M95" s="112" t="str">
        <f>IF(C95&lt;&gt;"", 1/Instructions!C$40*LN(1+(Instructions!C$40*Instructions!C$38*Instructions!C$41*(B95/D95)/F95))/1000000, "")</f>
        <v/>
      </c>
      <c r="N95" s="113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3" t="str">
        <f ca="1">IF(C95&lt;&gt;"",(OFFSET(A36,0,Instructions!C$21-1,1,1)/OFFSET(A36,0,Instructions!D$21-1,1,1))/Instructions!$E$32,"")</f>
        <v/>
      </c>
      <c r="P95" s="101" t="str">
        <f ca="1">IF(C95&lt;&gt;"",O95*(((OFFSET(A36,0,Instructions!C$21,1,1)/(OFFSET(A36,0,Instructions!C$21-1,1,1))))+((((OFFSET(A36,0,Instructions!D$21,1,1)/(OFFSET(A36,0,Instructions!D$21-1,1,1))))))),"")</f>
        <v/>
      </c>
      <c r="Q95" s="25" t="str">
        <f>IF(C95&lt;&gt;"", Instructions!$B$53*C95*F95, "")</f>
        <v/>
      </c>
      <c r="R95" s="117"/>
      <c r="S95" s="115"/>
      <c r="T95" s="35"/>
      <c r="U95" s="85"/>
      <c r="V95" s="41"/>
      <c r="W95" s="78"/>
    </row>
    <row r="96" spans="1:23" s="25" customFormat="1" x14ac:dyDescent="0.25">
      <c r="A96" s="46" t="str">
        <f t="shared" si="0"/>
        <v/>
      </c>
      <c r="B96" s="41"/>
      <c r="C96" s="51"/>
      <c r="D96" s="103" t="str">
        <f>IF(C96&lt;&gt;"",C96/Instructions!F$41,"")</f>
        <v/>
      </c>
      <c r="E96" s="99" t="str">
        <f ca="1">IF(C96&lt;&gt;"", 'Durango session calcs'!H$2* 'Durango session calcs'!$H$4*OFFSET(A37,0,Instructions!H$21-1,1,1),"")</f>
        <v/>
      </c>
      <c r="F96" s="99" t="str">
        <f>IF(C96&lt;&gt;"", 'Durango session calcs'!H$2* 'Durango session calcs'!$H$4*S96,"")</f>
        <v/>
      </c>
      <c r="G96" s="99" t="str">
        <f ca="1">IF(C96&lt;&gt;"",E96*(((OFFSET(A37,0,Instructions!H$21,1,1)/OFFSET(A37,0,Instructions!H$21-1,1,1))/2)+'Durango session calcs'!R$8),"")</f>
        <v/>
      </c>
      <c r="H96" s="96" t="str">
        <f t="shared" si="2"/>
        <v/>
      </c>
      <c r="I96" s="96" t="str">
        <f t="shared" si="1"/>
        <v/>
      </c>
      <c r="J96" s="35" t="str">
        <f t="shared" si="3"/>
        <v/>
      </c>
      <c r="K96" s="96" t="str">
        <f t="shared" si="4"/>
        <v/>
      </c>
      <c r="L96" s="35" t="str">
        <f t="shared" si="5"/>
        <v/>
      </c>
      <c r="M96" s="112" t="str">
        <f>IF(C96&lt;&gt;"", 1/Instructions!C$40*LN(1+(Instructions!C$40*Instructions!C$38*Instructions!C$41*(B96/D96)/F96))/1000000, "")</f>
        <v/>
      </c>
      <c r="N96" s="113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3" t="str">
        <f ca="1">IF(C96&lt;&gt;"",(OFFSET(A37,0,Instructions!C$21-1,1,1)/OFFSET(A37,0,Instructions!D$21-1,1,1))/Instructions!$E$32,"")</f>
        <v/>
      </c>
      <c r="P96" s="101" t="str">
        <f ca="1">IF(C96&lt;&gt;"",O96*(((OFFSET(A37,0,Instructions!C$21,1,1)/(OFFSET(A37,0,Instructions!C$21-1,1,1))))+((((OFFSET(A37,0,Instructions!D$21,1,1)/(OFFSET(A37,0,Instructions!D$21-1,1,1))))))),"")</f>
        <v/>
      </c>
      <c r="Q96" s="25" t="str">
        <f>IF(C96&lt;&gt;"", Instructions!$B$53*C96*F96, "")</f>
        <v/>
      </c>
      <c r="R96" s="117"/>
      <c r="S96" s="115"/>
      <c r="T96" s="35"/>
      <c r="U96" s="85"/>
      <c r="V96" s="41"/>
      <c r="W96" s="78"/>
    </row>
    <row r="97" spans="1:23" s="25" customFormat="1" x14ac:dyDescent="0.25">
      <c r="A97" s="46" t="str">
        <f t="shared" si="0"/>
        <v/>
      </c>
      <c r="B97" s="41"/>
      <c r="C97" s="51"/>
      <c r="D97" s="103" t="str">
        <f>IF(C97&lt;&gt;"",C97/Instructions!F$41,"")</f>
        <v/>
      </c>
      <c r="E97" s="99" t="str">
        <f ca="1">IF(C97&lt;&gt;"", 'Durango session calcs'!H$2* 'Durango session calcs'!$H$4*OFFSET(A38,0,Instructions!H$21-1,1,1),"")</f>
        <v/>
      </c>
      <c r="F97" s="99" t="str">
        <f>IF(C97&lt;&gt;"", 'Durango session calcs'!H$2* 'Durango session calcs'!$H$4*S97,"")</f>
        <v/>
      </c>
      <c r="G97" s="99" t="str">
        <f ca="1">IF(C97&lt;&gt;"",E97*(((OFFSET(A38,0,Instructions!H$21,1,1)/OFFSET(A38,0,Instructions!H$21-1,1,1))/2)+'Durango session calcs'!R$8),"")</f>
        <v/>
      </c>
      <c r="H97" s="96" t="str">
        <f t="shared" si="2"/>
        <v/>
      </c>
      <c r="I97" s="96" t="str">
        <f t="shared" si="1"/>
        <v/>
      </c>
      <c r="J97" s="35" t="str">
        <f t="shared" si="3"/>
        <v/>
      </c>
      <c r="K97" s="96" t="str">
        <f t="shared" si="4"/>
        <v/>
      </c>
      <c r="L97" s="35" t="str">
        <f t="shared" si="5"/>
        <v/>
      </c>
      <c r="M97" s="112" t="str">
        <f>IF(C97&lt;&gt;"", 1/Instructions!C$40*LN(1+(Instructions!C$40*Instructions!C$38*Instructions!C$41*(B97/D97)/F97))/1000000, "")</f>
        <v/>
      </c>
      <c r="N97" s="113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3" t="str">
        <f ca="1">IF(C97&lt;&gt;"",(OFFSET(A38,0,Instructions!C$21-1,1,1)/OFFSET(A38,0,Instructions!D$21-1,1,1))/Instructions!$E$32,"")</f>
        <v/>
      </c>
      <c r="P97" s="101" t="str">
        <f ca="1">IF(C97&lt;&gt;"",O97*(((OFFSET(A38,0,Instructions!C$21,1,1)/(OFFSET(A38,0,Instructions!C$21-1,1,1))))+((((OFFSET(A38,0,Instructions!D$21,1,1)/(OFFSET(A38,0,Instructions!D$21-1,1,1))))))),"")</f>
        <v/>
      </c>
      <c r="Q97" s="25" t="str">
        <f>IF(C97&lt;&gt;"", Instructions!$B$53*C97*F97, "")</f>
        <v/>
      </c>
      <c r="R97" s="117"/>
      <c r="S97" s="115"/>
      <c r="T97" s="35"/>
      <c r="U97" s="85"/>
      <c r="V97" s="41"/>
      <c r="W97" s="78"/>
    </row>
    <row r="98" spans="1:23" s="25" customFormat="1" x14ac:dyDescent="0.25">
      <c r="A98" s="46" t="str">
        <f t="shared" si="0"/>
        <v/>
      </c>
      <c r="B98" s="41"/>
      <c r="C98" s="51"/>
      <c r="D98" s="103" t="str">
        <f>IF(C98&lt;&gt;"",C98/Instructions!F$41,"")</f>
        <v/>
      </c>
      <c r="E98" s="99" t="str">
        <f ca="1">IF(C98&lt;&gt;"", 'Durango session calcs'!H$2* 'Durango session calcs'!$H$4*OFFSET(A39,0,Instructions!H$21-1,1,1),"")</f>
        <v/>
      </c>
      <c r="F98" s="99" t="str">
        <f>IF(C98&lt;&gt;"", 'Durango session calcs'!H$2* 'Durango session calcs'!$H$4*S98,"")</f>
        <v/>
      </c>
      <c r="G98" s="99" t="str">
        <f ca="1">IF(C98&lt;&gt;"",E98*(((OFFSET(A39,0,Instructions!H$21,1,1)/OFFSET(A39,0,Instructions!H$21-1,1,1))/2)+'Durango session calcs'!R$8),"")</f>
        <v/>
      </c>
      <c r="H98" s="96" t="str">
        <f t="shared" si="2"/>
        <v/>
      </c>
      <c r="I98" s="96" t="str">
        <f t="shared" si="1"/>
        <v/>
      </c>
      <c r="J98" s="35" t="str">
        <f t="shared" si="3"/>
        <v/>
      </c>
      <c r="K98" s="96" t="str">
        <f t="shared" si="4"/>
        <v/>
      </c>
      <c r="L98" s="35" t="str">
        <f t="shared" si="5"/>
        <v/>
      </c>
      <c r="M98" s="112" t="str">
        <f>IF(C98&lt;&gt;"", 1/Instructions!C$40*LN(1+(Instructions!C$40*Instructions!C$38*Instructions!C$41*(B98/D98)/F98))/1000000, "")</f>
        <v/>
      </c>
      <c r="N98" s="113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3" t="str">
        <f ca="1">IF(C98&lt;&gt;"",(OFFSET(A39,0,Instructions!C$21-1,1,1)/OFFSET(A39,0,Instructions!D$21-1,1,1))/Instructions!$E$32,"")</f>
        <v/>
      </c>
      <c r="P98" s="101" t="str">
        <f ca="1">IF(C98&lt;&gt;"",O98*(((OFFSET(A39,0,Instructions!C$21,1,1)/(OFFSET(A39,0,Instructions!C$21-1,1,1))))+((((OFFSET(A39,0,Instructions!D$21,1,1)/(OFFSET(A39,0,Instructions!D$21-1,1,1))))))),"")</f>
        <v/>
      </c>
      <c r="Q98" s="25" t="str">
        <f>IF(C98&lt;&gt;"", Instructions!$B$53*C98*F98, "")</f>
        <v/>
      </c>
      <c r="R98" s="117"/>
      <c r="S98" s="115"/>
      <c r="T98" s="35"/>
      <c r="U98" s="85"/>
      <c r="V98" s="41"/>
      <c r="W98" s="78"/>
    </row>
    <row r="99" spans="1:23" s="25" customFormat="1" x14ac:dyDescent="0.25">
      <c r="A99" s="46" t="str">
        <f t="shared" si="0"/>
        <v/>
      </c>
      <c r="B99" s="41"/>
      <c r="C99" s="51"/>
      <c r="D99" s="103" t="str">
        <f>IF(C99&lt;&gt;"",C99/Instructions!F$41,"")</f>
        <v/>
      </c>
      <c r="E99" s="99" t="str">
        <f ca="1">IF(C99&lt;&gt;"", 'Durango session calcs'!H$2* 'Durango session calcs'!$H$4*OFFSET(A40,0,Instructions!H$21-1,1,1),"")</f>
        <v/>
      </c>
      <c r="F99" s="99" t="str">
        <f>IF(C99&lt;&gt;"", 'Durango session calcs'!H$2* 'Durango session calcs'!$H$4*S99,"")</f>
        <v/>
      </c>
      <c r="G99" s="99" t="str">
        <f ca="1">IF(C99&lt;&gt;"",E99*(((OFFSET(A40,0,Instructions!H$21,1,1)/OFFSET(A40,0,Instructions!H$21-1,1,1))/2)+'Durango session calcs'!R$8),"")</f>
        <v/>
      </c>
      <c r="H99" s="96" t="str">
        <f t="shared" si="2"/>
        <v/>
      </c>
      <c r="I99" s="96" t="str">
        <f t="shared" si="1"/>
        <v/>
      </c>
      <c r="J99" s="35" t="str">
        <f t="shared" si="3"/>
        <v/>
      </c>
      <c r="K99" s="96" t="str">
        <f t="shared" si="4"/>
        <v/>
      </c>
      <c r="L99" s="35" t="str">
        <f t="shared" si="5"/>
        <v/>
      </c>
      <c r="M99" s="112" t="str">
        <f>IF(C99&lt;&gt;"", 1/Instructions!C$40*LN(1+(Instructions!C$40*Instructions!C$38*Instructions!C$41*(B99/D99)/F99))/1000000, "")</f>
        <v/>
      </c>
      <c r="N99" s="113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3" t="str">
        <f ca="1">IF(C99&lt;&gt;"",(OFFSET(A40,0,Instructions!C$21-1,1,1)/OFFSET(A40,0,Instructions!D$21-1,1,1))/Instructions!$E$32,"")</f>
        <v/>
      </c>
      <c r="P99" s="101" t="str">
        <f ca="1">IF(C99&lt;&gt;"",O99*(((OFFSET(A40,0,Instructions!C$21,1,1)/(OFFSET(A40,0,Instructions!C$21-1,1,1))))+((((OFFSET(A40,0,Instructions!D$21,1,1)/(OFFSET(A40,0,Instructions!D$21-1,1,1))))))),"")</f>
        <v/>
      </c>
      <c r="Q99" s="25" t="str">
        <f>IF(C99&lt;&gt;"", Instructions!$B$53*C99*F99, "")</f>
        <v/>
      </c>
      <c r="R99" s="117"/>
      <c r="S99" s="115"/>
      <c r="T99" s="35"/>
      <c r="U99" s="85"/>
      <c r="V99" s="41"/>
      <c r="W99" s="78"/>
    </row>
    <row r="100" spans="1:23" s="25" customFormat="1" x14ac:dyDescent="0.25">
      <c r="A100" s="46" t="str">
        <f t="shared" si="0"/>
        <v/>
      </c>
      <c r="B100" s="41"/>
      <c r="C100" s="51"/>
      <c r="D100" s="103" t="str">
        <f>IF(C100&lt;&gt;"",C100/Instructions!F$41,"")</f>
        <v/>
      </c>
      <c r="E100" s="99" t="str">
        <f ca="1">IF(C100&lt;&gt;"", 'Durango session calcs'!H$2* 'Durango session calcs'!$H$4*OFFSET(A41,0,Instructions!H$21-1,1,1),"")</f>
        <v/>
      </c>
      <c r="F100" s="99" t="str">
        <f>IF(C100&lt;&gt;"", 'Durango session calcs'!H$2* 'Durango session calcs'!$H$4*S100,"")</f>
        <v/>
      </c>
      <c r="G100" s="99" t="str">
        <f ca="1">IF(C100&lt;&gt;"",E100*(((OFFSET(A41,0,Instructions!H$21,1,1)/OFFSET(A41,0,Instructions!H$21-1,1,1))/2)+'Durango session calcs'!R$8),"")</f>
        <v/>
      </c>
      <c r="H100" s="96" t="str">
        <f t="shared" si="2"/>
        <v/>
      </c>
      <c r="I100" s="96" t="str">
        <f t="shared" si="1"/>
        <v/>
      </c>
      <c r="J100" s="35" t="str">
        <f t="shared" si="3"/>
        <v/>
      </c>
      <c r="K100" s="96" t="str">
        <f t="shared" si="4"/>
        <v/>
      </c>
      <c r="L100" s="35" t="str">
        <f t="shared" si="5"/>
        <v/>
      </c>
      <c r="M100" s="112" t="str">
        <f>IF(C100&lt;&gt;"", 1/Instructions!C$40*LN(1+(Instructions!C$40*Instructions!C$38*Instructions!C$41*(B100/D100)/F100))/1000000, "")</f>
        <v/>
      </c>
      <c r="N100" s="113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3" t="str">
        <f ca="1">IF(C100&lt;&gt;"",(OFFSET(A41,0,Instructions!C$21-1,1,1)/OFFSET(A41,0,Instructions!D$21-1,1,1))/Instructions!$E$32,"")</f>
        <v/>
      </c>
      <c r="P100" s="101" t="str">
        <f ca="1">IF(C100&lt;&gt;"",O100*(((OFFSET(A41,0,Instructions!C$21,1,1)/(OFFSET(A41,0,Instructions!C$21-1,1,1))))+((((OFFSET(A41,0,Instructions!D$21,1,1)/(OFFSET(A41,0,Instructions!D$21-1,1,1))))))),"")</f>
        <v/>
      </c>
      <c r="Q100" s="25" t="str">
        <f>IF(C100&lt;&gt;"", Instructions!$B$53*C100*F100, "")</f>
        <v/>
      </c>
      <c r="R100" s="117"/>
      <c r="S100" s="115"/>
      <c r="T100" s="35"/>
      <c r="U100" s="85"/>
      <c r="V100" s="41"/>
      <c r="W100" s="78"/>
    </row>
    <row r="101" spans="1:23" s="25" customFormat="1" x14ac:dyDescent="0.25">
      <c r="A101" s="46" t="str">
        <f t="shared" si="0"/>
        <v/>
      </c>
      <c r="B101" s="41"/>
      <c r="C101" s="51"/>
      <c r="D101" s="103" t="str">
        <f>IF(C101&lt;&gt;"",C101/Instructions!F$41,"")</f>
        <v/>
      </c>
      <c r="E101" s="99" t="str">
        <f ca="1">IF(C101&lt;&gt;"", 'Durango session calcs'!H$2* 'Durango session calcs'!$H$4*OFFSET(A42,0,Instructions!H$21-1,1,1),"")</f>
        <v/>
      </c>
      <c r="F101" s="99" t="str">
        <f>IF(C101&lt;&gt;"", 'Durango session calcs'!H$2* 'Durango session calcs'!$H$4*S101,"")</f>
        <v/>
      </c>
      <c r="G101" s="99" t="str">
        <f ca="1">IF(C101&lt;&gt;"",E101*(((OFFSET(A42,0,Instructions!H$21,1,1)/OFFSET(A42,0,Instructions!H$21-1,1,1))/2)+'Durango session calcs'!R$8),"")</f>
        <v/>
      </c>
      <c r="H101" s="96" t="str">
        <f t="shared" si="2"/>
        <v/>
      </c>
      <c r="I101" s="96" t="str">
        <f t="shared" si="1"/>
        <v/>
      </c>
      <c r="J101" s="35" t="str">
        <f t="shared" si="3"/>
        <v/>
      </c>
      <c r="K101" s="96" t="str">
        <f t="shared" si="4"/>
        <v/>
      </c>
      <c r="L101" s="35" t="str">
        <f t="shared" si="5"/>
        <v/>
      </c>
      <c r="M101" s="112" t="str">
        <f>IF(C101&lt;&gt;"", 1/Instructions!C$40*LN(1+(Instructions!C$40*Instructions!C$38*Instructions!C$41*(B101/D101)/F101))/1000000, "")</f>
        <v/>
      </c>
      <c r="N101" s="113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3" t="str">
        <f ca="1">IF(C101&lt;&gt;"",(OFFSET(A42,0,Instructions!C$21-1,1,1)/OFFSET(A42,0,Instructions!D$21-1,1,1))/Instructions!$E$32,"")</f>
        <v/>
      </c>
      <c r="P101" s="101" t="str">
        <f ca="1">IF(C101&lt;&gt;"",O101*(((OFFSET(A42,0,Instructions!C$21,1,1)/(OFFSET(A42,0,Instructions!C$21-1,1,1))))+((((OFFSET(A42,0,Instructions!D$21,1,1)/(OFFSET(A42,0,Instructions!D$21-1,1,1))))))),"")</f>
        <v/>
      </c>
      <c r="Q101" s="25" t="str">
        <f>IF(C101&lt;&gt;"", Instructions!$B$53*C101*F101, "")</f>
        <v/>
      </c>
      <c r="R101" s="117"/>
      <c r="S101" s="115"/>
      <c r="T101" s="35"/>
      <c r="U101" s="85"/>
      <c r="V101" s="41"/>
      <c r="W101" s="78"/>
    </row>
    <row r="102" spans="1:23" s="25" customFormat="1" x14ac:dyDescent="0.25">
      <c r="A102" s="46" t="str">
        <f t="shared" si="0"/>
        <v/>
      </c>
      <c r="B102" s="41"/>
      <c r="C102" s="51"/>
      <c r="D102" s="103" t="str">
        <f>IF(C102&lt;&gt;"",C102/Instructions!F$41,"")</f>
        <v/>
      </c>
      <c r="E102" s="99" t="str">
        <f ca="1">IF(C102&lt;&gt;"", 'Durango session calcs'!H$2* 'Durango session calcs'!$H$4*OFFSET(A43,0,Instructions!H$21-1,1,1),"")</f>
        <v/>
      </c>
      <c r="F102" s="99" t="str">
        <f>IF(C102&lt;&gt;"", 'Durango session calcs'!H$2* 'Durango session calcs'!$H$4*S102,"")</f>
        <v/>
      </c>
      <c r="G102" s="99" t="str">
        <f ca="1">IF(C102&lt;&gt;"",E102*(((OFFSET(A43,0,Instructions!H$21,1,1)/OFFSET(A43,0,Instructions!H$21-1,1,1))/2)+'Durango session calcs'!R$8),"")</f>
        <v/>
      </c>
      <c r="H102" s="96" t="str">
        <f t="shared" si="2"/>
        <v/>
      </c>
      <c r="I102" s="96" t="str">
        <f t="shared" si="1"/>
        <v/>
      </c>
      <c r="J102" s="35" t="str">
        <f t="shared" si="3"/>
        <v/>
      </c>
      <c r="K102" s="96" t="str">
        <f t="shared" si="4"/>
        <v/>
      </c>
      <c r="L102" s="35" t="str">
        <f t="shared" si="5"/>
        <v/>
      </c>
      <c r="M102" s="112" t="str">
        <f>IF(C102&lt;&gt;"", 1/Instructions!C$40*LN(1+(Instructions!C$40*Instructions!C$38*Instructions!C$41*(B102/D102)/F102))/1000000, "")</f>
        <v/>
      </c>
      <c r="N102" s="113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3" t="str">
        <f ca="1">IF(C102&lt;&gt;"",(OFFSET(A43,0,Instructions!C$21-1,1,1)/OFFSET(A43,0,Instructions!D$21-1,1,1))/Instructions!$E$32,"")</f>
        <v/>
      </c>
      <c r="P102" s="101" t="str">
        <f ca="1">IF(C102&lt;&gt;"",O102*(((OFFSET(A43,0,Instructions!C$21,1,1)/(OFFSET(A43,0,Instructions!C$21-1,1,1))))+((((OFFSET(A43,0,Instructions!D$21,1,1)/(OFFSET(A43,0,Instructions!D$21-1,1,1))))))),"")</f>
        <v/>
      </c>
      <c r="Q102" s="25" t="str">
        <f>IF(C102&lt;&gt;"", Instructions!$B$53*C102*F102, "")</f>
        <v/>
      </c>
      <c r="R102" s="117"/>
      <c r="S102" s="115"/>
      <c r="T102" s="35"/>
      <c r="U102" s="85"/>
      <c r="V102" s="41"/>
      <c r="W102" s="78"/>
    </row>
    <row r="103" spans="1:23" s="25" customFormat="1" x14ac:dyDescent="0.25">
      <c r="A103" s="46" t="str">
        <f t="shared" si="0"/>
        <v/>
      </c>
      <c r="B103" s="41"/>
      <c r="C103" s="51"/>
      <c r="D103" s="103" t="str">
        <f>IF(C103&lt;&gt;"",C103/Instructions!F$41,"")</f>
        <v/>
      </c>
      <c r="E103" s="99" t="str">
        <f ca="1">IF(C103&lt;&gt;"", 'Durango session calcs'!H$2* 'Durango session calcs'!$H$4*OFFSET(A44,0,Instructions!H$21-1,1,1),"")</f>
        <v/>
      </c>
      <c r="F103" s="99" t="str">
        <f>IF(C103&lt;&gt;"", 'Durango session calcs'!H$2* 'Durango session calcs'!$H$4*S103,"")</f>
        <v/>
      </c>
      <c r="G103" s="99" t="str">
        <f ca="1">IF(C103&lt;&gt;"",E103*(((OFFSET(A44,0,Instructions!H$21,1,1)/OFFSET(A44,0,Instructions!H$21-1,1,1))/2)+'Durango session calcs'!R$8),"")</f>
        <v/>
      </c>
      <c r="H103" s="96" t="str">
        <f t="shared" si="2"/>
        <v/>
      </c>
      <c r="I103" s="96" t="str">
        <f t="shared" si="1"/>
        <v/>
      </c>
      <c r="J103" s="35" t="str">
        <f t="shared" si="3"/>
        <v/>
      </c>
      <c r="K103" s="96" t="str">
        <f t="shared" si="4"/>
        <v/>
      </c>
      <c r="L103" s="35" t="str">
        <f t="shared" si="5"/>
        <v/>
      </c>
      <c r="M103" s="112" t="str">
        <f>IF(C103&lt;&gt;"", 1/Instructions!C$40*LN(1+(Instructions!C$40*Instructions!C$38*Instructions!C$41*(B103/D103)/F103))/1000000, "")</f>
        <v/>
      </c>
      <c r="N103" s="113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3" t="str">
        <f ca="1">IF(C103&lt;&gt;"",(OFFSET(A44,0,Instructions!C$21-1,1,1)/OFFSET(A44,0,Instructions!D$21-1,1,1))/Instructions!$E$32,"")</f>
        <v/>
      </c>
      <c r="P103" s="101" t="str">
        <f ca="1">IF(C103&lt;&gt;"",O103*(((OFFSET(A44,0,Instructions!C$21,1,1)/(OFFSET(A44,0,Instructions!C$21-1,1,1))))+((((OFFSET(A44,0,Instructions!D$21,1,1)/(OFFSET(A44,0,Instructions!D$21-1,1,1))))))),"")</f>
        <v/>
      </c>
      <c r="Q103" s="25" t="str">
        <f>IF(C103&lt;&gt;"", Instructions!$B$53*C103*F103, "")</f>
        <v/>
      </c>
      <c r="R103" s="117"/>
      <c r="S103" s="115"/>
      <c r="T103" s="35"/>
      <c r="U103" s="85"/>
      <c r="V103" s="41"/>
      <c r="W103" s="78"/>
    </row>
    <row r="104" spans="1:23" s="25" customFormat="1" x14ac:dyDescent="0.25">
      <c r="A104" s="46" t="str">
        <f t="shared" si="0"/>
        <v/>
      </c>
      <c r="B104" s="41"/>
      <c r="C104" s="51"/>
      <c r="D104" s="103" t="str">
        <f>IF(C104&lt;&gt;"",C104/Instructions!F$41,"")</f>
        <v/>
      </c>
      <c r="E104" s="99" t="str">
        <f ca="1">IF(C104&lt;&gt;"", 'Durango session calcs'!H$2* 'Durango session calcs'!$H$4*OFFSET(A45,0,Instructions!H$21-1,1,1),"")</f>
        <v/>
      </c>
      <c r="F104" s="99" t="str">
        <f>IF(C104&lt;&gt;"", 'Durango session calcs'!H$2* 'Durango session calcs'!$H$4*S104,"")</f>
        <v/>
      </c>
      <c r="G104" s="99" t="str">
        <f ca="1">IF(C104&lt;&gt;"",E104*(((OFFSET(A45,0,Instructions!H$21,1,1)/OFFSET(A45,0,Instructions!H$21-1,1,1))/2)+'Durango session calcs'!R$8),"")</f>
        <v/>
      </c>
      <c r="H104" s="96" t="str">
        <f t="shared" si="2"/>
        <v/>
      </c>
      <c r="I104" s="96" t="str">
        <f t="shared" si="1"/>
        <v/>
      </c>
      <c r="J104" s="35" t="str">
        <f t="shared" si="3"/>
        <v/>
      </c>
      <c r="K104" s="96" t="str">
        <f t="shared" si="4"/>
        <v/>
      </c>
      <c r="L104" s="35" t="str">
        <f t="shared" si="5"/>
        <v/>
      </c>
      <c r="M104" s="112" t="str">
        <f>IF(C104&lt;&gt;"", 1/Instructions!C$40*LN(1+(Instructions!C$40*Instructions!C$38*Instructions!C$41*(B104/D104)/F104))/1000000, "")</f>
        <v/>
      </c>
      <c r="N104" s="113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3" t="str">
        <f ca="1">IF(C104&lt;&gt;"",(OFFSET(A45,0,Instructions!C$21-1,1,1)/OFFSET(A45,0,Instructions!D$21-1,1,1))/Instructions!$E$32,"")</f>
        <v/>
      </c>
      <c r="P104" s="101" t="str">
        <f ca="1">IF(C104&lt;&gt;"",O104*(((OFFSET(A45,0,Instructions!C$21,1,1)/(OFFSET(A45,0,Instructions!C$21-1,1,1))))+((((OFFSET(A45,0,Instructions!D$21,1,1)/(OFFSET(A45,0,Instructions!D$21-1,1,1))))))),"")</f>
        <v/>
      </c>
      <c r="Q104" s="25" t="str">
        <f>IF(C104&lt;&gt;"", Instructions!$B$53*C104*F104, "")</f>
        <v/>
      </c>
      <c r="R104" s="117"/>
      <c r="S104" s="115"/>
      <c r="T104" s="35"/>
      <c r="U104" s="85"/>
      <c r="V104" s="41"/>
      <c r="W104" s="78"/>
    </row>
    <row r="105" spans="1:23" s="25" customFormat="1" x14ac:dyDescent="0.25">
      <c r="A105" s="46" t="str">
        <f t="shared" si="0"/>
        <v/>
      </c>
      <c r="B105" s="41"/>
      <c r="C105" s="51"/>
      <c r="D105" s="103" t="str">
        <f>IF(C105&lt;&gt;"",C105/Instructions!F$41,"")</f>
        <v/>
      </c>
      <c r="E105" s="99" t="str">
        <f ca="1">IF(C105&lt;&gt;"", 'Durango session calcs'!H$2* 'Durango session calcs'!$H$4*OFFSET(A46,0,Instructions!H$21-1,1,1),"")</f>
        <v/>
      </c>
      <c r="F105" s="99" t="str">
        <f>IF(C105&lt;&gt;"", 'Durango session calcs'!H$2* 'Durango session calcs'!$H$4*S105,"")</f>
        <v/>
      </c>
      <c r="G105" s="99" t="str">
        <f ca="1">IF(C105&lt;&gt;"",E105*(((OFFSET(A46,0,Instructions!H$21,1,1)/OFFSET(A46,0,Instructions!H$21-1,1,1))/2)+'Durango session calcs'!R$8),"")</f>
        <v/>
      </c>
      <c r="H105" s="96" t="str">
        <f t="shared" si="2"/>
        <v/>
      </c>
      <c r="I105" s="96" t="str">
        <f t="shared" si="1"/>
        <v/>
      </c>
      <c r="J105" s="35" t="str">
        <f t="shared" si="3"/>
        <v/>
      </c>
      <c r="K105" s="96" t="str">
        <f t="shared" si="4"/>
        <v/>
      </c>
      <c r="L105" s="35" t="str">
        <f t="shared" si="5"/>
        <v/>
      </c>
      <c r="M105" s="112" t="str">
        <f>IF(C105&lt;&gt;"", 1/Instructions!C$40*LN(1+(Instructions!C$40*Instructions!C$38*Instructions!C$41*(B105/D105)/F105))/1000000, "")</f>
        <v/>
      </c>
      <c r="N105" s="113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3" t="str">
        <f ca="1">IF(C105&lt;&gt;"",(OFFSET(A46,0,Instructions!C$21-1,1,1)/OFFSET(A46,0,Instructions!D$21-1,1,1))/Instructions!$E$32,"")</f>
        <v/>
      </c>
      <c r="P105" s="101" t="str">
        <f ca="1">IF(C105&lt;&gt;"",O105*(((OFFSET(A46,0,Instructions!C$21,1,1)/(OFFSET(A46,0,Instructions!C$21-1,1,1))))+((((OFFSET(A46,0,Instructions!D$21,1,1)/(OFFSET(A46,0,Instructions!D$21-1,1,1))))))),"")</f>
        <v/>
      </c>
      <c r="Q105" s="25" t="str">
        <f>IF(C105&lt;&gt;"", Instructions!$B$53*C105*F105, "")</f>
        <v/>
      </c>
      <c r="R105" s="117"/>
      <c r="S105" s="115"/>
      <c r="T105" s="35"/>
      <c r="U105" s="85"/>
      <c r="V105" s="41"/>
      <c r="W105" s="78"/>
    </row>
    <row r="106" spans="1:23" s="25" customFormat="1" x14ac:dyDescent="0.25">
      <c r="A106" s="46" t="str">
        <f t="shared" si="0"/>
        <v/>
      </c>
      <c r="B106" s="41"/>
      <c r="C106" s="51"/>
      <c r="D106" s="103" t="str">
        <f>IF(C106&lt;&gt;"",C106/Instructions!F$41,"")</f>
        <v/>
      </c>
      <c r="E106" s="99" t="str">
        <f ca="1">IF(C106&lt;&gt;"", 'Durango session calcs'!H$2* 'Durango session calcs'!$H$4*OFFSET(A47,0,Instructions!H$21-1,1,1),"")</f>
        <v/>
      </c>
      <c r="F106" s="99" t="str">
        <f>IF(C106&lt;&gt;"", 'Durango session calcs'!H$2* 'Durango session calcs'!$H$4*S106,"")</f>
        <v/>
      </c>
      <c r="G106" s="99" t="str">
        <f ca="1">IF(C106&lt;&gt;"",E106*(((OFFSET(A47,0,Instructions!H$21,1,1)/OFFSET(A47,0,Instructions!H$21-1,1,1))/2)+'Durango session calcs'!R$8),"")</f>
        <v/>
      </c>
      <c r="H106" s="96" t="str">
        <f t="shared" si="2"/>
        <v/>
      </c>
      <c r="I106" s="96" t="str">
        <f t="shared" si="1"/>
        <v/>
      </c>
      <c r="J106" s="35" t="str">
        <f t="shared" si="3"/>
        <v/>
      </c>
      <c r="K106" s="96" t="str">
        <f t="shared" si="4"/>
        <v/>
      </c>
      <c r="L106" s="35" t="str">
        <f t="shared" si="5"/>
        <v/>
      </c>
      <c r="M106" s="112" t="str">
        <f>IF(C106&lt;&gt;"", 1/Instructions!C$40*LN(1+(Instructions!C$40*Instructions!C$38*Instructions!C$41*(B106/D106)/F106))/1000000, "")</f>
        <v/>
      </c>
      <c r="N106" s="113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3" t="str">
        <f ca="1">IF(C106&lt;&gt;"",(OFFSET(A47,0,Instructions!C$21-1,1,1)/OFFSET(A47,0,Instructions!D$21-1,1,1))/Instructions!$E$32,"")</f>
        <v/>
      </c>
      <c r="P106" s="101" t="str">
        <f ca="1">IF(C106&lt;&gt;"",O106*(((OFFSET(A47,0,Instructions!C$21,1,1)/(OFFSET(A47,0,Instructions!C$21-1,1,1))))+((((OFFSET(A47,0,Instructions!D$21,1,1)/(OFFSET(A47,0,Instructions!D$21-1,1,1))))))),"")</f>
        <v/>
      </c>
      <c r="Q106" s="25" t="str">
        <f>IF(C106&lt;&gt;"", Instructions!$B$53*C106*F106, "")</f>
        <v/>
      </c>
      <c r="R106" s="117"/>
      <c r="S106" s="115"/>
      <c r="T106" s="35"/>
      <c r="U106" s="85"/>
      <c r="V106" s="41"/>
      <c r="W106" s="78"/>
    </row>
    <row r="107" spans="1:23" s="25" customFormat="1" x14ac:dyDescent="0.25">
      <c r="A107" s="46" t="str">
        <f t="shared" si="0"/>
        <v/>
      </c>
      <c r="B107" s="41"/>
      <c r="C107" s="51"/>
      <c r="D107" s="103" t="str">
        <f>IF(C107&lt;&gt;"",C107/Instructions!F$41,"")</f>
        <v/>
      </c>
      <c r="E107" s="99" t="str">
        <f ca="1">IF(C107&lt;&gt;"", 'Durango session calcs'!H$2* 'Durango session calcs'!$H$4*OFFSET(A48,0,Instructions!H$21-1,1,1),"")</f>
        <v/>
      </c>
      <c r="F107" s="99" t="str">
        <f>IF(C107&lt;&gt;"", 'Durango session calcs'!H$2* 'Durango session calcs'!$H$4*S107,"")</f>
        <v/>
      </c>
      <c r="G107" s="99" t="str">
        <f ca="1">IF(C107&lt;&gt;"",E107*(((OFFSET(A48,0,Instructions!H$21,1,1)/OFFSET(A48,0,Instructions!H$21-1,1,1))/2)+'Durango session calcs'!R$8),"")</f>
        <v/>
      </c>
      <c r="H107" s="96" t="str">
        <f t="shared" si="2"/>
        <v/>
      </c>
      <c r="I107" s="96" t="str">
        <f t="shared" si="1"/>
        <v/>
      </c>
      <c r="J107" s="35" t="str">
        <f t="shared" si="3"/>
        <v/>
      </c>
      <c r="K107" s="96" t="str">
        <f t="shared" si="4"/>
        <v/>
      </c>
      <c r="L107" s="35" t="str">
        <f t="shared" si="5"/>
        <v/>
      </c>
      <c r="M107" s="112" t="str">
        <f>IF(C107&lt;&gt;"", 1/Instructions!C$40*LN(1+(Instructions!C$40*Instructions!C$38*Instructions!C$41*(B107/D107)/F107))/1000000, "")</f>
        <v/>
      </c>
      <c r="N107" s="113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3" t="str">
        <f ca="1">IF(C107&lt;&gt;"",(OFFSET(A48,0,Instructions!C$21-1,1,1)/OFFSET(A48,0,Instructions!D$21-1,1,1))/Instructions!$E$32,"")</f>
        <v/>
      </c>
      <c r="P107" s="101" t="str">
        <f ca="1">IF(C107&lt;&gt;"",O107*(((OFFSET(A48,0,Instructions!C$21,1,1)/(OFFSET(A48,0,Instructions!C$21-1,1,1))))+((((OFFSET(A48,0,Instructions!D$21,1,1)/(OFFSET(A48,0,Instructions!D$21-1,1,1))))))),"")</f>
        <v/>
      </c>
      <c r="Q107" s="25" t="str">
        <f>IF(C107&lt;&gt;"", Instructions!$B$53*C107*F107, "")</f>
        <v/>
      </c>
      <c r="R107" s="117"/>
      <c r="S107" s="115"/>
      <c r="T107" s="35"/>
      <c r="U107" s="85"/>
      <c r="V107" s="41"/>
      <c r="W107" s="78"/>
    </row>
    <row r="108" spans="1:23" s="25" customFormat="1" x14ac:dyDescent="0.25">
      <c r="A108" s="46" t="str">
        <f t="shared" si="0"/>
        <v/>
      </c>
      <c r="B108" s="41"/>
      <c r="C108" s="51"/>
      <c r="D108" s="103" t="str">
        <f>IF(C108&lt;&gt;"",C108/Instructions!F$41,"")</f>
        <v/>
      </c>
      <c r="E108" s="99" t="str">
        <f ca="1">IF(C108&lt;&gt;"", 'Durango session calcs'!H$2* 'Durango session calcs'!$H$4*OFFSET(A49,0,Instructions!H$21-1,1,1),"")</f>
        <v/>
      </c>
      <c r="F108" s="99" t="str">
        <f>IF(C108&lt;&gt;"", 'Durango session calcs'!H$2* 'Durango session calcs'!$H$4*S108,"")</f>
        <v/>
      </c>
      <c r="G108" s="99" t="str">
        <f ca="1">IF(C108&lt;&gt;"",E108*(((OFFSET(A49,0,Instructions!H$21,1,1)/OFFSET(A49,0,Instructions!H$21-1,1,1))/2)+'Durango session calcs'!R$8),"")</f>
        <v/>
      </c>
      <c r="H108" s="96" t="str">
        <f t="shared" si="2"/>
        <v/>
      </c>
      <c r="I108" s="96" t="str">
        <f t="shared" si="1"/>
        <v/>
      </c>
      <c r="J108" s="35" t="str">
        <f t="shared" si="3"/>
        <v/>
      </c>
      <c r="K108" s="96" t="str">
        <f t="shared" si="4"/>
        <v/>
      </c>
      <c r="L108" s="35" t="str">
        <f t="shared" si="5"/>
        <v/>
      </c>
      <c r="M108" s="112" t="str">
        <f>IF(C108&lt;&gt;"", 1/Instructions!C$40*LN(1+(Instructions!C$40*Instructions!C$38*Instructions!C$41*(B108/D108)/F108))/1000000, "")</f>
        <v/>
      </c>
      <c r="N108" s="113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3" t="str">
        <f ca="1">IF(C108&lt;&gt;"",(OFFSET(A49,0,Instructions!C$21-1,1,1)/OFFSET(A49,0,Instructions!D$21-1,1,1))/Instructions!$E$32,"")</f>
        <v/>
      </c>
      <c r="P108" s="101" t="str">
        <f ca="1">IF(C108&lt;&gt;"",O108*(((OFFSET(A49,0,Instructions!C$21,1,1)/(OFFSET(A49,0,Instructions!C$21-1,1,1))))+((((OFFSET(A49,0,Instructions!D$21,1,1)/(OFFSET(A49,0,Instructions!D$21-1,1,1))))))),"")</f>
        <v/>
      </c>
      <c r="Q108" s="25" t="str">
        <f>IF(C108&lt;&gt;"", Instructions!$B$53*C108*F108, "")</f>
        <v/>
      </c>
      <c r="R108" s="117"/>
      <c r="S108" s="115"/>
      <c r="T108" s="35"/>
      <c r="U108" s="85"/>
      <c r="V108" s="41"/>
      <c r="W108" s="78"/>
    </row>
    <row r="109" spans="1:23" s="25" customFormat="1" x14ac:dyDescent="0.25">
      <c r="A109" s="46" t="str">
        <f t="shared" si="0"/>
        <v/>
      </c>
      <c r="B109" s="41"/>
      <c r="C109" s="51"/>
      <c r="D109" s="103" t="str">
        <f>IF(C109&lt;&gt;"",C109/Instructions!F$41,"")</f>
        <v/>
      </c>
      <c r="E109" s="99" t="str">
        <f ca="1">IF(C109&lt;&gt;"", 'Durango session calcs'!H$2* 'Durango session calcs'!$H$4*OFFSET(A50,0,Instructions!H$21-1,1,1),"")</f>
        <v/>
      </c>
      <c r="F109" s="99" t="str">
        <f>IF(C109&lt;&gt;"", 'Durango session calcs'!H$2* 'Durango session calcs'!$H$4*S109,"")</f>
        <v/>
      </c>
      <c r="G109" s="99" t="str">
        <f ca="1">IF(C109&lt;&gt;"",E109*(((OFFSET(A50,0,Instructions!H$21,1,1)/OFFSET(A50,0,Instructions!H$21-1,1,1))/2)+'Durango session calcs'!R$8),"")</f>
        <v/>
      </c>
      <c r="H109" s="96" t="str">
        <f t="shared" si="2"/>
        <v/>
      </c>
      <c r="I109" s="96" t="str">
        <f t="shared" si="1"/>
        <v/>
      </c>
      <c r="J109" s="35" t="str">
        <f t="shared" si="3"/>
        <v/>
      </c>
      <c r="K109" s="96" t="str">
        <f t="shared" si="4"/>
        <v/>
      </c>
      <c r="L109" s="35" t="str">
        <f t="shared" si="5"/>
        <v/>
      </c>
      <c r="M109" s="112" t="str">
        <f>IF(C109&lt;&gt;"", 1/Instructions!C$40*LN(1+(Instructions!C$40*Instructions!C$38*Instructions!C$41*(B109/D109)/F109))/1000000, "")</f>
        <v/>
      </c>
      <c r="N109" s="113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3" t="str">
        <f ca="1">IF(C109&lt;&gt;"",(OFFSET(A50,0,Instructions!C$21-1,1,1)/OFFSET(A50,0,Instructions!D$21-1,1,1))/Instructions!$E$32,"")</f>
        <v/>
      </c>
      <c r="P109" s="101" t="str">
        <f ca="1">IF(C109&lt;&gt;"",O109*(((OFFSET(A50,0,Instructions!C$21,1,1)/(OFFSET(A50,0,Instructions!C$21-1,1,1))))+((((OFFSET(A50,0,Instructions!D$21,1,1)/(OFFSET(A50,0,Instructions!D$21-1,1,1))))))),"")</f>
        <v/>
      </c>
      <c r="Q109" s="25" t="str">
        <f>IF(C109&lt;&gt;"", Instructions!$B$53*C109*F109, "")</f>
        <v/>
      </c>
      <c r="R109" s="117"/>
      <c r="S109" s="115"/>
      <c r="T109" s="35"/>
      <c r="U109" s="85"/>
      <c r="V109" s="41"/>
      <c r="W109" s="78"/>
    </row>
    <row r="110" spans="1:23" s="25" customFormat="1" x14ac:dyDescent="0.25">
      <c r="A110" s="46" t="str">
        <f t="shared" si="0"/>
        <v/>
      </c>
      <c r="B110" s="41"/>
      <c r="C110" s="51"/>
      <c r="D110" s="103" t="str">
        <f>IF(C110&lt;&gt;"",C110/Instructions!F$41,"")</f>
        <v/>
      </c>
      <c r="E110" s="99" t="str">
        <f ca="1">IF(C110&lt;&gt;"", 'Durango session calcs'!H$2* 'Durango session calcs'!$H$4*OFFSET(A51,0,Instructions!H$21-1,1,1),"")</f>
        <v/>
      </c>
      <c r="F110" s="99" t="str">
        <f>IF(C110&lt;&gt;"", 'Durango session calcs'!H$2* 'Durango session calcs'!$H$4*S110,"")</f>
        <v/>
      </c>
      <c r="G110" s="99" t="str">
        <f ca="1">IF(C110&lt;&gt;"",E110*(((OFFSET(A51,0,Instructions!H$21,1,1)/OFFSET(A51,0,Instructions!H$21-1,1,1))/2)+'Durango session calcs'!R$8),"")</f>
        <v/>
      </c>
      <c r="H110" s="96" t="str">
        <f t="shared" si="2"/>
        <v/>
      </c>
      <c r="I110" s="96" t="str">
        <f t="shared" si="1"/>
        <v/>
      </c>
      <c r="J110" s="35" t="str">
        <f t="shared" si="3"/>
        <v/>
      </c>
      <c r="K110" s="96" t="str">
        <f t="shared" si="4"/>
        <v/>
      </c>
      <c r="L110" s="35" t="str">
        <f t="shared" si="5"/>
        <v/>
      </c>
      <c r="M110" s="112" t="str">
        <f>IF(C110&lt;&gt;"", 1/Instructions!C$40*LN(1+(Instructions!C$40*Instructions!C$38*Instructions!C$41*(B110/D110)/F110))/1000000, "")</f>
        <v/>
      </c>
      <c r="N110" s="113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3" t="str">
        <f ca="1">IF(C110&lt;&gt;"",(OFFSET(A51,0,Instructions!C$21-1,1,1)/OFFSET(A51,0,Instructions!D$21-1,1,1))/Instructions!$E$32,"")</f>
        <v/>
      </c>
      <c r="P110" s="101" t="str">
        <f ca="1">IF(C110&lt;&gt;"",O110*(((OFFSET(A51,0,Instructions!C$21,1,1)/(OFFSET(A51,0,Instructions!C$21-1,1,1))))+((((OFFSET(A51,0,Instructions!D$21,1,1)/(OFFSET(A51,0,Instructions!D$21-1,1,1))))))),"")</f>
        <v/>
      </c>
      <c r="Q110" s="25" t="str">
        <f>IF(C110&lt;&gt;"", Instructions!$B$53*C110*F110, "")</f>
        <v/>
      </c>
      <c r="R110" s="117"/>
      <c r="S110" s="115"/>
      <c r="T110" s="35"/>
      <c r="U110" s="85"/>
      <c r="V110" s="41"/>
      <c r="W110" s="78"/>
    </row>
    <row r="111" spans="1:23" s="25" customFormat="1" x14ac:dyDescent="0.25">
      <c r="A111" s="46" t="str">
        <f t="shared" si="0"/>
        <v/>
      </c>
      <c r="B111" s="41"/>
      <c r="C111" s="51"/>
      <c r="D111" s="103" t="str">
        <f>IF(C111&lt;&gt;"",C111/Instructions!F$41,"")</f>
        <v/>
      </c>
      <c r="E111" s="99" t="str">
        <f ca="1">IF(C111&lt;&gt;"", 'Durango session calcs'!H$2* 'Durango session calcs'!$H$4*OFFSET(A52,0,Instructions!H$21-1,1,1),"")</f>
        <v/>
      </c>
      <c r="F111" s="99" t="str">
        <f>IF(C111&lt;&gt;"", 'Durango session calcs'!H$2* 'Durango session calcs'!$H$4*S111,"")</f>
        <v/>
      </c>
      <c r="G111" s="99" t="str">
        <f ca="1">IF(C111&lt;&gt;"",E111*(((OFFSET(A52,0,Instructions!H$21,1,1)/OFFSET(A52,0,Instructions!H$21-1,1,1))/2)+'Durango session calcs'!R$8),"")</f>
        <v/>
      </c>
      <c r="H111" s="96" t="str">
        <f t="shared" si="2"/>
        <v/>
      </c>
      <c r="I111" s="96" t="str">
        <f t="shared" si="1"/>
        <v/>
      </c>
      <c r="J111" s="35" t="str">
        <f t="shared" si="3"/>
        <v/>
      </c>
      <c r="K111" s="96" t="str">
        <f t="shared" si="4"/>
        <v/>
      </c>
      <c r="L111" s="35" t="str">
        <f t="shared" si="5"/>
        <v/>
      </c>
      <c r="M111" s="112" t="str">
        <f>IF(C111&lt;&gt;"", 1/Instructions!C$40*LN(1+(Instructions!C$40*Instructions!C$38*Instructions!C$41*(B111/D111)/F111))/1000000, "")</f>
        <v/>
      </c>
      <c r="N111" s="113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3" t="str">
        <f ca="1">IF(C111&lt;&gt;"",(OFFSET(A52,0,Instructions!C$21-1,1,1)/OFFSET(A52,0,Instructions!D$21-1,1,1))/Instructions!$E$32,"")</f>
        <v/>
      </c>
      <c r="P111" s="101" t="str">
        <f ca="1">IF(C111&lt;&gt;"",O111*(((OFFSET(A52,0,Instructions!C$21,1,1)/(OFFSET(A52,0,Instructions!C$21-1,1,1))))+((((OFFSET(A52,0,Instructions!D$21,1,1)/(OFFSET(A52,0,Instructions!D$21-1,1,1))))))),"")</f>
        <v/>
      </c>
      <c r="Q111" s="25" t="str">
        <f>IF(C111&lt;&gt;"", Instructions!$B$53*C111*F111, "")</f>
        <v/>
      </c>
      <c r="R111" s="117"/>
      <c r="S111" s="115"/>
      <c r="T111" s="35"/>
      <c r="U111" s="85"/>
      <c r="V111" s="41"/>
      <c r="W111" s="78"/>
    </row>
    <row r="112" spans="1:23" s="25" customFormat="1" x14ac:dyDescent="0.25">
      <c r="A112" s="46" t="str">
        <f t="shared" si="0"/>
        <v/>
      </c>
      <c r="B112" s="41"/>
      <c r="C112" s="51"/>
      <c r="D112" s="103" t="str">
        <f>IF(C112&lt;&gt;"",C112/Instructions!F$41,"")</f>
        <v/>
      </c>
      <c r="E112" s="99" t="str">
        <f ca="1">IF(C112&lt;&gt;"", 'Durango session calcs'!H$2* 'Durango session calcs'!$H$4*OFFSET(A53,0,Instructions!H$21-1,1,1),"")</f>
        <v/>
      </c>
      <c r="F112" s="99" t="str">
        <f>IF(C112&lt;&gt;"", 'Durango session calcs'!H$2* 'Durango session calcs'!$H$4*S112,"")</f>
        <v/>
      </c>
      <c r="G112" s="99" t="str">
        <f ca="1">IF(C112&lt;&gt;"",E112*(((OFFSET(A53,0,Instructions!H$21,1,1)/OFFSET(A53,0,Instructions!H$21-1,1,1))/2)+'Durango session calcs'!R$8),"")</f>
        <v/>
      </c>
      <c r="H112" s="96" t="str">
        <f t="shared" si="2"/>
        <v/>
      </c>
      <c r="I112" s="96" t="str">
        <f t="shared" si="1"/>
        <v/>
      </c>
      <c r="J112" s="35" t="str">
        <f t="shared" si="3"/>
        <v/>
      </c>
      <c r="K112" s="96" t="str">
        <f t="shared" si="4"/>
        <v/>
      </c>
      <c r="L112" s="35" t="str">
        <f t="shared" si="5"/>
        <v/>
      </c>
      <c r="M112" s="112" t="str">
        <f>IF(C112&lt;&gt;"", 1/Instructions!C$40*LN(1+(Instructions!C$40*Instructions!C$38*Instructions!C$41*(B112/D112)/F112))/1000000, "")</f>
        <v/>
      </c>
      <c r="N112" s="113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3" t="str">
        <f ca="1">IF(C112&lt;&gt;"",(OFFSET(A53,0,Instructions!C$21-1,1,1)/OFFSET(A53,0,Instructions!D$21-1,1,1))/Instructions!$E$32,"")</f>
        <v/>
      </c>
      <c r="P112" s="101" t="str">
        <f ca="1">IF(C112&lt;&gt;"",O112*(((OFFSET(A53,0,Instructions!C$21,1,1)/(OFFSET(A53,0,Instructions!C$21-1,1,1))))+((((OFFSET(A53,0,Instructions!D$21,1,1)/(OFFSET(A53,0,Instructions!D$21-1,1,1))))))),"")</f>
        <v/>
      </c>
      <c r="Q112" s="25" t="str">
        <f>IF(C112&lt;&gt;"", Instructions!$B$53*C112*F112, "")</f>
        <v/>
      </c>
      <c r="R112" s="117"/>
      <c r="S112" s="115"/>
      <c r="T112" s="35"/>
      <c r="U112" s="85"/>
      <c r="V112" s="41"/>
      <c r="W112" s="78"/>
    </row>
    <row r="113" spans="1:23" s="25" customFormat="1" x14ac:dyDescent="0.25">
      <c r="A113" s="46" t="str">
        <f t="shared" si="0"/>
        <v/>
      </c>
      <c r="B113" s="41"/>
      <c r="C113" s="51"/>
      <c r="D113" s="103" t="str">
        <f>IF(C113&lt;&gt;"",C113/Instructions!F$41,"")</f>
        <v/>
      </c>
      <c r="E113" s="99" t="str">
        <f ca="1">IF(C113&lt;&gt;"", 'Durango session calcs'!H$2* 'Durango session calcs'!$H$4*OFFSET(A54,0,Instructions!H$21-1,1,1),"")</f>
        <v/>
      </c>
      <c r="F113" s="99" t="str">
        <f>IF(C113&lt;&gt;"", 'Durango session calcs'!H$2* 'Durango session calcs'!$H$4*S113,"")</f>
        <v/>
      </c>
      <c r="G113" s="99" t="str">
        <f ca="1">IF(C113&lt;&gt;"",E113*(((OFFSET(A54,0,Instructions!H$21,1,1)/OFFSET(A54,0,Instructions!H$21-1,1,1))/2)+'Durango session calcs'!R$8),"")</f>
        <v/>
      </c>
      <c r="H113" s="96" t="str">
        <f t="shared" si="2"/>
        <v/>
      </c>
      <c r="I113" s="96" t="str">
        <f t="shared" si="1"/>
        <v/>
      </c>
      <c r="J113" s="35" t="str">
        <f t="shared" si="3"/>
        <v/>
      </c>
      <c r="K113" s="96" t="str">
        <f t="shared" si="4"/>
        <v/>
      </c>
      <c r="L113" s="35" t="str">
        <f t="shared" si="5"/>
        <v/>
      </c>
      <c r="M113" s="112" t="str">
        <f>IF(C113&lt;&gt;"", 1/Instructions!C$40*LN(1+(Instructions!C$40*Instructions!C$38*Instructions!C$41*(B113/D113)/F113))/1000000, "")</f>
        <v/>
      </c>
      <c r="N113" s="113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3" t="str">
        <f ca="1">IF(C113&lt;&gt;"",(OFFSET(A54,0,Instructions!C$21-1,1,1)/OFFSET(A54,0,Instructions!D$21-1,1,1))/Instructions!$E$32,"")</f>
        <v/>
      </c>
      <c r="P113" s="101" t="str">
        <f ca="1">IF(C113&lt;&gt;"",O113*(((OFFSET(A54,0,Instructions!C$21,1,1)/(OFFSET(A54,0,Instructions!C$21-1,1,1))))+((((OFFSET(A54,0,Instructions!D$21,1,1)/(OFFSET(A54,0,Instructions!D$21-1,1,1))))))),"")</f>
        <v/>
      </c>
      <c r="Q113" s="25" t="str">
        <f>IF(C113&lt;&gt;"", Instructions!$B$53*C113*F113, "")</f>
        <v/>
      </c>
      <c r="R113" s="117"/>
      <c r="S113" s="115"/>
      <c r="T113" s="35"/>
      <c r="U113" s="85"/>
      <c r="V113" s="41"/>
      <c r="W113" s="78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4" t="str">
        <f>IF(C114&lt;&gt;"",C114/Instructions!F$41,"")</f>
        <v/>
      </c>
      <c r="E114" s="105" t="str">
        <f ca="1">IF(C114&lt;&gt;"", 'Durango session calcs'!H$2* 'Durango session calcs'!$H$4*OFFSET(A55,0,Instructions!H$21-1,1,1),"")</f>
        <v/>
      </c>
      <c r="F114" s="105" t="str">
        <f>IF(C114&lt;&gt;"", 'Durango session calcs'!H$2* 'Durango session calcs'!$H$4*S114,"")</f>
        <v/>
      </c>
      <c r="G114" s="105" t="str">
        <f ca="1">IF(C114&lt;&gt;"",E114*(((OFFSET(A55,0,Instructions!H$21,1,1)/OFFSET(A55,0,Instructions!H$21-1,1,1))/2)+'Durango session calcs'!R$8),"")</f>
        <v/>
      </c>
      <c r="H114" s="97" t="str">
        <f t="shared" si="2"/>
        <v/>
      </c>
      <c r="I114" s="97" t="str">
        <f t="shared" si="1"/>
        <v/>
      </c>
      <c r="J114" s="48" t="str">
        <f t="shared" si="3"/>
        <v/>
      </c>
      <c r="K114" s="97" t="str">
        <f t="shared" si="4"/>
        <v/>
      </c>
      <c r="L114" s="48" t="str">
        <f t="shared" si="5"/>
        <v/>
      </c>
      <c r="M114" s="106" t="str">
        <f>IF(C114&lt;&gt;"", 1/Instructions!C$40*LN(1+(Instructions!C$40*Instructions!C$38*Instructions!C$41*(B114/D114)/F114))/1000000, "")</f>
        <v/>
      </c>
      <c r="N114" s="94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4" t="str">
        <f ca="1">IF(C114&lt;&gt;"",(OFFSET(A55,0,Instructions!C$21-1,1,1)/OFFSET(A55,0,Instructions!D$21-1,1,1))/Instructions!$E$32,"")</f>
        <v/>
      </c>
      <c r="P114" s="107" t="str">
        <f ca="1">IF(C114&lt;&gt;"",O114*(((OFFSET(A55,0,Instructions!C$21,1,1)/(OFFSET(A55,0,Instructions!C$21-1,1,1))))+((((OFFSET(A55,0,Instructions!D$21,1,1)/(OFFSET(A55,0,Instructions!D$21-1,1,1))))))),"")</f>
        <v/>
      </c>
      <c r="Q114" s="25" t="str">
        <f>IF(C114&lt;&gt;"", Instructions!$B$53*C114*F114, "")</f>
        <v/>
      </c>
      <c r="R114" s="118"/>
      <c r="S114" s="119"/>
      <c r="T114" s="80"/>
      <c r="U114" s="90"/>
      <c r="V114" s="79"/>
      <c r="W114" s="81"/>
    </row>
    <row r="115" spans="1:23" x14ac:dyDescent="0.25">
      <c r="A115" s="30" t="s">
        <v>65</v>
      </c>
      <c r="B115">
        <f>SUM(B61:B114)</f>
        <v>0</v>
      </c>
      <c r="D115" s="30" t="s">
        <v>28</v>
      </c>
      <c r="E115" s="109" t="e">
        <f ca="1">AVERAGE(E61:E114)</f>
        <v>#DIV/0!</v>
      </c>
      <c r="F115" s="109" t="e">
        <f>AVERAGE(F61:F114)</f>
        <v>#DIV/0!</v>
      </c>
      <c r="G115" s="4" t="s">
        <v>28</v>
      </c>
      <c r="H115" s="30" t="s">
        <v>65</v>
      </c>
      <c r="I115" s="108">
        <f>SUM(I61:I114)</f>
        <v>0</v>
      </c>
      <c r="J115">
        <f>SUM(J61:J114)</f>
        <v>0</v>
      </c>
      <c r="K115" s="86" t="s">
        <v>64</v>
      </c>
      <c r="L115">
        <f>SQRT(SUMSQ(L61:L114))</f>
        <v>0</v>
      </c>
      <c r="N115" s="4" t="s">
        <v>28</v>
      </c>
      <c r="O115" s="108" t="e">
        <f ca="1">AVERAGE(O61:O114)</f>
        <v>#DIV/0!</v>
      </c>
      <c r="P115" s="108" t="e">
        <f ca="1">STDEV(O61:O114)</f>
        <v>#DIV/0!</v>
      </c>
    </row>
    <row r="116" spans="1:23" x14ac:dyDescent="0.25">
      <c r="B116" s="54" t="s">
        <v>15</v>
      </c>
      <c r="I116" t="s">
        <v>17</v>
      </c>
      <c r="J116" t="s">
        <v>18</v>
      </c>
      <c r="L116" t="s">
        <v>19</v>
      </c>
      <c r="O116" s="54" t="s">
        <v>123</v>
      </c>
      <c r="P116" s="54" t="s">
        <v>27</v>
      </c>
    </row>
  </sheetData>
  <mergeCells count="1">
    <mergeCell ref="T58:U58"/>
  </mergeCells>
  <phoneticPr fontId="10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enableFormatConditionsCalculation="0"/>
  <dimension ref="A1:IV116"/>
  <sheetViews>
    <sheetView workbookViewId="0">
      <selection activeCell="A2" sqref="A2"/>
    </sheetView>
  </sheetViews>
  <sheetFormatPr baseColWidth="10" defaultColWidth="8.88671875" defaultRowHeight="13.2" x14ac:dyDescent="0.25"/>
  <cols>
    <col min="3" max="3" width="12.44140625" bestFit="1" customWidth="1"/>
  </cols>
  <sheetData>
    <row r="1" spans="1:256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TotalBeam_LOD</v>
      </c>
      <c r="FW1" t="str">
        <f>'Raw traces'!FW1</f>
        <v>P31_LOD</v>
      </c>
      <c r="FX1" t="str">
        <f>'Raw traces'!FX1</f>
        <v>Cl35_LOD</v>
      </c>
      <c r="FY1" t="str">
        <f>'Raw traces'!FY1</f>
        <v>Ca43_LOD</v>
      </c>
      <c r="FZ1" t="str">
        <f>'Raw traces'!FZ1</f>
        <v>Mn55_LOD</v>
      </c>
      <c r="GA1" t="str">
        <f>'Raw traces'!GA1</f>
        <v>Sr86_LOD</v>
      </c>
      <c r="GB1" t="str">
        <f>'Raw traces'!GB1</f>
        <v>Y89_LOD</v>
      </c>
      <c r="GC1" t="str">
        <f>'Raw traces'!GC1</f>
        <v>La139_LOD</v>
      </c>
      <c r="GD1" t="str">
        <f>'Raw traces'!GD1</f>
        <v>Ce140_LOD</v>
      </c>
      <c r="GE1" t="str">
        <f>'Raw traces'!GE1</f>
        <v>Pr141_LOD</v>
      </c>
      <c r="GF1" t="str">
        <f>'Raw traces'!GF1</f>
        <v>Nd146_LOD</v>
      </c>
      <c r="GG1" t="str">
        <f>'Raw traces'!GG1</f>
        <v>Sm147_LOD</v>
      </c>
      <c r="GH1" t="str">
        <f>'Raw traces'!GH1</f>
        <v>Eu153_LOD</v>
      </c>
      <c r="GI1" t="str">
        <f>'Raw traces'!GI1</f>
        <v>Gd157_LOD</v>
      </c>
      <c r="GJ1" t="str">
        <f>'Raw traces'!GJ1</f>
        <v>Tb159_LOD</v>
      </c>
      <c r="GK1" t="str">
        <f>'Raw traces'!GK1</f>
        <v>Dy163_LOD</v>
      </c>
      <c r="GL1" t="str">
        <f>'Raw traces'!GL1</f>
        <v>Ho165_LOD</v>
      </c>
      <c r="GM1" t="str">
        <f>'Raw traces'!GM1</f>
        <v>Er166_LOD</v>
      </c>
      <c r="GN1" t="str">
        <f>'Raw traces'!GN1</f>
        <v>Tm169_LOD</v>
      </c>
      <c r="GO1" t="str">
        <f>'Raw traces'!GO1</f>
        <v>Yb172_LOD</v>
      </c>
      <c r="GP1" t="str">
        <f>'Raw traces'!GP1</f>
        <v>Lu175_LOD</v>
      </c>
      <c r="GQ1" t="str">
        <f>'Raw traces'!GQ1</f>
        <v>Hg200_LOD</v>
      </c>
      <c r="GR1" t="str">
        <f>'Raw traces'!GR1</f>
        <v>Pb204_LOD</v>
      </c>
      <c r="GS1" t="str">
        <f>'Raw traces'!GS1</f>
        <v>Pb206_LOD</v>
      </c>
      <c r="GT1" t="str">
        <f>'Raw traces'!GT1</f>
        <v>Pb207_LOD</v>
      </c>
      <c r="GU1" t="str">
        <f>'Raw traces'!GU1</f>
        <v>Pb208_LOD</v>
      </c>
      <c r="GV1" t="str">
        <f>'Raw traces'!GV1</f>
        <v>Th232_LOD</v>
      </c>
      <c r="GW1" t="str">
        <f>'Raw traces'!GW1</f>
        <v>U238_LOD</v>
      </c>
      <c r="GX1" t="str">
        <f>'Raw traces'!GX1</f>
        <v>U232__16O_LOD</v>
      </c>
      <c r="GY1" t="str">
        <f>'Raw traces'!GY1</f>
        <v>P_ppm_SQ_m31_LOD</v>
      </c>
      <c r="GZ1" t="str">
        <f>'Raw traces'!GZ1</f>
        <v>Cl_ppm_SQ_m35_LOD</v>
      </c>
      <c r="HA1" t="str">
        <f>'Raw traces'!HA1</f>
        <v>Ca_ppm_SQ_m43_LOD</v>
      </c>
      <c r="HB1" t="str">
        <f>'Raw traces'!HB1</f>
        <v>Mn_ppm_SQ_m55_LOD</v>
      </c>
      <c r="HC1" t="str">
        <f>'Raw traces'!HC1</f>
        <v>Sr_ppm_SQ_m86_LOD</v>
      </c>
      <c r="HD1" t="str">
        <f>'Raw traces'!HD1</f>
        <v>Y_ppm_SQ_m89_LOD</v>
      </c>
      <c r="HE1" t="str">
        <f>'Raw traces'!HE1</f>
        <v>La_ppm_SQ_m139_LOD</v>
      </c>
      <c r="HF1" t="str">
        <f>'Raw traces'!HF1</f>
        <v>Ce_ppm_SQ_m140_LOD</v>
      </c>
      <c r="HG1" t="str">
        <f>'Raw traces'!HG1</f>
        <v>Pr_ppm_SQ_m141_LOD</v>
      </c>
      <c r="HH1" t="str">
        <f>'Raw traces'!HH1</f>
        <v>Nd_ppm_SQ_m146_LOD</v>
      </c>
      <c r="HI1" t="str">
        <f>'Raw traces'!HI1</f>
        <v>Sm_ppm_SQ_m147_LOD</v>
      </c>
      <c r="HJ1" t="str">
        <f>'Raw traces'!HJ1</f>
        <v>Eu_ppm_SQ_m153_LOD</v>
      </c>
      <c r="HK1" t="str">
        <f>'Raw traces'!HK1</f>
        <v>Gd_ppm_SQ_m157_LOD</v>
      </c>
      <c r="HL1" t="str">
        <f>'Raw traces'!HL1</f>
        <v>Tb_ppm_SQ_m159_LOD</v>
      </c>
      <c r="HM1" t="str">
        <f>'Raw traces'!HM1</f>
        <v>Dy_ppm_SQ_m163_LOD</v>
      </c>
      <c r="HN1" t="str">
        <f>'Raw traces'!HN1</f>
        <v>Ho_ppm_SQ_m165_LOD</v>
      </c>
      <c r="HO1" t="str">
        <f>'Raw traces'!HO1</f>
        <v>Er_ppm_SQ_m166_LOD</v>
      </c>
      <c r="HP1" t="str">
        <f>'Raw traces'!HP1</f>
        <v>Tm_ppm_SQ_m169_LOD</v>
      </c>
      <c r="HQ1" t="str">
        <f>'Raw traces'!HQ1</f>
        <v>Yb_ppm_SQ_m172_LOD</v>
      </c>
      <c r="HR1" t="str">
        <f>'Raw traces'!HR1</f>
        <v>Lu_ppm_SQ_m175_LOD</v>
      </c>
      <c r="HS1" t="str">
        <f>'Raw traces'!HS1</f>
        <v>Hg200_CPS_LOD</v>
      </c>
      <c r="HT1" t="str">
        <f>'Raw traces'!HT1</f>
        <v>Pb_ppm_SQ_m204_LOD</v>
      </c>
      <c r="HU1" t="str">
        <f>'Raw traces'!HU1</f>
        <v>Pb_ppm_SQ_m206_LOD</v>
      </c>
      <c r="HV1" t="str">
        <f>'Raw traces'!HV1</f>
        <v>Pb_ppm_SQ_m207_LOD</v>
      </c>
      <c r="HW1" t="str">
        <f>'Raw traces'!HW1</f>
        <v>Pb_ppm_SQ_m208_LOD</v>
      </c>
      <c r="HX1" t="str">
        <f>'Raw traces'!HX1</f>
        <v>Th_ppm_SQ_m232_LOD</v>
      </c>
      <c r="HY1" t="str">
        <f>'Raw traces'!HY1</f>
        <v>U_ppm_SQ_m238_LOD</v>
      </c>
      <c r="HZ1" t="str">
        <f>'Raw traces'!HZ1</f>
        <v>U__16O_ppm_SQ_m232_LOD</v>
      </c>
      <c r="IA1" t="str">
        <f>'Raw traces'!IA1</f>
        <v>U_Ca_Ratio_LOD</v>
      </c>
      <c r="IB1" t="str">
        <f>'Raw traces'!IB1</f>
        <v>Ca43_CPS_LOD</v>
      </c>
      <c r="IC1" t="str">
        <f>'Raw traces'!IC1</f>
        <v>P31_CPS_LOD</v>
      </c>
      <c r="ID1" t="str">
        <f>'Raw traces'!ID1</f>
        <v>Cl35_CPS_LOD</v>
      </c>
      <c r="IE1" t="str">
        <f>'Raw traces'!IE1</f>
        <v>Mn55_CPS_LOD</v>
      </c>
      <c r="IF1" t="str">
        <f>'Raw traces'!IF1</f>
        <v>Sr86_CPS_LOD</v>
      </c>
      <c r="IG1" t="str">
        <f>'Raw traces'!IG1</f>
        <v>Y89_CPS_LOD</v>
      </c>
      <c r="IH1" t="str">
        <f>'Raw traces'!IH1</f>
        <v>La139_CPS_LOD</v>
      </c>
      <c r="II1" t="str">
        <f>'Raw traces'!II1</f>
        <v>Ce140_CPS_LOD</v>
      </c>
      <c r="IJ1" t="str">
        <f>'Raw traces'!IJ1</f>
        <v>Pr141_CPS_LOD</v>
      </c>
      <c r="IK1" t="str">
        <f>'Raw traces'!IK1</f>
        <v>Nd146_CPS_LOD</v>
      </c>
      <c r="IL1" t="str">
        <f>'Raw traces'!IL1</f>
        <v>Sm147_CPS_LOD</v>
      </c>
      <c r="IM1" t="str">
        <f>'Raw traces'!IM1</f>
        <v>Eu153_CPS_LOD</v>
      </c>
      <c r="IN1" t="str">
        <f>'Raw traces'!IN1</f>
        <v>Gd157_CPS_LOD</v>
      </c>
      <c r="IO1" t="str">
        <f>'Raw traces'!IO1</f>
        <v>Tb159_CPS_LOD</v>
      </c>
      <c r="IP1" t="str">
        <f>'Raw traces'!IP1</f>
        <v>Dy163_CPS_LOD</v>
      </c>
      <c r="IQ1" t="str">
        <f>'Raw traces'!IQ1</f>
        <v>Ho165_CPS_LOD</v>
      </c>
      <c r="IR1" t="str">
        <f>'Raw traces'!IR1</f>
        <v>Er166_CPS_LOD</v>
      </c>
      <c r="IS1" t="str">
        <f>'Raw traces'!IS1</f>
        <v>Tm169_CPS_LOD</v>
      </c>
      <c r="IT1" t="str">
        <f>'Raw traces'!IT1</f>
        <v>Yb172_CPS_LOD</v>
      </c>
      <c r="IU1" t="str">
        <f>'Raw traces'!IU1</f>
        <v>Lu175_CPS_LOD</v>
      </c>
      <c r="IV1" t="str">
        <f>'Raw traces'!IV1</f>
        <v>Pb204_CPS_LOD</v>
      </c>
    </row>
    <row r="2" spans="1:256" x14ac:dyDescent="0.25">
      <c r="A2" s="3"/>
      <c r="E2" s="1"/>
      <c r="H2" s="2"/>
      <c r="I2" s="2"/>
      <c r="J2" s="2"/>
      <c r="K2" s="2"/>
      <c r="N2" s="2"/>
      <c r="O2" s="2"/>
      <c r="P2" s="2"/>
      <c r="Q2" s="2"/>
      <c r="T2" s="2"/>
      <c r="U2" s="2"/>
      <c r="V2" s="2"/>
      <c r="W2" s="2"/>
      <c r="X2" s="2"/>
      <c r="Y2" s="2"/>
      <c r="Z2" s="2"/>
      <c r="AA2" s="2"/>
      <c r="AB2" s="2"/>
      <c r="AC2" s="2"/>
      <c r="AL2" s="2"/>
      <c r="AM2" s="2"/>
      <c r="AN2" s="2"/>
      <c r="AO2" s="2"/>
      <c r="AP2" s="2"/>
      <c r="AQ2" s="2"/>
      <c r="BH2" s="2"/>
      <c r="BI2" s="2"/>
      <c r="BJ2" s="2"/>
      <c r="BK2" s="2"/>
      <c r="BN2" s="2"/>
      <c r="BO2" s="2"/>
      <c r="BR2" s="2"/>
      <c r="BS2" s="2"/>
      <c r="DT2" s="2"/>
      <c r="DU2" s="2"/>
      <c r="DV2" s="2"/>
      <c r="DW2" s="2"/>
      <c r="DZ2" s="2"/>
      <c r="EA2" s="2"/>
      <c r="ED2" s="2"/>
      <c r="EE2" s="2"/>
      <c r="EF2" s="2"/>
      <c r="EG2" s="2"/>
      <c r="EH2" s="2"/>
      <c r="EI2" s="2"/>
      <c r="EJ2" s="2"/>
      <c r="EK2" s="2"/>
      <c r="EL2" s="2"/>
      <c r="EM2" s="2"/>
      <c r="EV2" s="2"/>
      <c r="EW2" s="2"/>
      <c r="EX2" s="2"/>
      <c r="EY2" s="2"/>
      <c r="EZ2" s="2"/>
      <c r="FA2" s="2"/>
      <c r="FP2" s="2"/>
      <c r="FQ2" s="2"/>
      <c r="FR2" s="2"/>
      <c r="FS2" s="2"/>
    </row>
    <row r="3" spans="1:256" x14ac:dyDescent="0.25">
      <c r="A3" s="3"/>
      <c r="E3" s="1"/>
      <c r="H3" s="2"/>
      <c r="I3" s="2"/>
      <c r="J3" s="2"/>
      <c r="K3" s="2"/>
      <c r="N3" s="2"/>
      <c r="O3" s="2"/>
      <c r="P3" s="2"/>
      <c r="Q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H3" s="2"/>
      <c r="AI3" s="2"/>
      <c r="AJ3" s="2"/>
      <c r="AK3" s="2"/>
      <c r="AL3" s="2"/>
      <c r="AM3" s="2"/>
      <c r="AN3" s="2"/>
      <c r="AO3" s="2"/>
      <c r="AP3" s="2"/>
      <c r="AQ3" s="2"/>
      <c r="BJ3" s="2"/>
      <c r="BK3" s="2"/>
      <c r="BN3" s="2"/>
      <c r="BO3" s="2"/>
      <c r="BR3" s="2"/>
      <c r="BS3" s="2"/>
      <c r="DT3" s="2"/>
      <c r="DU3" s="2"/>
      <c r="DV3" s="2"/>
      <c r="DW3" s="2"/>
      <c r="DZ3" s="2"/>
      <c r="EA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R3" s="2"/>
      <c r="ES3" s="2"/>
      <c r="ET3" s="2"/>
      <c r="EU3" s="2"/>
      <c r="EV3" s="2"/>
      <c r="EW3" s="2"/>
      <c r="EX3" s="2"/>
      <c r="EY3" s="2"/>
      <c r="EZ3" s="2"/>
      <c r="FA3" s="2"/>
      <c r="FR3" s="2"/>
      <c r="FS3" s="2"/>
    </row>
    <row r="4" spans="1:256" x14ac:dyDescent="0.25">
      <c r="A4" s="3"/>
      <c r="E4" s="1"/>
      <c r="H4" s="2"/>
      <c r="I4" s="2"/>
      <c r="J4" s="2"/>
      <c r="K4" s="2"/>
      <c r="N4" s="2"/>
      <c r="O4" s="2"/>
      <c r="P4" s="2"/>
      <c r="Q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H4" s="2"/>
      <c r="AI4" s="2"/>
      <c r="AJ4" s="2"/>
      <c r="AK4" s="2"/>
      <c r="AL4" s="2"/>
      <c r="AM4" s="2"/>
      <c r="AN4" s="2"/>
      <c r="AO4" s="2"/>
      <c r="AP4" s="2"/>
      <c r="AQ4" s="2"/>
      <c r="BJ4" s="2"/>
      <c r="BK4" s="2"/>
      <c r="BN4" s="2"/>
      <c r="BO4" s="2"/>
      <c r="BR4" s="2"/>
      <c r="BS4" s="2"/>
      <c r="DT4" s="2"/>
      <c r="DU4" s="2"/>
      <c r="DV4" s="2"/>
      <c r="DW4" s="2"/>
      <c r="DZ4" s="2"/>
      <c r="EA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R4" s="2"/>
      <c r="ES4" s="2"/>
      <c r="ET4" s="2"/>
      <c r="EU4" s="2"/>
      <c r="EV4" s="2"/>
      <c r="EW4" s="2"/>
      <c r="EX4" s="2"/>
      <c r="EY4" s="2"/>
      <c r="EZ4" s="2"/>
      <c r="FA4" s="2"/>
      <c r="FR4" s="2"/>
      <c r="FS4" s="2"/>
    </row>
    <row r="5" spans="1:256" x14ac:dyDescent="0.25">
      <c r="A5" s="3"/>
      <c r="E5" s="1"/>
      <c r="H5" s="2"/>
      <c r="I5" s="2"/>
      <c r="J5" s="2"/>
      <c r="K5" s="2"/>
      <c r="N5" s="2"/>
      <c r="O5" s="2"/>
      <c r="P5" s="2"/>
      <c r="Q5" s="2"/>
      <c r="T5" s="2"/>
      <c r="U5" s="2"/>
      <c r="X5" s="2"/>
      <c r="Y5" s="2"/>
      <c r="BN5" s="2"/>
      <c r="BO5" s="2"/>
      <c r="BR5" s="2"/>
      <c r="BS5" s="2"/>
      <c r="DT5" s="2"/>
      <c r="DU5" s="2"/>
      <c r="DV5" s="2"/>
      <c r="DW5" s="2"/>
      <c r="DZ5" s="2"/>
      <c r="EA5" s="2"/>
      <c r="ED5" s="2"/>
      <c r="EE5" s="2"/>
      <c r="EH5" s="2"/>
      <c r="EI5" s="2"/>
    </row>
    <row r="6" spans="1:256" x14ac:dyDescent="0.25">
      <c r="A6" s="3"/>
      <c r="E6" s="1"/>
      <c r="H6" s="2"/>
      <c r="I6" s="2"/>
      <c r="J6" s="2"/>
      <c r="K6" s="2"/>
      <c r="N6" s="2"/>
      <c r="O6" s="2"/>
      <c r="P6" s="2"/>
      <c r="Q6" s="2"/>
      <c r="T6" s="2"/>
      <c r="U6" s="2"/>
      <c r="X6" s="2"/>
      <c r="Y6" s="2"/>
      <c r="AB6" s="2"/>
      <c r="AC6" s="2"/>
      <c r="AJ6" s="2"/>
      <c r="AK6" s="2"/>
      <c r="AL6" s="2"/>
      <c r="AM6" s="2"/>
      <c r="AN6" s="2"/>
      <c r="AO6" s="2"/>
      <c r="AP6" s="2"/>
      <c r="AQ6" s="2"/>
      <c r="BN6" s="2"/>
      <c r="BO6" s="2"/>
      <c r="BR6" s="2"/>
      <c r="BS6" s="2"/>
      <c r="DT6" s="2"/>
      <c r="DU6" s="2"/>
      <c r="DV6" s="2"/>
      <c r="DW6" s="2"/>
      <c r="DZ6" s="2"/>
      <c r="EA6" s="2"/>
      <c r="ED6" s="2"/>
      <c r="EE6" s="2"/>
      <c r="EH6" s="2"/>
      <c r="EI6" s="2"/>
      <c r="EL6" s="2"/>
      <c r="EM6" s="2"/>
      <c r="ET6" s="2"/>
      <c r="EU6" s="2"/>
      <c r="EV6" s="2"/>
      <c r="EW6" s="2"/>
      <c r="EX6" s="2"/>
      <c r="EY6" s="2"/>
      <c r="EZ6" s="2"/>
      <c r="FA6" s="2"/>
    </row>
    <row r="7" spans="1:256" x14ac:dyDescent="0.25">
      <c r="A7" s="3"/>
      <c r="E7" s="1"/>
      <c r="H7" s="2"/>
      <c r="I7" s="2"/>
      <c r="J7" s="2"/>
      <c r="K7" s="2"/>
      <c r="N7" s="2"/>
      <c r="O7" s="2"/>
      <c r="P7" s="2"/>
      <c r="Q7" s="2"/>
      <c r="T7" s="2"/>
      <c r="U7" s="2"/>
      <c r="V7" s="2"/>
      <c r="W7" s="2"/>
      <c r="X7" s="2"/>
      <c r="Y7" s="2"/>
      <c r="Z7" s="2"/>
      <c r="AA7" s="2"/>
      <c r="AB7" s="2"/>
      <c r="AC7" s="2"/>
      <c r="AL7" s="2"/>
      <c r="AM7" s="2"/>
      <c r="AN7" s="2"/>
      <c r="AO7" s="2"/>
      <c r="AP7" s="2"/>
      <c r="AQ7" s="2"/>
      <c r="BJ7" s="2"/>
      <c r="BK7" s="2"/>
      <c r="BN7" s="2"/>
      <c r="BO7" s="2"/>
      <c r="BR7" s="2"/>
      <c r="BS7" s="2"/>
      <c r="DT7" s="2"/>
      <c r="DU7" s="2"/>
      <c r="DV7" s="2"/>
      <c r="DW7" s="2"/>
      <c r="DZ7" s="2"/>
      <c r="EA7" s="2"/>
      <c r="ED7" s="2"/>
      <c r="EE7" s="2"/>
      <c r="EF7" s="2"/>
      <c r="EG7" s="2"/>
      <c r="EH7" s="2"/>
      <c r="EI7" s="2"/>
      <c r="EJ7" s="2"/>
      <c r="EK7" s="2"/>
      <c r="EL7" s="2"/>
      <c r="EM7" s="2"/>
      <c r="EV7" s="2"/>
      <c r="EW7" s="2"/>
      <c r="EX7" s="2"/>
      <c r="EY7" s="2"/>
      <c r="EZ7" s="2"/>
      <c r="FA7" s="2"/>
      <c r="FR7" s="2"/>
      <c r="FS7" s="2"/>
    </row>
    <row r="8" spans="1:256" x14ac:dyDescent="0.25">
      <c r="A8" s="3"/>
      <c r="E8" s="1"/>
      <c r="H8" s="2"/>
      <c r="I8" s="2"/>
      <c r="J8" s="2"/>
      <c r="K8" s="2"/>
      <c r="N8" s="2"/>
      <c r="O8" s="2"/>
      <c r="P8" s="2"/>
      <c r="Q8" s="2"/>
      <c r="T8" s="2"/>
      <c r="U8" s="2"/>
      <c r="V8" s="2"/>
      <c r="W8" s="2"/>
      <c r="X8" s="2"/>
      <c r="Y8" s="2"/>
      <c r="Z8" s="2"/>
      <c r="AA8" s="2"/>
      <c r="AB8" s="2"/>
      <c r="AC8" s="2"/>
      <c r="AL8" s="2"/>
      <c r="AM8" s="2"/>
      <c r="BN8" s="2"/>
      <c r="BO8" s="2"/>
      <c r="BR8" s="2"/>
      <c r="BS8" s="2"/>
      <c r="DT8" s="2"/>
      <c r="DU8" s="2"/>
      <c r="DV8" s="2"/>
      <c r="DW8" s="2"/>
      <c r="DZ8" s="2"/>
      <c r="EA8" s="2"/>
      <c r="ED8" s="2"/>
      <c r="EE8" s="2"/>
      <c r="EF8" s="2"/>
      <c r="EG8" s="2"/>
      <c r="EH8" s="2"/>
      <c r="EI8" s="2"/>
      <c r="EJ8" s="2"/>
      <c r="EK8" s="2"/>
      <c r="EL8" s="2"/>
      <c r="EM8" s="2"/>
      <c r="EV8" s="2"/>
      <c r="EW8" s="2"/>
    </row>
    <row r="9" spans="1:256" x14ac:dyDescent="0.25">
      <c r="A9" s="3"/>
      <c r="E9" s="1"/>
      <c r="H9" s="2"/>
      <c r="I9" s="2"/>
      <c r="J9" s="2"/>
      <c r="K9" s="2"/>
      <c r="N9" s="2"/>
      <c r="O9" s="2"/>
      <c r="P9" s="2"/>
      <c r="Q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H9" s="2"/>
      <c r="AI9" s="2"/>
      <c r="AJ9" s="2"/>
      <c r="AK9" s="2"/>
      <c r="AL9" s="2"/>
      <c r="AM9" s="2"/>
      <c r="AN9" s="2"/>
      <c r="AO9" s="2"/>
      <c r="AP9" s="2"/>
      <c r="AQ9" s="2"/>
      <c r="BH9" s="2"/>
      <c r="BI9" s="2"/>
      <c r="BN9" s="2"/>
      <c r="BO9" s="2"/>
      <c r="BR9" s="2"/>
      <c r="BS9" s="2"/>
      <c r="DT9" s="2"/>
      <c r="DU9" s="2"/>
      <c r="DV9" s="2"/>
      <c r="DW9" s="2"/>
      <c r="DZ9" s="2"/>
      <c r="EA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R9" s="2"/>
      <c r="ES9" s="2"/>
      <c r="ET9" s="2"/>
      <c r="EU9" s="2"/>
      <c r="EV9" s="2"/>
      <c r="EW9" s="2"/>
      <c r="EX9" s="2"/>
      <c r="EY9" s="2"/>
      <c r="EZ9" s="2"/>
      <c r="FA9" s="2"/>
      <c r="FP9" s="2"/>
      <c r="FQ9" s="2"/>
    </row>
    <row r="10" spans="1:256" x14ac:dyDescent="0.25">
      <c r="A10" s="3"/>
      <c r="E10" s="1"/>
      <c r="H10" s="2"/>
      <c r="I10" s="2"/>
      <c r="J10" s="2"/>
      <c r="K10" s="2"/>
      <c r="N10" s="2"/>
      <c r="O10" s="2"/>
      <c r="P10" s="2"/>
      <c r="Q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T10" s="2"/>
      <c r="AU10" s="2"/>
      <c r="BJ10" s="2"/>
      <c r="BK10" s="2"/>
      <c r="BN10" s="2"/>
      <c r="BO10" s="2"/>
      <c r="BR10" s="2"/>
      <c r="BS10" s="2"/>
      <c r="DT10" s="2"/>
      <c r="DU10" s="2"/>
      <c r="DV10" s="2"/>
      <c r="DW10" s="2"/>
      <c r="DZ10" s="2"/>
      <c r="EA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D10" s="2"/>
      <c r="FE10" s="2"/>
      <c r="FR10" s="2"/>
      <c r="FS10" s="2"/>
    </row>
    <row r="11" spans="1:256" x14ac:dyDescent="0.25">
      <c r="A11" s="3"/>
      <c r="E11" s="1"/>
      <c r="H11" s="2"/>
      <c r="I11" s="2"/>
      <c r="J11" s="2"/>
      <c r="K11" s="2"/>
      <c r="N11" s="2"/>
      <c r="O11" s="2"/>
      <c r="P11" s="2"/>
      <c r="Q11" s="2"/>
      <c r="T11" s="2"/>
      <c r="U11" s="2"/>
      <c r="V11" s="2"/>
      <c r="W11" s="2"/>
      <c r="X11" s="2"/>
      <c r="Y11" s="2"/>
      <c r="Z11" s="2"/>
      <c r="AA11" s="2"/>
      <c r="AB11" s="2"/>
      <c r="AC11" s="2"/>
      <c r="AJ11" s="2"/>
      <c r="AK11" s="2"/>
      <c r="AL11" s="2"/>
      <c r="AM11" s="2"/>
      <c r="AN11" s="2"/>
      <c r="AO11" s="2"/>
      <c r="AP11" s="2"/>
      <c r="AQ11" s="2"/>
      <c r="BJ11" s="2"/>
      <c r="BK11" s="2"/>
      <c r="BN11" s="2"/>
      <c r="BO11" s="2"/>
      <c r="BR11" s="2"/>
      <c r="BS11" s="2"/>
      <c r="DT11" s="2"/>
      <c r="DU11" s="2"/>
      <c r="DV11" s="2"/>
      <c r="DW11" s="2"/>
      <c r="DZ11" s="2"/>
      <c r="EA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T11" s="2"/>
      <c r="EU11" s="2"/>
      <c r="EV11" s="2"/>
      <c r="EW11" s="2"/>
      <c r="EX11" s="2"/>
      <c r="EY11" s="2"/>
      <c r="EZ11" s="2"/>
      <c r="FA11" s="2"/>
      <c r="FR11" s="2"/>
      <c r="FS11" s="2"/>
    </row>
    <row r="12" spans="1:256" x14ac:dyDescent="0.25">
      <c r="A12" s="3"/>
      <c r="E12" s="1"/>
      <c r="H12" s="2"/>
      <c r="I12" s="2"/>
      <c r="J12" s="2"/>
      <c r="K12" s="2"/>
      <c r="N12" s="2"/>
      <c r="O12" s="2"/>
      <c r="P12" s="2"/>
      <c r="Q12" s="2"/>
      <c r="T12" s="2"/>
      <c r="U12" s="2"/>
      <c r="V12" s="2"/>
      <c r="W12" s="2"/>
      <c r="X12" s="2"/>
      <c r="Y12" s="2"/>
      <c r="Z12" s="2"/>
      <c r="AA12" s="2"/>
      <c r="AB12" s="2"/>
      <c r="AC12" s="2"/>
      <c r="AJ12" s="2"/>
      <c r="AK12" s="2"/>
      <c r="AL12" s="2"/>
      <c r="AM12" s="2"/>
      <c r="AN12" s="2"/>
      <c r="AO12" s="2"/>
      <c r="AP12" s="2"/>
      <c r="AQ12" s="2"/>
      <c r="BJ12" s="2"/>
      <c r="BK12" s="2"/>
      <c r="BN12" s="2"/>
      <c r="BO12" s="2"/>
      <c r="BR12" s="2"/>
      <c r="BS12" s="2"/>
      <c r="DT12" s="2"/>
      <c r="DU12" s="2"/>
      <c r="DV12" s="2"/>
      <c r="DW12" s="2"/>
      <c r="DZ12" s="2"/>
      <c r="EA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T12" s="2"/>
      <c r="EU12" s="2"/>
      <c r="EV12" s="2"/>
      <c r="EW12" s="2"/>
      <c r="EX12" s="2"/>
      <c r="EY12" s="2"/>
      <c r="EZ12" s="2"/>
      <c r="FA12" s="2"/>
      <c r="FR12" s="2"/>
      <c r="FS12" s="2"/>
    </row>
    <row r="13" spans="1:256" x14ac:dyDescent="0.25">
      <c r="A13" s="3"/>
      <c r="E13" s="1"/>
      <c r="H13" s="2"/>
      <c r="I13" s="2"/>
      <c r="J13" s="2"/>
      <c r="K13" s="2"/>
      <c r="N13" s="2"/>
      <c r="O13" s="2"/>
      <c r="P13" s="2"/>
      <c r="Q13" s="2"/>
      <c r="T13" s="2"/>
      <c r="U13" s="2"/>
      <c r="V13" s="2"/>
      <c r="W13" s="2"/>
      <c r="X13" s="2"/>
      <c r="Y13" s="2"/>
      <c r="Z13" s="2"/>
      <c r="AA13" s="2"/>
      <c r="AB13" s="2"/>
      <c r="AC13" s="2"/>
      <c r="AJ13" s="2"/>
      <c r="AK13" s="2"/>
      <c r="AL13" s="2"/>
      <c r="AM13" s="2"/>
      <c r="AN13" s="2"/>
      <c r="AO13" s="2"/>
      <c r="BN13" s="2"/>
      <c r="BO13" s="2"/>
      <c r="BR13" s="2"/>
      <c r="BS13" s="2"/>
      <c r="DT13" s="2"/>
      <c r="DU13" s="2"/>
      <c r="DV13" s="2"/>
      <c r="DW13" s="2"/>
      <c r="DZ13" s="2"/>
      <c r="EA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T13" s="2"/>
      <c r="EU13" s="2"/>
      <c r="EV13" s="2"/>
      <c r="EW13" s="2"/>
      <c r="EX13" s="2"/>
      <c r="EY13" s="2"/>
    </row>
    <row r="14" spans="1:256" x14ac:dyDescent="0.25">
      <c r="A14" s="3"/>
      <c r="E14" s="1"/>
      <c r="H14" s="2"/>
      <c r="I14" s="2"/>
      <c r="J14" s="2"/>
      <c r="K14" s="2"/>
      <c r="N14" s="2"/>
      <c r="O14" s="2"/>
      <c r="P14" s="2"/>
      <c r="Q14" s="2"/>
      <c r="T14" s="2"/>
      <c r="U14" s="2"/>
      <c r="V14" s="2"/>
      <c r="W14" s="2"/>
      <c r="X14" s="2"/>
      <c r="Y14" s="2"/>
      <c r="Z14" s="2"/>
      <c r="AA14" s="2"/>
      <c r="AB14" s="2"/>
      <c r="AC14" s="2"/>
      <c r="AJ14" s="2"/>
      <c r="AK14" s="2"/>
      <c r="AL14" s="2"/>
      <c r="AM14" s="2"/>
      <c r="AN14" s="2"/>
      <c r="AO14" s="2"/>
      <c r="AP14" s="2"/>
      <c r="AQ14" s="2"/>
      <c r="BJ14" s="2"/>
      <c r="BK14" s="2"/>
      <c r="BN14" s="2"/>
      <c r="BO14" s="2"/>
      <c r="BR14" s="2"/>
      <c r="BS14" s="2"/>
      <c r="DT14" s="2"/>
      <c r="DU14" s="2"/>
      <c r="DV14" s="2"/>
      <c r="DW14" s="2"/>
      <c r="DZ14" s="2"/>
      <c r="EA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T14" s="2"/>
      <c r="EU14" s="2"/>
      <c r="EV14" s="2"/>
      <c r="EW14" s="2"/>
      <c r="EX14" s="2"/>
      <c r="EY14" s="2"/>
      <c r="EZ14" s="2"/>
      <c r="FA14" s="2"/>
      <c r="FR14" s="2"/>
      <c r="FS14" s="2"/>
    </row>
    <row r="15" spans="1:256" x14ac:dyDescent="0.25">
      <c r="A15" s="3"/>
      <c r="E15" s="1"/>
      <c r="H15" s="2"/>
      <c r="I15" s="2"/>
      <c r="J15" s="2"/>
      <c r="K15" s="2"/>
      <c r="N15" s="2"/>
      <c r="O15" s="2"/>
      <c r="P15" s="2"/>
      <c r="Q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BJ15" s="2"/>
      <c r="BK15" s="2"/>
      <c r="BN15" s="2"/>
      <c r="BO15" s="2"/>
      <c r="BR15" s="2"/>
      <c r="BS15" s="2"/>
      <c r="DT15" s="2"/>
      <c r="DU15" s="2"/>
      <c r="DV15" s="2"/>
      <c r="DW15" s="2"/>
      <c r="DZ15" s="2"/>
      <c r="EA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R15" s="2"/>
      <c r="FS15" s="2"/>
    </row>
    <row r="16" spans="1:256" x14ac:dyDescent="0.25">
      <c r="A16" s="3"/>
      <c r="E16" s="1"/>
      <c r="H16" s="2"/>
      <c r="I16" s="2"/>
      <c r="J16" s="2"/>
      <c r="K16" s="2"/>
      <c r="N16" s="2"/>
      <c r="O16" s="2"/>
      <c r="P16" s="2"/>
      <c r="Q16" s="2"/>
      <c r="T16" s="2"/>
      <c r="U16" s="2"/>
      <c r="V16" s="2"/>
      <c r="W16" s="2"/>
      <c r="X16" s="2"/>
      <c r="Y16" s="2"/>
      <c r="Z16" s="2"/>
      <c r="AA16" s="2"/>
      <c r="AB16" s="2"/>
      <c r="AC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BJ16" s="2"/>
      <c r="BK16" s="2"/>
      <c r="BN16" s="2"/>
      <c r="BO16" s="2"/>
      <c r="BR16" s="2"/>
      <c r="BS16" s="2"/>
      <c r="DT16" s="2"/>
      <c r="DU16" s="2"/>
      <c r="DV16" s="2"/>
      <c r="DW16" s="2"/>
      <c r="DZ16" s="2"/>
      <c r="EA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R16" s="2"/>
      <c r="FS16" s="2"/>
    </row>
    <row r="17" spans="1:175" x14ac:dyDescent="0.25">
      <c r="A17" s="3"/>
      <c r="E17" s="1"/>
      <c r="H17" s="2"/>
      <c r="I17" s="2"/>
      <c r="J17" s="2"/>
      <c r="K17" s="2"/>
      <c r="N17" s="2"/>
      <c r="O17" s="2"/>
      <c r="P17" s="2"/>
      <c r="Q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BN17" s="2"/>
      <c r="BO17" s="2"/>
      <c r="BR17" s="2"/>
      <c r="BS17" s="2"/>
      <c r="DT17" s="2"/>
      <c r="DU17" s="2"/>
      <c r="DV17" s="2"/>
      <c r="DW17" s="2"/>
      <c r="DZ17" s="2"/>
      <c r="EA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R17" s="2"/>
      <c r="ES17" s="2"/>
      <c r="ET17" s="2"/>
      <c r="EU17" s="2"/>
      <c r="EV17" s="2"/>
      <c r="EW17" s="2"/>
      <c r="EX17" s="2"/>
      <c r="EY17" s="2"/>
      <c r="EZ17" s="2"/>
      <c r="FA17" s="2"/>
    </row>
    <row r="18" spans="1:175" x14ac:dyDescent="0.25">
      <c r="A18" s="3"/>
      <c r="E18" s="1"/>
      <c r="H18" s="2"/>
      <c r="I18" s="2"/>
      <c r="J18" s="2"/>
      <c r="K18" s="2"/>
      <c r="N18" s="2"/>
      <c r="O18" s="2"/>
      <c r="P18" s="2"/>
      <c r="Q18" s="2"/>
      <c r="T18" s="2"/>
      <c r="U18" s="2"/>
      <c r="BJ18" s="2"/>
      <c r="BK18" s="2"/>
      <c r="BN18" s="2"/>
      <c r="BO18" s="2"/>
      <c r="BR18" s="2"/>
      <c r="BS18" s="2"/>
      <c r="DT18" s="2"/>
      <c r="DU18" s="2"/>
      <c r="DV18" s="2"/>
      <c r="DW18" s="2"/>
      <c r="DZ18" s="2"/>
      <c r="EA18" s="2"/>
      <c r="ED18" s="2"/>
      <c r="EE18" s="2"/>
      <c r="FR18" s="2"/>
      <c r="FS18" s="2"/>
    </row>
    <row r="19" spans="1:175" x14ac:dyDescent="0.25">
      <c r="A19" s="3"/>
      <c r="E19" s="1"/>
      <c r="H19" s="2"/>
      <c r="I19" s="2"/>
      <c r="J19" s="2"/>
      <c r="K19" s="2"/>
      <c r="N19" s="2"/>
      <c r="O19" s="2"/>
      <c r="P19" s="2"/>
      <c r="Q19" s="2"/>
      <c r="T19" s="2"/>
      <c r="U19" s="2"/>
      <c r="X19" s="2"/>
      <c r="Y19" s="2"/>
      <c r="BJ19" s="2"/>
      <c r="BK19" s="2"/>
      <c r="BN19" s="2"/>
      <c r="BO19" s="2"/>
      <c r="BR19" s="2"/>
      <c r="BS19" s="2"/>
      <c r="DT19" s="2"/>
      <c r="DU19" s="2"/>
      <c r="DV19" s="2"/>
      <c r="DW19" s="2"/>
      <c r="DZ19" s="2"/>
      <c r="EA19" s="2"/>
      <c r="ED19" s="2"/>
      <c r="EE19" s="2"/>
      <c r="EH19" s="2"/>
      <c r="EI19" s="2"/>
      <c r="FR19" s="2"/>
      <c r="FS19" s="2"/>
    </row>
    <row r="20" spans="1:175" x14ac:dyDescent="0.25">
      <c r="A20" s="3"/>
      <c r="E20" s="1"/>
      <c r="H20" s="2"/>
      <c r="I20" s="2"/>
      <c r="J20" s="2"/>
      <c r="K20" s="2"/>
      <c r="N20" s="2"/>
      <c r="O20" s="2"/>
      <c r="P20" s="2"/>
      <c r="Q20" s="2"/>
      <c r="T20" s="2"/>
      <c r="U20" s="2"/>
      <c r="V20" s="2"/>
      <c r="W20" s="2"/>
      <c r="X20" s="2"/>
      <c r="Y20" s="2"/>
      <c r="Z20" s="2"/>
      <c r="AA20" s="2"/>
      <c r="AB20" s="2"/>
      <c r="AC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BN20" s="2"/>
      <c r="BO20" s="2"/>
      <c r="BR20" s="2"/>
      <c r="BS20" s="2"/>
      <c r="DT20" s="2"/>
      <c r="DU20" s="2"/>
      <c r="DV20" s="2"/>
      <c r="DW20" s="2"/>
      <c r="DZ20" s="2"/>
      <c r="EA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R20" s="2"/>
      <c r="ES20" s="2"/>
      <c r="ET20" s="2"/>
      <c r="EU20" s="2"/>
      <c r="EV20" s="2"/>
      <c r="EW20" s="2"/>
      <c r="EX20" s="2"/>
      <c r="EY20" s="2"/>
      <c r="EZ20" s="2"/>
      <c r="FA20" s="2"/>
    </row>
    <row r="21" spans="1:175" x14ac:dyDescent="0.25">
      <c r="A21" s="3"/>
      <c r="E21" s="1"/>
      <c r="H21" s="2"/>
      <c r="I21" s="2"/>
      <c r="J21" s="2"/>
      <c r="K21" s="2"/>
      <c r="N21" s="2"/>
      <c r="O21" s="2"/>
      <c r="P21" s="2"/>
      <c r="Q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BN21" s="2"/>
      <c r="BO21" s="2"/>
      <c r="BR21" s="2"/>
      <c r="BS21" s="2"/>
      <c r="DT21" s="2"/>
      <c r="DU21" s="2"/>
      <c r="DV21" s="2"/>
      <c r="DW21" s="2"/>
      <c r="DZ21" s="2"/>
      <c r="EA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R21" s="2"/>
      <c r="ES21" s="2"/>
      <c r="ET21" s="2"/>
      <c r="EU21" s="2"/>
      <c r="EV21" s="2"/>
      <c r="EW21" s="2"/>
      <c r="EX21" s="2"/>
      <c r="EY21" s="2"/>
      <c r="EZ21" s="2"/>
      <c r="FA21" s="2"/>
    </row>
    <row r="22" spans="1:175" x14ac:dyDescent="0.25">
      <c r="A22" s="3"/>
      <c r="E22" s="1"/>
      <c r="H22" s="2"/>
      <c r="I22" s="2"/>
      <c r="J22" s="2"/>
      <c r="K22" s="2"/>
      <c r="N22" s="2"/>
      <c r="O22" s="2"/>
      <c r="P22" s="2"/>
      <c r="Q22" s="2"/>
      <c r="T22" s="2"/>
      <c r="U22" s="2"/>
      <c r="V22" s="2"/>
      <c r="W22" s="2"/>
      <c r="X22" s="2"/>
      <c r="Y22" s="2"/>
      <c r="Z22" s="2"/>
      <c r="AA22" s="2"/>
      <c r="AB22" s="2"/>
      <c r="AC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BJ22" s="2"/>
      <c r="BK22" s="2"/>
      <c r="BN22" s="2"/>
      <c r="BO22" s="2"/>
      <c r="BR22" s="2"/>
      <c r="BS22" s="2"/>
      <c r="DT22" s="2"/>
      <c r="DU22" s="2"/>
      <c r="DV22" s="2"/>
      <c r="DW22" s="2"/>
      <c r="DZ22" s="2"/>
      <c r="EA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R22" s="2"/>
      <c r="FS22" s="2"/>
    </row>
    <row r="23" spans="1:175" x14ac:dyDescent="0.25">
      <c r="A23" s="3"/>
      <c r="E23" s="1"/>
      <c r="H23" s="2"/>
      <c r="I23" s="2"/>
      <c r="J23" s="2"/>
      <c r="K23" s="2"/>
      <c r="N23" s="2"/>
      <c r="O23" s="2"/>
      <c r="P23" s="2"/>
      <c r="Q23" s="2"/>
      <c r="T23" s="2"/>
      <c r="U23" s="2"/>
      <c r="V23" s="2"/>
      <c r="W23" s="2"/>
      <c r="X23" s="2"/>
      <c r="Y23" s="2"/>
      <c r="Z23" s="2"/>
      <c r="AA23" s="2"/>
      <c r="AB23" s="2"/>
      <c r="AC23" s="2"/>
      <c r="AL23" s="2"/>
      <c r="AM23" s="2"/>
      <c r="BN23" s="2"/>
      <c r="BO23" s="2"/>
      <c r="BR23" s="2"/>
      <c r="BS23" s="2"/>
      <c r="DT23" s="2"/>
      <c r="DU23" s="2"/>
      <c r="DV23" s="2"/>
      <c r="DW23" s="2"/>
      <c r="DZ23" s="2"/>
      <c r="EA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V23" s="2"/>
      <c r="EW23" s="2"/>
    </row>
    <row r="24" spans="1:175" x14ac:dyDescent="0.25">
      <c r="A24" s="3"/>
      <c r="E24" s="1"/>
      <c r="H24" s="2"/>
      <c r="I24" s="2"/>
      <c r="J24" s="2"/>
      <c r="K24" s="2"/>
      <c r="N24" s="2"/>
      <c r="O24" s="2"/>
      <c r="P24" s="2"/>
      <c r="Q24" s="2"/>
      <c r="T24" s="2"/>
      <c r="U24" s="2"/>
      <c r="V24" s="2"/>
      <c r="W24" s="2"/>
      <c r="X24" s="2"/>
      <c r="Y24" s="2"/>
      <c r="Z24" s="2"/>
      <c r="AA24" s="2"/>
      <c r="AB24" s="2"/>
      <c r="AC24" s="2"/>
      <c r="AJ24" s="2"/>
      <c r="AK24" s="2"/>
      <c r="AL24" s="2"/>
      <c r="AM24" s="2"/>
      <c r="AN24" s="2"/>
      <c r="AO24" s="2"/>
      <c r="AP24" s="2"/>
      <c r="AQ24" s="2"/>
      <c r="AT24" s="2"/>
      <c r="AU24" s="2"/>
      <c r="BJ24" s="2"/>
      <c r="BK24" s="2"/>
      <c r="BN24" s="2"/>
      <c r="BO24" s="2"/>
      <c r="BR24" s="2"/>
      <c r="BS24" s="2"/>
      <c r="DT24" s="2"/>
      <c r="DU24" s="2"/>
      <c r="DV24" s="2"/>
      <c r="DW24" s="2"/>
      <c r="DZ24" s="2"/>
      <c r="EA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T24" s="2"/>
      <c r="EU24" s="2"/>
      <c r="EV24" s="2"/>
      <c r="EW24" s="2"/>
      <c r="EX24" s="2"/>
      <c r="EY24" s="2"/>
      <c r="EZ24" s="2"/>
      <c r="FA24" s="2"/>
      <c r="FD24" s="2"/>
      <c r="FE24" s="2"/>
      <c r="FR24" s="2"/>
      <c r="FS24" s="2"/>
    </row>
    <row r="25" spans="1:175" x14ac:dyDescent="0.25">
      <c r="A25" s="3"/>
      <c r="E25" s="1"/>
      <c r="H25" s="2"/>
      <c r="I25" s="2"/>
      <c r="J25" s="2"/>
      <c r="K25" s="2"/>
      <c r="N25" s="2"/>
      <c r="O25" s="2"/>
      <c r="P25" s="2"/>
      <c r="Q25" s="2"/>
      <c r="T25" s="2"/>
      <c r="U25" s="2"/>
      <c r="X25" s="2"/>
      <c r="Y25" s="2"/>
      <c r="BN25" s="2"/>
      <c r="BO25" s="2"/>
      <c r="BR25" s="2"/>
      <c r="BS25" s="2"/>
      <c r="DT25" s="2"/>
      <c r="DU25" s="2"/>
      <c r="DV25" s="2"/>
      <c r="DW25" s="2"/>
      <c r="DZ25" s="2"/>
      <c r="EA25" s="2"/>
      <c r="ED25" s="2"/>
      <c r="EE25" s="2"/>
      <c r="EH25" s="2"/>
      <c r="EI25" s="2"/>
    </row>
    <row r="26" spans="1:175" x14ac:dyDescent="0.25">
      <c r="A26" s="3"/>
      <c r="E26" s="1"/>
      <c r="H26" s="2"/>
      <c r="I26" s="2"/>
      <c r="J26" s="2"/>
      <c r="K26" s="2"/>
      <c r="N26" s="2"/>
      <c r="O26" s="2"/>
      <c r="P26" s="2"/>
      <c r="Q26" s="2"/>
      <c r="T26" s="2"/>
      <c r="U26" s="2"/>
      <c r="V26" s="2"/>
      <c r="W26" s="2"/>
      <c r="X26" s="2"/>
      <c r="Y26" s="2"/>
      <c r="Z26" s="2"/>
      <c r="AA26" s="2"/>
      <c r="AB26" s="2"/>
      <c r="AC26" s="2"/>
      <c r="AL26" s="2"/>
      <c r="AM26" s="2"/>
      <c r="BJ26" s="2"/>
      <c r="BK26" s="2"/>
      <c r="BN26" s="2"/>
      <c r="BO26" s="2"/>
      <c r="BR26" s="2"/>
      <c r="BS26" s="2"/>
      <c r="DT26" s="2"/>
      <c r="DU26" s="2"/>
      <c r="DV26" s="2"/>
      <c r="DW26" s="2"/>
      <c r="DZ26" s="2"/>
      <c r="EA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V26" s="2"/>
      <c r="EW26" s="2"/>
      <c r="FR26" s="2"/>
      <c r="FS26" s="2"/>
    </row>
    <row r="27" spans="1:175" x14ac:dyDescent="0.25">
      <c r="A27" s="3"/>
      <c r="E27" s="1"/>
      <c r="H27" s="2"/>
      <c r="I27" s="2"/>
      <c r="J27" s="2"/>
      <c r="K27" s="2"/>
      <c r="N27" s="2"/>
      <c r="O27" s="2"/>
      <c r="P27" s="2"/>
      <c r="Q27" s="2"/>
      <c r="T27" s="2"/>
      <c r="U27" s="2"/>
      <c r="V27" s="2"/>
      <c r="W27" s="2"/>
      <c r="X27" s="2"/>
      <c r="Y27" s="2"/>
      <c r="Z27" s="2"/>
      <c r="AA27" s="2"/>
      <c r="AB27" s="2"/>
      <c r="AC27" s="2"/>
      <c r="AJ27" s="2"/>
      <c r="AK27" s="2"/>
      <c r="AL27" s="2"/>
      <c r="AM27" s="2"/>
      <c r="AN27" s="2"/>
      <c r="AO27" s="2"/>
      <c r="AP27" s="2"/>
      <c r="AQ27" s="2"/>
      <c r="BN27" s="2"/>
      <c r="BO27" s="2"/>
      <c r="BR27" s="2"/>
      <c r="BS27" s="2"/>
      <c r="DT27" s="2"/>
      <c r="DU27" s="2"/>
      <c r="DV27" s="2"/>
      <c r="DW27" s="2"/>
      <c r="DZ27" s="2"/>
      <c r="EA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T27" s="2"/>
      <c r="EU27" s="2"/>
      <c r="EV27" s="2"/>
      <c r="EW27" s="2"/>
      <c r="EX27" s="2"/>
      <c r="EY27" s="2"/>
      <c r="EZ27" s="2"/>
      <c r="FA27" s="2"/>
    </row>
    <row r="28" spans="1:175" x14ac:dyDescent="0.25">
      <c r="A28" s="3"/>
      <c r="E28" s="1"/>
      <c r="H28" s="2"/>
      <c r="I28" s="2"/>
      <c r="J28" s="2"/>
      <c r="K28" s="2"/>
      <c r="N28" s="2"/>
      <c r="O28" s="2"/>
      <c r="P28" s="2"/>
      <c r="Q28" s="2"/>
      <c r="T28" s="2"/>
      <c r="U28" s="2"/>
      <c r="V28" s="2"/>
      <c r="W28" s="2"/>
      <c r="X28" s="2"/>
      <c r="Y28" s="2"/>
      <c r="Z28" s="2"/>
      <c r="AA28" s="2"/>
      <c r="AB28" s="2"/>
      <c r="AC28" s="2"/>
      <c r="AJ28" s="2"/>
      <c r="AK28" s="2"/>
      <c r="AL28" s="2"/>
      <c r="AM28" s="2"/>
      <c r="AN28" s="2"/>
      <c r="AO28" s="2"/>
      <c r="AP28" s="2"/>
      <c r="AQ28" s="2"/>
      <c r="BN28" s="2"/>
      <c r="BO28" s="2"/>
      <c r="BR28" s="2"/>
      <c r="BS28" s="2"/>
      <c r="DT28" s="2"/>
      <c r="DU28" s="2"/>
      <c r="DV28" s="2"/>
      <c r="DW28" s="2"/>
      <c r="DZ28" s="2"/>
      <c r="EA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T28" s="2"/>
      <c r="EU28" s="2"/>
      <c r="EV28" s="2"/>
      <c r="EW28" s="2"/>
      <c r="EX28" s="2"/>
      <c r="EY28" s="2"/>
      <c r="EZ28" s="2"/>
      <c r="FA28" s="2"/>
    </row>
    <row r="29" spans="1:175" x14ac:dyDescent="0.25">
      <c r="A29" s="3"/>
      <c r="E29" s="1"/>
      <c r="H29" s="2"/>
      <c r="I29" s="2"/>
      <c r="J29" s="2"/>
      <c r="K29" s="2"/>
      <c r="N29" s="2"/>
      <c r="O29" s="2"/>
      <c r="P29" s="2"/>
      <c r="Q29" s="2"/>
      <c r="T29" s="2"/>
      <c r="U29" s="2"/>
      <c r="V29" s="2"/>
      <c r="W29" s="2"/>
      <c r="X29" s="2"/>
      <c r="Y29" s="2"/>
      <c r="Z29" s="2"/>
      <c r="AA29" s="2"/>
      <c r="AB29" s="2"/>
      <c r="AC29" s="2"/>
      <c r="AL29" s="2"/>
      <c r="AM29" s="2"/>
      <c r="AN29" s="2"/>
      <c r="AO29" s="2"/>
      <c r="BJ29" s="2"/>
      <c r="BK29" s="2"/>
      <c r="BN29" s="2"/>
      <c r="BO29" s="2"/>
      <c r="BR29" s="2"/>
      <c r="BS29" s="2"/>
      <c r="DT29" s="2"/>
      <c r="DU29" s="2"/>
      <c r="DV29" s="2"/>
      <c r="DW29" s="2"/>
      <c r="DZ29" s="2"/>
      <c r="EA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V29" s="2"/>
      <c r="EW29" s="2"/>
      <c r="EX29" s="2"/>
      <c r="EY29" s="2"/>
      <c r="FR29" s="2"/>
      <c r="FS29" s="2"/>
    </row>
    <row r="30" spans="1:175" x14ac:dyDescent="0.25">
      <c r="A30" s="3"/>
      <c r="E30" s="1"/>
      <c r="H30" s="2"/>
      <c r="I30" s="2"/>
      <c r="J30" s="2"/>
      <c r="K30" s="2"/>
      <c r="N30" s="2"/>
      <c r="O30" s="2"/>
      <c r="P30" s="2"/>
      <c r="Q30" s="2"/>
      <c r="T30" s="2"/>
      <c r="U30" s="2"/>
      <c r="BN30" s="2"/>
      <c r="BO30" s="2"/>
      <c r="BR30" s="2"/>
      <c r="BS30" s="2"/>
      <c r="DT30" s="2"/>
      <c r="DU30" s="2"/>
      <c r="DV30" s="2"/>
      <c r="DW30" s="2"/>
      <c r="DZ30" s="2"/>
      <c r="EA30" s="2"/>
      <c r="ED30" s="2"/>
      <c r="EE30" s="2"/>
    </row>
    <row r="31" spans="1:175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175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 t="e">
        <f>DO22/DN22</f>
        <v>#DIV/0!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31</v>
      </c>
      <c r="F56" s="59" t="s">
        <v>32</v>
      </c>
      <c r="G56" s="59" t="s">
        <v>33</v>
      </c>
      <c r="H56" s="59" t="s">
        <v>34</v>
      </c>
      <c r="I56" s="59" t="s">
        <v>35</v>
      </c>
      <c r="J56" s="58" t="s">
        <v>36</v>
      </c>
      <c r="K56" s="58" t="s">
        <v>123</v>
      </c>
      <c r="L56" s="58" t="s">
        <v>37</v>
      </c>
      <c r="M56" s="58" t="s">
        <v>38</v>
      </c>
      <c r="N56" s="60" t="s">
        <v>39</v>
      </c>
    </row>
    <row r="57" spans="1:157" ht="13.5" customHeight="1" thickBot="1" x14ac:dyDescent="0.3">
      <c r="B57" s="61" t="e">
        <f>LEFT(A2,LEN(A2)-2)</f>
        <v>#VALUE!</v>
      </c>
      <c r="C57" s="62">
        <f>54-COUNTBLANK(A61:A114)</f>
        <v>0</v>
      </c>
      <c r="D57" s="62">
        <f>B115</f>
        <v>0</v>
      </c>
      <c r="E57" s="62">
        <f>J115</f>
        <v>0</v>
      </c>
      <c r="F57" s="62">
        <f>L115</f>
        <v>0</v>
      </c>
      <c r="G57" s="65">
        <f>Instructions!C38</f>
        <v>20.084651743993195</v>
      </c>
      <c r="H57" s="65">
        <f>Instructions!C39</f>
        <v>0.38932928011829365</v>
      </c>
      <c r="I57" s="65">
        <f>I115</f>
        <v>0</v>
      </c>
      <c r="J57" s="65" t="e">
        <f>CHIDIST(I57,C57-1)</f>
        <v>#NUM!</v>
      </c>
      <c r="K57" s="65" t="e">
        <f ca="1">O115</f>
        <v>#DIV/0!</v>
      </c>
      <c r="L57" s="65" t="e">
        <f ca="1">P115</f>
        <v>#DIV/0!</v>
      </c>
      <c r="M57" s="63" t="e">
        <f>1/Instructions!C40*LN(1+(Instructions!C40*Instructions!C38*Instructions!C41*D57/E57))/1000000</f>
        <v>#DIV/0!</v>
      </c>
      <c r="N57" s="64" t="e">
        <f>(((1/D57)+((F57^2)/(E57^2))+(H57/G57)^2)^0.5)*M57</f>
        <v>#DIV/0!</v>
      </c>
    </row>
    <row r="58" spans="1:157" x14ac:dyDescent="0.25">
      <c r="R58" s="74"/>
      <c r="S58" s="75"/>
      <c r="T58" s="132" t="s">
        <v>63</v>
      </c>
      <c r="U58" s="132"/>
      <c r="V58" s="75"/>
      <c r="W58" s="76"/>
    </row>
    <row r="59" spans="1:157" x14ac:dyDescent="0.25">
      <c r="R59" s="88"/>
      <c r="S59" s="35"/>
      <c r="T59" s="35"/>
      <c r="U59" s="35"/>
      <c r="V59" s="35"/>
      <c r="W59" s="77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18</v>
      </c>
      <c r="K60" s="54" t="s">
        <v>29</v>
      </c>
      <c r="L60" s="54" t="s">
        <v>19</v>
      </c>
      <c r="M60" s="54" t="s">
        <v>20</v>
      </c>
      <c r="N60" s="54" t="s">
        <v>21</v>
      </c>
      <c r="O60" s="54" t="s">
        <v>123</v>
      </c>
      <c r="P60" s="54" t="s">
        <v>27</v>
      </c>
      <c r="R60" s="82" t="s">
        <v>66</v>
      </c>
      <c r="S60" s="87"/>
      <c r="T60" s="48"/>
      <c r="U60" s="48" t="s">
        <v>190</v>
      </c>
      <c r="V60" s="48" t="s">
        <v>23</v>
      </c>
      <c r="W60" s="83" t="s">
        <v>24</v>
      </c>
    </row>
    <row r="61" spans="1:157" s="25" customFormat="1" x14ac:dyDescent="0.25">
      <c r="A61" s="44" t="str">
        <f t="shared" ref="A61:A114" si="0">IF(G2&lt;&gt;"",G2,"")</f>
        <v/>
      </c>
      <c r="B61" s="71"/>
      <c r="C61" s="50"/>
      <c r="D61" s="102" t="str">
        <f>IF(C61&lt;&gt;"",C61/Instructions!F$41,"")</f>
        <v/>
      </c>
      <c r="E61" s="98" t="str">
        <f ca="1">IF(C61&lt;&gt;"", 'Durango session calcs'!H$2* 'Durango session calcs'!$H$4*OFFSET(A2,0,Instructions!H$21-1,1,1),"")</f>
        <v/>
      </c>
      <c r="F61" s="98" t="str">
        <f>IF(C61&lt;&gt;"", 'Durango session calcs'!H$2* 'Durango session calcs'!$H$4*S61,"")</f>
        <v/>
      </c>
      <c r="G61" s="98" t="str">
        <f ca="1">IF(C61&lt;&gt;"",E61*(((OFFSET(A2,0,Instructions!H$21,1,1)/OFFSET(A2,0,Instructions!H$21-1,1,1))/2)+'Durango session calcs'!R$8),"")</f>
        <v/>
      </c>
      <c r="H61" s="95" t="str">
        <f>IF(C61&lt;&gt;"",IF(B61=0,0,(1/B61)+(G61/F61)^2),"")</f>
        <v/>
      </c>
      <c r="I61" s="95" t="str">
        <f t="shared" ref="I61:I114" si="1">IF(C61&lt;&gt;"",IF(B61=0,0,((LN(B61/J61)-LN(B$115/J$115))^2)/H61),"")</f>
        <v/>
      </c>
      <c r="J61" s="91" t="str">
        <f>IF(C61&lt;&gt;"",D61*F61,"")</f>
        <v/>
      </c>
      <c r="K61" s="95" t="str">
        <f>IF(C61&lt;&gt;"",G61/F61,"")</f>
        <v/>
      </c>
      <c r="L61" s="45" t="str">
        <f>IF(C61&lt;&gt;"",J61*K61,"")</f>
        <v/>
      </c>
      <c r="M61" s="110" t="str">
        <f>IF(C61&lt;&gt;"", 1/Instructions!C$40*LN(1+(Instructions!C$40*Instructions!C$38*Instructions!C$41*(B61/D61)/F61))/1000000, "")</f>
        <v/>
      </c>
      <c r="N61" s="111" t="str">
        <f>IF(C61&lt;&gt;"",IF(B61=0,(1/Instructions!C$40*LN(1+(Instructions!C$40*Instructions!C$38*Instructions!C$41*(3/D61)/F61))/1000000)/2,M61*(((1/B61)+(G61/F61)^2+(Instructions!C$39/Instructions!C$38)^2))^0.5),"")</f>
        <v/>
      </c>
      <c r="O61" s="92" t="str">
        <f ca="1">IF(C61&lt;&gt;"",(OFFSET(A2,0,Instructions!C$21-1,1,1)/OFFSET(A2,0,Instructions!D$21-1,1,1))/Instructions!$E$32,"")</f>
        <v/>
      </c>
      <c r="P61" s="100" t="str">
        <f ca="1">IF(C61&lt;&gt;"",O61*(((OFFSET(A2,0,Instructions!C$21,1,1)/(OFFSET(A2,0,Instructions!C$21-1,1,1))))+((((OFFSET(A2,0,Instructions!D$21,1,1)/(OFFSET(A2,0,Instructions!D$21-1,1,1))))))),"")</f>
        <v/>
      </c>
      <c r="R61" s="116"/>
      <c r="S61" s="114"/>
      <c r="T61" s="35"/>
      <c r="U61" s="84"/>
      <c r="V61" s="49"/>
      <c r="W61" s="89"/>
    </row>
    <row r="62" spans="1:157" s="25" customFormat="1" x14ac:dyDescent="0.25">
      <c r="A62" s="46" t="str">
        <f t="shared" si="0"/>
        <v/>
      </c>
      <c r="B62" s="41"/>
      <c r="C62" s="51"/>
      <c r="D62" s="103" t="str">
        <f>IF(C62&lt;&gt;"",C62/Instructions!F$41,"")</f>
        <v/>
      </c>
      <c r="E62" s="99" t="str">
        <f ca="1">IF(C62&lt;&gt;"", 'Durango session calcs'!H$2* 'Durango session calcs'!$H$4*OFFSET(A3,0,Instructions!H$21-1,1,1),"")</f>
        <v/>
      </c>
      <c r="F62" s="99" t="str">
        <f>IF(C62&lt;&gt;"", 'Durango session calcs'!H$2* 'Durango session calcs'!$H$4*S62,"")</f>
        <v/>
      </c>
      <c r="G62" s="99" t="str">
        <f ca="1">IF(C62&lt;&gt;"",E62*(((OFFSET(A3,0,Instructions!H$21,1,1)/OFFSET(A3,0,Instructions!H$21-1,1,1))/2)+'Durango session calcs'!R$8),"")</f>
        <v/>
      </c>
      <c r="H62" s="96" t="str">
        <f t="shared" ref="H62:H114" si="2">IF(C62&lt;&gt;"",IF(B62=0,0,(1/B62)+(G62/F62)^2),"")</f>
        <v/>
      </c>
      <c r="I62" s="96" t="str">
        <f t="shared" si="1"/>
        <v/>
      </c>
      <c r="J62" s="35" t="str">
        <f t="shared" ref="J62:J114" si="3">IF(C62&lt;&gt;"",D62*F62,"")</f>
        <v/>
      </c>
      <c r="K62" s="96" t="str">
        <f t="shared" ref="K62:K114" si="4">IF(C62&lt;&gt;"",G62/F62,"")</f>
        <v/>
      </c>
      <c r="L62" s="35" t="str">
        <f t="shared" ref="L62:L114" si="5">IF(C62&lt;&gt;"",J62*K62,"")</f>
        <v/>
      </c>
      <c r="M62" s="112" t="str">
        <f>IF(C62&lt;&gt;"", 1/Instructions!C$40*LN(1+(Instructions!C$40*Instructions!C$38*Instructions!C$41*(B62/D62)/F62))/1000000, "")</f>
        <v/>
      </c>
      <c r="N62" s="113" t="str">
        <f>IF(C62&lt;&gt;"",IF(B62=0,(1/Instructions!C$40*LN(1+(Instructions!C$40*Instructions!C$38*Instructions!C$41*(3/D62)/E62))/1000000)/2,M62*(((1/B62)+(G62/E62)^2+(Instructions!C$39/Instructions!C$38)^2))^0.5),"")</f>
        <v/>
      </c>
      <c r="O62" s="93" t="str">
        <f ca="1">IF(C62&lt;&gt;"",(OFFSET(A3,0,Instructions!C$21-1,1,1)/OFFSET(A3,0,Instructions!D$21-1,1,1))/Instructions!$E$32,"")</f>
        <v/>
      </c>
      <c r="P62" s="101" t="str">
        <f ca="1">IF(C62&lt;&gt;"",O62*(((OFFSET(A3,0,Instructions!C$21,1,1)/(OFFSET(A3,0,Instructions!C$21-1,1,1))))+((((OFFSET(A3,0,Instructions!D$21,1,1)/(OFFSET(A3,0,Instructions!D$21-1,1,1))))))),"")</f>
        <v/>
      </c>
      <c r="R62" s="117"/>
      <c r="S62" s="115"/>
      <c r="T62" s="35"/>
      <c r="U62" s="85"/>
      <c r="V62" s="41"/>
      <c r="W62" s="78"/>
    </row>
    <row r="63" spans="1:157" s="25" customFormat="1" x14ac:dyDescent="0.25">
      <c r="A63" s="46" t="str">
        <f t="shared" si="0"/>
        <v/>
      </c>
      <c r="B63" s="41"/>
      <c r="C63" s="51"/>
      <c r="D63" s="103" t="str">
        <f>IF(C63&lt;&gt;"",C63/Instructions!F$41,"")</f>
        <v/>
      </c>
      <c r="E63" s="99" t="str">
        <f ca="1">IF(C63&lt;&gt;"", 'Durango session calcs'!H$2* 'Durango session calcs'!$H$4*OFFSET(A4,0,Instructions!H$21-1,1,1),"")</f>
        <v/>
      </c>
      <c r="F63" s="99" t="str">
        <f>IF(C63&lt;&gt;"", 'Durango session calcs'!H$2* 'Durango session calcs'!$H$4*S63,"")</f>
        <v/>
      </c>
      <c r="G63" s="99" t="str">
        <f ca="1">IF(C63&lt;&gt;"",E63*(((OFFSET(A4,0,Instructions!H$21,1,1)/OFFSET(A4,0,Instructions!H$21-1,1,1))/2)+'Durango session calcs'!R$8),"")</f>
        <v/>
      </c>
      <c r="H63" s="96" t="str">
        <f t="shared" si="2"/>
        <v/>
      </c>
      <c r="I63" s="96" t="str">
        <f t="shared" si="1"/>
        <v/>
      </c>
      <c r="J63" s="35" t="str">
        <f t="shared" si="3"/>
        <v/>
      </c>
      <c r="K63" s="96" t="str">
        <f t="shared" si="4"/>
        <v/>
      </c>
      <c r="L63" s="35" t="str">
        <f t="shared" si="5"/>
        <v/>
      </c>
      <c r="M63" s="112" t="str">
        <f>IF(C63&lt;&gt;"", 1/Instructions!C$40*LN(1+(Instructions!C$40*Instructions!C$38*Instructions!C$41*(B63/D63)/F63))/1000000, "")</f>
        <v/>
      </c>
      <c r="N63" s="113" t="str">
        <f>IF(C63&lt;&gt;"",IF(B63=0,(1/Instructions!C$40*LN(1+(Instructions!C$40*Instructions!C$38*Instructions!C$41*(3/D63)/E63))/1000000)/2,M63*(((1/B63)+(G63/E63)^2+(Instructions!C$39/Instructions!C$38)^2))^0.5),"")</f>
        <v/>
      </c>
      <c r="O63" s="93" t="str">
        <f ca="1">IF(C63&lt;&gt;"",(OFFSET(A4,0,Instructions!C$21-1,1,1)/OFFSET(A4,0,Instructions!D$21-1,1,1))/Instructions!$E$32,"")</f>
        <v/>
      </c>
      <c r="P63" s="101" t="str">
        <f ca="1">IF(C63&lt;&gt;"",O63*(((OFFSET(A4,0,Instructions!C$21,1,1)/(OFFSET(A4,0,Instructions!C$21-1,1,1))))+((((OFFSET(A4,0,Instructions!D$21,1,1)/(OFFSET(A4,0,Instructions!D$21-1,1,1))))))),"")</f>
        <v/>
      </c>
      <c r="R63" s="117"/>
      <c r="S63" s="115"/>
      <c r="T63" s="35"/>
      <c r="U63" s="85"/>
      <c r="V63" s="41"/>
      <c r="W63" s="78"/>
    </row>
    <row r="64" spans="1:157" s="25" customFormat="1" x14ac:dyDescent="0.25">
      <c r="A64" s="46" t="str">
        <f t="shared" si="0"/>
        <v/>
      </c>
      <c r="B64" s="41"/>
      <c r="C64" s="51"/>
      <c r="D64" s="103" t="str">
        <f>IF(C64&lt;&gt;"",C64/Instructions!F$41,"")</f>
        <v/>
      </c>
      <c r="E64" s="99" t="str">
        <f ca="1">IF(C64&lt;&gt;"", 'Durango session calcs'!H$2* 'Durango session calcs'!$H$4*OFFSET(A5,0,Instructions!H$21-1,1,1),"")</f>
        <v/>
      </c>
      <c r="F64" s="99" t="str">
        <f>IF(C64&lt;&gt;"", 'Durango session calcs'!H$2* 'Durango session calcs'!$H$4*S64,"")</f>
        <v/>
      </c>
      <c r="G64" s="99" t="str">
        <f ca="1">IF(C64&lt;&gt;"",E64*(((OFFSET(A5,0,Instructions!H$21,1,1)/OFFSET(A5,0,Instructions!H$21-1,1,1))/2)+'Durango session calcs'!R$8),"")</f>
        <v/>
      </c>
      <c r="H64" s="96" t="str">
        <f t="shared" si="2"/>
        <v/>
      </c>
      <c r="I64" s="96" t="str">
        <f t="shared" si="1"/>
        <v/>
      </c>
      <c r="J64" s="35" t="str">
        <f t="shared" si="3"/>
        <v/>
      </c>
      <c r="K64" s="96" t="str">
        <f t="shared" si="4"/>
        <v/>
      </c>
      <c r="L64" s="35" t="str">
        <f t="shared" si="5"/>
        <v/>
      </c>
      <c r="M64" s="112" t="str">
        <f>IF(C64&lt;&gt;"", 1/Instructions!C$40*LN(1+(Instructions!C$40*Instructions!C$38*Instructions!C$41*(B64/D64)/F64))/1000000, "")</f>
        <v/>
      </c>
      <c r="N64" s="113" t="str">
        <f>IF(C64&lt;&gt;"",IF(B64=0,(1/Instructions!C$40*LN(1+(Instructions!C$40*Instructions!C$38*Instructions!C$41*(3/D64)/E64))/1000000)/2,M64*(((1/B64)+(G64/E64)^2+(Instructions!C$39/Instructions!C$38)^2))^0.5),"")</f>
        <v/>
      </c>
      <c r="O64" s="93" t="str">
        <f ca="1">IF(C64&lt;&gt;"",(OFFSET(A5,0,Instructions!C$21-1,1,1)/OFFSET(A5,0,Instructions!D$21-1,1,1))/Instructions!$E$32,"")</f>
        <v/>
      </c>
      <c r="P64" s="101" t="str">
        <f ca="1">IF(C64&lt;&gt;"",O64*(((OFFSET(A5,0,Instructions!C$21,1,1)/(OFFSET(A5,0,Instructions!C$21-1,1,1))))+((((OFFSET(A5,0,Instructions!D$21,1,1)/(OFFSET(A5,0,Instructions!D$21-1,1,1))))))),"")</f>
        <v/>
      </c>
      <c r="R64" s="117"/>
      <c r="S64" s="115"/>
      <c r="T64" s="35"/>
      <c r="U64" s="85"/>
      <c r="V64" s="41"/>
      <c r="W64" s="78"/>
    </row>
    <row r="65" spans="1:23" s="25" customFormat="1" x14ac:dyDescent="0.25">
      <c r="A65" s="46" t="str">
        <f t="shared" si="0"/>
        <v/>
      </c>
      <c r="B65" s="41"/>
      <c r="C65" s="51"/>
      <c r="D65" s="103" t="str">
        <f>IF(C65&lt;&gt;"",C65/Instructions!F$41,"")</f>
        <v/>
      </c>
      <c r="E65" s="99" t="str">
        <f ca="1">IF(C65&lt;&gt;"", 'Durango session calcs'!H$2* 'Durango session calcs'!$H$4*OFFSET(A6,0,Instructions!H$21-1,1,1),"")</f>
        <v/>
      </c>
      <c r="F65" s="99" t="str">
        <f>IF(C65&lt;&gt;"", 'Durango session calcs'!H$2* 'Durango session calcs'!$H$4*S65,"")</f>
        <v/>
      </c>
      <c r="G65" s="99" t="str">
        <f ca="1">IF(C65&lt;&gt;"",E65*(((OFFSET(A6,0,Instructions!H$21,1,1)/OFFSET(A6,0,Instructions!H$21-1,1,1))/2)+'Durango session calcs'!R$8),"")</f>
        <v/>
      </c>
      <c r="H65" s="96" t="str">
        <f t="shared" si="2"/>
        <v/>
      </c>
      <c r="I65" s="96" t="str">
        <f t="shared" si="1"/>
        <v/>
      </c>
      <c r="J65" s="35" t="str">
        <f t="shared" si="3"/>
        <v/>
      </c>
      <c r="K65" s="96" t="str">
        <f t="shared" si="4"/>
        <v/>
      </c>
      <c r="L65" s="35" t="str">
        <f t="shared" si="5"/>
        <v/>
      </c>
      <c r="M65" s="112" t="str">
        <f>IF(C65&lt;&gt;"", 1/Instructions!C$40*LN(1+(Instructions!C$40*Instructions!C$38*Instructions!C$41*(B65/D65)/F65))/1000000, "")</f>
        <v/>
      </c>
      <c r="N65" s="113" t="str">
        <f>IF(C65&lt;&gt;"",IF(B65=0,(1/Instructions!C$40*LN(1+(Instructions!C$40*Instructions!C$38*Instructions!C$41*(3/D65)/E65))/1000000)/2,M65*(((1/B65)+(G65/E65)^2+(Instructions!C$39/Instructions!C$38)^2))^0.5),"")</f>
        <v/>
      </c>
      <c r="O65" s="93" t="str">
        <f ca="1">IF(C65&lt;&gt;"",(OFFSET(A6,0,Instructions!C$21-1,1,1)/OFFSET(A6,0,Instructions!D$21-1,1,1))/Instructions!$E$32,"")</f>
        <v/>
      </c>
      <c r="P65" s="101" t="str">
        <f ca="1">IF(C65&lt;&gt;"",O65*(((OFFSET(A6,0,Instructions!C$21,1,1)/(OFFSET(A6,0,Instructions!C$21-1,1,1))))+((((OFFSET(A6,0,Instructions!D$21,1,1)/(OFFSET(A6,0,Instructions!D$21-1,1,1))))))),"")</f>
        <v/>
      </c>
      <c r="R65" s="117"/>
      <c r="S65" s="115"/>
      <c r="T65" s="35"/>
      <c r="U65" s="85"/>
      <c r="V65" s="41"/>
      <c r="W65" s="78"/>
    </row>
    <row r="66" spans="1:23" s="25" customFormat="1" x14ac:dyDescent="0.25">
      <c r="A66" s="46" t="str">
        <f t="shared" si="0"/>
        <v/>
      </c>
      <c r="B66" s="41"/>
      <c r="C66" s="51"/>
      <c r="D66" s="103" t="str">
        <f>IF(C66&lt;&gt;"",C66/Instructions!F$41,"")</f>
        <v/>
      </c>
      <c r="E66" s="99" t="str">
        <f ca="1">IF(C66&lt;&gt;"", 'Durango session calcs'!H$2* 'Durango session calcs'!$H$4*OFFSET(A7,0,Instructions!H$21-1,1,1),"")</f>
        <v/>
      </c>
      <c r="F66" s="99" t="str">
        <f>IF(C66&lt;&gt;"", 'Durango session calcs'!H$2* 'Durango session calcs'!$H$4*S66,"")</f>
        <v/>
      </c>
      <c r="G66" s="99" t="str">
        <f ca="1">IF(C66&lt;&gt;"",E66*(((OFFSET(A7,0,Instructions!H$21,1,1)/OFFSET(A7,0,Instructions!H$21-1,1,1))/2)+'Durango session calcs'!R$8),"")</f>
        <v/>
      </c>
      <c r="H66" s="96" t="str">
        <f t="shared" si="2"/>
        <v/>
      </c>
      <c r="I66" s="96" t="str">
        <f t="shared" si="1"/>
        <v/>
      </c>
      <c r="J66" s="35" t="str">
        <f t="shared" si="3"/>
        <v/>
      </c>
      <c r="K66" s="96" t="str">
        <f t="shared" si="4"/>
        <v/>
      </c>
      <c r="L66" s="35" t="str">
        <f t="shared" si="5"/>
        <v/>
      </c>
      <c r="M66" s="112" t="str">
        <f>IF(C66&lt;&gt;"", 1/Instructions!C$40*LN(1+(Instructions!C$40*Instructions!C$38*Instructions!C$41*(B66/D66)/F66))/1000000, "")</f>
        <v/>
      </c>
      <c r="N66" s="113" t="str">
        <f>IF(C66&lt;&gt;"",IF(B66=0,(1/Instructions!C$40*LN(1+(Instructions!C$40*Instructions!C$38*Instructions!C$41*(3/D66)/E66))/1000000)/2,M66*(((1/B66)+(G66/E66)^2+(Instructions!C$39/Instructions!C$38)^2))^0.5),"")</f>
        <v/>
      </c>
      <c r="O66" s="93" t="str">
        <f ca="1">IF(C66&lt;&gt;"",(OFFSET(A7,0,Instructions!C$21-1,1,1)/OFFSET(A7,0,Instructions!D$21-1,1,1))/Instructions!$E$32,"")</f>
        <v/>
      </c>
      <c r="P66" s="101" t="str">
        <f ca="1">IF(C66&lt;&gt;"",O66*(((OFFSET(A7,0,Instructions!C$21,1,1)/(OFFSET(A7,0,Instructions!C$21-1,1,1))))+((((OFFSET(A7,0,Instructions!D$21,1,1)/(OFFSET(A7,0,Instructions!D$21-1,1,1))))))),"")</f>
        <v/>
      </c>
      <c r="R66" s="117"/>
      <c r="S66" s="115"/>
      <c r="T66" s="35"/>
      <c r="U66" s="85"/>
      <c r="V66" s="41"/>
      <c r="W66" s="78"/>
    </row>
    <row r="67" spans="1:23" s="25" customFormat="1" x14ac:dyDescent="0.25">
      <c r="A67" s="46" t="str">
        <f t="shared" si="0"/>
        <v/>
      </c>
      <c r="B67" s="41"/>
      <c r="C67" s="51"/>
      <c r="D67" s="103" t="str">
        <f>IF(C67&lt;&gt;"",C67/Instructions!F$41,"")</f>
        <v/>
      </c>
      <c r="E67" s="99" t="str">
        <f ca="1">IF(C67&lt;&gt;"", 'Durango session calcs'!H$2* 'Durango session calcs'!$H$4*OFFSET(A8,0,Instructions!H$21-1,1,1),"")</f>
        <v/>
      </c>
      <c r="F67" s="99" t="str">
        <f>IF(C67&lt;&gt;"", 'Durango session calcs'!H$2* 'Durango session calcs'!$H$4*S67,"")</f>
        <v/>
      </c>
      <c r="G67" s="99" t="str">
        <f ca="1">IF(C67&lt;&gt;"",E67*(((OFFSET(A8,0,Instructions!H$21,1,1)/OFFSET(A8,0,Instructions!H$21-1,1,1))/2)+'Durango session calcs'!R$8),"")</f>
        <v/>
      </c>
      <c r="H67" s="96" t="str">
        <f t="shared" si="2"/>
        <v/>
      </c>
      <c r="I67" s="96" t="str">
        <f t="shared" si="1"/>
        <v/>
      </c>
      <c r="J67" s="35" t="str">
        <f t="shared" si="3"/>
        <v/>
      </c>
      <c r="K67" s="96" t="str">
        <f t="shared" si="4"/>
        <v/>
      </c>
      <c r="L67" s="35" t="str">
        <f t="shared" si="5"/>
        <v/>
      </c>
      <c r="M67" s="112" t="str">
        <f>IF(C67&lt;&gt;"", 1/Instructions!C$40*LN(1+(Instructions!C$40*Instructions!C$38*Instructions!C$41*(B67/D67)/F67))/1000000, "")</f>
        <v/>
      </c>
      <c r="N67" s="113" t="str">
        <f>IF(C67&lt;&gt;"",IF(B67=0,(1/Instructions!C$40*LN(1+(Instructions!C$40*Instructions!C$38*Instructions!C$41*(3/D67)/E67))/1000000)/2,M67*(((1/B67)+(G67/E67)^2+(Instructions!C$39/Instructions!C$38)^2))^0.5),"")</f>
        <v/>
      </c>
      <c r="O67" s="93" t="str">
        <f ca="1">IF(C67&lt;&gt;"",(OFFSET(A8,0,Instructions!C$21-1,1,1)/OFFSET(A8,0,Instructions!D$21-1,1,1))/Instructions!$E$32,"")</f>
        <v/>
      </c>
      <c r="P67" s="101" t="str">
        <f ca="1">IF(C67&lt;&gt;"",O67*(((OFFSET(A8,0,Instructions!C$21,1,1)/(OFFSET(A8,0,Instructions!C$21-1,1,1))))+((((OFFSET(A8,0,Instructions!D$21,1,1)/(OFFSET(A8,0,Instructions!D$21-1,1,1))))))),"")</f>
        <v/>
      </c>
      <c r="R67" s="117"/>
      <c r="S67" s="115"/>
      <c r="T67" s="35"/>
      <c r="U67" s="85"/>
      <c r="V67" s="41"/>
      <c r="W67" s="78"/>
    </row>
    <row r="68" spans="1:23" s="25" customFormat="1" x14ac:dyDescent="0.25">
      <c r="A68" s="46" t="str">
        <f t="shared" si="0"/>
        <v/>
      </c>
      <c r="B68" s="41"/>
      <c r="C68" s="51"/>
      <c r="D68" s="103" t="str">
        <f>IF(C68&lt;&gt;"",C68/Instructions!F$41,"")</f>
        <v/>
      </c>
      <c r="E68" s="99" t="str">
        <f ca="1">IF(C68&lt;&gt;"", 'Durango session calcs'!H$2* 'Durango session calcs'!$H$4*OFFSET(A9,0,Instructions!H$21-1,1,1),"")</f>
        <v/>
      </c>
      <c r="F68" s="99" t="str">
        <f>IF(C68&lt;&gt;"", 'Durango session calcs'!H$2* 'Durango session calcs'!$H$4*S68,"")</f>
        <v/>
      </c>
      <c r="G68" s="99" t="str">
        <f ca="1">IF(C68&lt;&gt;"",E68*(((OFFSET(A9,0,Instructions!H$21,1,1)/OFFSET(A9,0,Instructions!H$21-1,1,1))/2)+'Durango session calcs'!R$8),"")</f>
        <v/>
      </c>
      <c r="H68" s="96" t="str">
        <f t="shared" si="2"/>
        <v/>
      </c>
      <c r="I68" s="96" t="str">
        <f t="shared" si="1"/>
        <v/>
      </c>
      <c r="J68" s="35" t="str">
        <f t="shared" si="3"/>
        <v/>
      </c>
      <c r="K68" s="96" t="str">
        <f t="shared" si="4"/>
        <v/>
      </c>
      <c r="L68" s="35" t="str">
        <f t="shared" si="5"/>
        <v/>
      </c>
      <c r="M68" s="112" t="str">
        <f>IF(C68&lt;&gt;"", 1/Instructions!C$40*LN(1+(Instructions!C$40*Instructions!C$38*Instructions!C$41*(B68/D68)/F68))/1000000, "")</f>
        <v/>
      </c>
      <c r="N68" s="113" t="str">
        <f>IF(C68&lt;&gt;"",IF(B68=0,(1/Instructions!C$40*LN(1+(Instructions!C$40*Instructions!C$38*Instructions!C$41*(3/D68)/E68))/1000000)/2,M68*(((1/B68)+(G68/E68)^2+(Instructions!C$39/Instructions!C$38)^2))^0.5),"")</f>
        <v/>
      </c>
      <c r="O68" s="93" t="str">
        <f ca="1">IF(C68&lt;&gt;"",(OFFSET(A9,0,Instructions!C$21-1,1,1)/OFFSET(A9,0,Instructions!D$21-1,1,1))/Instructions!$E$32,"")</f>
        <v/>
      </c>
      <c r="P68" s="101" t="str">
        <f ca="1">IF(C68&lt;&gt;"",O68*(((OFFSET(A9,0,Instructions!C$21,1,1)/(OFFSET(A9,0,Instructions!C$21-1,1,1))))+((((OFFSET(A9,0,Instructions!D$21,1,1)/(OFFSET(A9,0,Instructions!D$21-1,1,1))))))),"")</f>
        <v/>
      </c>
      <c r="R68" s="117"/>
      <c r="S68" s="115"/>
      <c r="T68" s="35"/>
      <c r="U68" s="85"/>
      <c r="V68" s="41"/>
      <c r="W68" s="78"/>
    </row>
    <row r="69" spans="1:23" s="25" customFormat="1" x14ac:dyDescent="0.25">
      <c r="A69" s="46" t="str">
        <f t="shared" si="0"/>
        <v/>
      </c>
      <c r="B69" s="41"/>
      <c r="C69" s="51"/>
      <c r="D69" s="103" t="str">
        <f>IF(C69&lt;&gt;"",C69/Instructions!F$41,"")</f>
        <v/>
      </c>
      <c r="E69" s="99" t="str">
        <f ca="1">IF(C69&lt;&gt;"", 'Durango session calcs'!H$2* 'Durango session calcs'!$H$4*OFFSET(A10,0,Instructions!H$21-1,1,1),"")</f>
        <v/>
      </c>
      <c r="F69" s="99" t="str">
        <f>IF(C69&lt;&gt;"", 'Durango session calcs'!H$2* 'Durango session calcs'!$H$4*S69,"")</f>
        <v/>
      </c>
      <c r="G69" s="99" t="str">
        <f ca="1">IF(C69&lt;&gt;"",E69*(((OFFSET(A10,0,Instructions!H$21,1,1)/OFFSET(A10,0,Instructions!H$21-1,1,1))/2)+'Durango session calcs'!R$8),"")</f>
        <v/>
      </c>
      <c r="H69" s="96" t="str">
        <f t="shared" si="2"/>
        <v/>
      </c>
      <c r="I69" s="96" t="str">
        <f t="shared" si="1"/>
        <v/>
      </c>
      <c r="J69" s="35" t="str">
        <f t="shared" si="3"/>
        <v/>
      </c>
      <c r="K69" s="96" t="str">
        <f t="shared" si="4"/>
        <v/>
      </c>
      <c r="L69" s="35" t="str">
        <f t="shared" si="5"/>
        <v/>
      </c>
      <c r="M69" s="112" t="str">
        <f>IF(C69&lt;&gt;"", 1/Instructions!C$40*LN(1+(Instructions!C$40*Instructions!C$38*Instructions!C$41*(B69/D69)/F69))/1000000, "")</f>
        <v/>
      </c>
      <c r="N69" s="113" t="str">
        <f>IF(C69&lt;&gt;"",IF(B69=0,(1/Instructions!C$40*LN(1+(Instructions!C$40*Instructions!C$38*Instructions!C$41*(3/D69)/E69))/1000000)/2,M69*(((1/B69)+(G69/E69)^2+(Instructions!C$39/Instructions!C$38)^2))^0.5),"")</f>
        <v/>
      </c>
      <c r="O69" s="93" t="str">
        <f ca="1">IF(C69&lt;&gt;"",(OFFSET(A10,0,Instructions!C$21-1,1,1)/OFFSET(A10,0,Instructions!D$21-1,1,1))/Instructions!$E$32,"")</f>
        <v/>
      </c>
      <c r="P69" s="101" t="str">
        <f ca="1">IF(C69&lt;&gt;"",O69*(((OFFSET(A10,0,Instructions!C$21,1,1)/(OFFSET(A10,0,Instructions!C$21-1,1,1))))+((((OFFSET(A10,0,Instructions!D$21,1,1)/(OFFSET(A10,0,Instructions!D$21-1,1,1))))))),"")</f>
        <v/>
      </c>
      <c r="R69" s="117"/>
      <c r="S69" s="115"/>
      <c r="T69" s="35"/>
      <c r="U69" s="85"/>
      <c r="V69" s="41"/>
      <c r="W69" s="78"/>
    </row>
    <row r="70" spans="1:23" s="25" customFormat="1" x14ac:dyDescent="0.25">
      <c r="A70" s="46" t="str">
        <f t="shared" si="0"/>
        <v/>
      </c>
      <c r="B70" s="41"/>
      <c r="C70" s="51"/>
      <c r="D70" s="103" t="str">
        <f>IF(C70&lt;&gt;"",C70/Instructions!F$41,"")</f>
        <v/>
      </c>
      <c r="E70" s="99" t="str">
        <f ca="1">IF(C70&lt;&gt;"", 'Durango session calcs'!H$2* 'Durango session calcs'!$H$4*OFFSET(A11,0,Instructions!H$21-1,1,1),"")</f>
        <v/>
      </c>
      <c r="F70" s="99" t="str">
        <f>IF(C70&lt;&gt;"", 'Durango session calcs'!H$2* 'Durango session calcs'!$H$4*S70,"")</f>
        <v/>
      </c>
      <c r="G70" s="99" t="str">
        <f ca="1">IF(C70&lt;&gt;"",E70*(((OFFSET(A11,0,Instructions!H$21,1,1)/OFFSET(A11,0,Instructions!H$21-1,1,1))/2)+'Durango session calcs'!R$8),"")</f>
        <v/>
      </c>
      <c r="H70" s="96" t="str">
        <f t="shared" si="2"/>
        <v/>
      </c>
      <c r="I70" s="96" t="str">
        <f t="shared" si="1"/>
        <v/>
      </c>
      <c r="J70" s="35" t="str">
        <f t="shared" si="3"/>
        <v/>
      </c>
      <c r="K70" s="96" t="str">
        <f t="shared" si="4"/>
        <v/>
      </c>
      <c r="L70" s="35" t="str">
        <f t="shared" si="5"/>
        <v/>
      </c>
      <c r="M70" s="112" t="str">
        <f>IF(C70&lt;&gt;"", 1/Instructions!C$40*LN(1+(Instructions!C$40*Instructions!C$38*Instructions!C$41*(B70/D70)/F70))/1000000, "")</f>
        <v/>
      </c>
      <c r="N70" s="113" t="str">
        <f>IF(C70&lt;&gt;"",IF(B70=0,(1/Instructions!C$40*LN(1+(Instructions!C$40*Instructions!C$38*Instructions!C$41*(3/D70)/E70))/1000000)/2,M70*(((1/B70)+(G70/E70)^2+(Instructions!C$39/Instructions!C$38)^2))^0.5),"")</f>
        <v/>
      </c>
      <c r="O70" s="93" t="str">
        <f ca="1">IF(C70&lt;&gt;"",(OFFSET(A11,0,Instructions!C$21-1,1,1)/OFFSET(A11,0,Instructions!D$21-1,1,1))/Instructions!$E$32,"")</f>
        <v/>
      </c>
      <c r="P70" s="101" t="str">
        <f ca="1">IF(C70&lt;&gt;"",O70*(((OFFSET(A11,0,Instructions!C$21,1,1)/(OFFSET(A11,0,Instructions!C$21-1,1,1))))+((((OFFSET(A11,0,Instructions!D$21,1,1)/(OFFSET(A11,0,Instructions!D$21-1,1,1))))))),"")</f>
        <v/>
      </c>
      <c r="R70" s="117"/>
      <c r="S70" s="115"/>
      <c r="T70" s="35"/>
      <c r="U70" s="85"/>
      <c r="V70" s="41"/>
      <c r="W70" s="78"/>
    </row>
    <row r="71" spans="1:23" s="25" customFormat="1" x14ac:dyDescent="0.25">
      <c r="A71" s="46" t="str">
        <f t="shared" si="0"/>
        <v/>
      </c>
      <c r="B71" s="41"/>
      <c r="C71" s="51"/>
      <c r="D71" s="103" t="str">
        <f>IF(C71&lt;&gt;"",C71/Instructions!F$41,"")</f>
        <v/>
      </c>
      <c r="E71" s="99" t="str">
        <f ca="1">IF(C71&lt;&gt;"", 'Durango session calcs'!H$2* 'Durango session calcs'!$H$4*OFFSET(A12,0,Instructions!H$21-1,1,1),"")</f>
        <v/>
      </c>
      <c r="F71" s="99" t="str">
        <f>IF(C71&lt;&gt;"", 'Durango session calcs'!H$2* 'Durango session calcs'!$H$4*S71,"")</f>
        <v/>
      </c>
      <c r="G71" s="99" t="str">
        <f ca="1">IF(C71&lt;&gt;"",E71*(((OFFSET(A12,0,Instructions!H$21,1,1)/OFFSET(A12,0,Instructions!H$21-1,1,1))/2)+'Durango session calcs'!R$8),"")</f>
        <v/>
      </c>
      <c r="H71" s="96" t="str">
        <f t="shared" si="2"/>
        <v/>
      </c>
      <c r="I71" s="96" t="str">
        <f t="shared" si="1"/>
        <v/>
      </c>
      <c r="J71" s="35" t="str">
        <f t="shared" si="3"/>
        <v/>
      </c>
      <c r="K71" s="96" t="str">
        <f t="shared" si="4"/>
        <v/>
      </c>
      <c r="L71" s="35" t="str">
        <f t="shared" si="5"/>
        <v/>
      </c>
      <c r="M71" s="112" t="str">
        <f>IF(C71&lt;&gt;"", 1/Instructions!C$40*LN(1+(Instructions!C$40*Instructions!C$38*Instructions!C$41*(B71/D71)/F71))/1000000, "")</f>
        <v/>
      </c>
      <c r="N71" s="113" t="str">
        <f>IF(C71&lt;&gt;"",IF(B71=0,(1/Instructions!C$40*LN(1+(Instructions!C$40*Instructions!C$38*Instructions!C$41*(3/D71)/E71))/1000000)/2,M71*(((1/B71)+(G71/E71)^2+(Instructions!C$39/Instructions!C$38)^2))^0.5),"")</f>
        <v/>
      </c>
      <c r="O71" s="93" t="str">
        <f ca="1">IF(C71&lt;&gt;"",(OFFSET(A12,0,Instructions!C$21-1,1,1)/OFFSET(A12,0,Instructions!D$21-1,1,1))/Instructions!$E$32,"")</f>
        <v/>
      </c>
      <c r="P71" s="101" t="str">
        <f ca="1">IF(C71&lt;&gt;"",O71*(((OFFSET(A12,0,Instructions!C$21,1,1)/(OFFSET(A12,0,Instructions!C$21-1,1,1))))+((((OFFSET(A12,0,Instructions!D$21,1,1)/(OFFSET(A12,0,Instructions!D$21-1,1,1))))))),"")</f>
        <v/>
      </c>
      <c r="R71" s="117"/>
      <c r="S71" s="115"/>
      <c r="T71" s="35"/>
      <c r="U71" s="85"/>
      <c r="V71" s="41"/>
      <c r="W71" s="78"/>
    </row>
    <row r="72" spans="1:23" s="25" customFormat="1" x14ac:dyDescent="0.25">
      <c r="A72" s="46" t="str">
        <f t="shared" si="0"/>
        <v/>
      </c>
      <c r="B72" s="41"/>
      <c r="C72" s="51"/>
      <c r="D72" s="103" t="str">
        <f>IF(C72&lt;&gt;"",C72/Instructions!F$41,"")</f>
        <v/>
      </c>
      <c r="E72" s="99" t="str">
        <f ca="1">IF(C72&lt;&gt;"", 'Durango session calcs'!H$2* 'Durango session calcs'!$H$4*OFFSET(A13,0,Instructions!H$21-1,1,1),"")</f>
        <v/>
      </c>
      <c r="F72" s="99" t="str">
        <f>IF(C72&lt;&gt;"", 'Durango session calcs'!H$2* 'Durango session calcs'!$H$4*S72,"")</f>
        <v/>
      </c>
      <c r="G72" s="99" t="str">
        <f ca="1">IF(C72&lt;&gt;"",E72*(((OFFSET(A13,0,Instructions!H$21,1,1)/OFFSET(A13,0,Instructions!H$21-1,1,1))/2)+'Durango session calcs'!R$8),"")</f>
        <v/>
      </c>
      <c r="H72" s="96" t="str">
        <f t="shared" si="2"/>
        <v/>
      </c>
      <c r="I72" s="96" t="str">
        <f t="shared" si="1"/>
        <v/>
      </c>
      <c r="J72" s="35" t="str">
        <f t="shared" si="3"/>
        <v/>
      </c>
      <c r="K72" s="96" t="str">
        <f t="shared" si="4"/>
        <v/>
      </c>
      <c r="L72" s="35" t="str">
        <f t="shared" si="5"/>
        <v/>
      </c>
      <c r="M72" s="112" t="str">
        <f>IF(C72&lt;&gt;"", 1/Instructions!C$40*LN(1+(Instructions!C$40*Instructions!C$38*Instructions!C$41*(B72/D72)/F72))/1000000, "")</f>
        <v/>
      </c>
      <c r="N72" s="113" t="str">
        <f>IF(C72&lt;&gt;"",IF(B72=0,(1/Instructions!C$40*LN(1+(Instructions!C$40*Instructions!C$38*Instructions!C$41*(3/D72)/E72))/1000000)/2,M72*(((1/B72)+(G72/E72)^2+(Instructions!C$39/Instructions!C$38)^2))^0.5),"")</f>
        <v/>
      </c>
      <c r="O72" s="93" t="str">
        <f ca="1">IF(C72&lt;&gt;"",(OFFSET(A13,0,Instructions!C$21-1,1,1)/OFFSET(A13,0,Instructions!D$21-1,1,1))/Instructions!$E$32,"")</f>
        <v/>
      </c>
      <c r="P72" s="101" t="str">
        <f ca="1">IF(C72&lt;&gt;"",O72*(((OFFSET(A13,0,Instructions!C$21,1,1)/(OFFSET(A13,0,Instructions!C$21-1,1,1))))+((((OFFSET(A13,0,Instructions!D$21,1,1)/(OFFSET(A13,0,Instructions!D$21-1,1,1))))))),"")</f>
        <v/>
      </c>
      <c r="R72" s="117"/>
      <c r="S72" s="115"/>
      <c r="T72" s="35"/>
      <c r="U72" s="85"/>
      <c r="V72" s="41"/>
      <c r="W72" s="78"/>
    </row>
    <row r="73" spans="1:23" s="25" customFormat="1" x14ac:dyDescent="0.25">
      <c r="A73" s="46" t="str">
        <f t="shared" si="0"/>
        <v/>
      </c>
      <c r="B73" s="41"/>
      <c r="C73" s="51"/>
      <c r="D73" s="103" t="str">
        <f>IF(C73&lt;&gt;"",C73/Instructions!F$41,"")</f>
        <v/>
      </c>
      <c r="E73" s="99" t="str">
        <f ca="1">IF(C73&lt;&gt;"", 'Durango session calcs'!H$2* 'Durango session calcs'!$H$4*OFFSET(A14,0,Instructions!H$21-1,1,1),"")</f>
        <v/>
      </c>
      <c r="F73" s="99" t="str">
        <f>IF(C73&lt;&gt;"", 'Durango session calcs'!H$2* 'Durango session calcs'!$H$4*S73,"")</f>
        <v/>
      </c>
      <c r="G73" s="99" t="str">
        <f ca="1">IF(C73&lt;&gt;"",E73*(((OFFSET(A14,0,Instructions!H$21,1,1)/OFFSET(A14,0,Instructions!H$21-1,1,1))/2)+'Durango session calcs'!R$8),"")</f>
        <v/>
      </c>
      <c r="H73" s="96" t="str">
        <f t="shared" si="2"/>
        <v/>
      </c>
      <c r="I73" s="96" t="str">
        <f t="shared" si="1"/>
        <v/>
      </c>
      <c r="J73" s="35" t="str">
        <f t="shared" si="3"/>
        <v/>
      </c>
      <c r="K73" s="96" t="str">
        <f t="shared" si="4"/>
        <v/>
      </c>
      <c r="L73" s="35" t="str">
        <f t="shared" si="5"/>
        <v/>
      </c>
      <c r="M73" s="112" t="str">
        <f>IF(C73&lt;&gt;"", 1/Instructions!C$40*LN(1+(Instructions!C$40*Instructions!C$38*Instructions!C$41*(B73/D73)/F73))/1000000, "")</f>
        <v/>
      </c>
      <c r="N73" s="113" t="str">
        <f>IF(C73&lt;&gt;"",IF(B73=0,(1/Instructions!C$40*LN(1+(Instructions!C$40*Instructions!C$38*Instructions!C$41*(3/D73)/E73))/1000000)/2,M73*(((1/B73)+(G73/E73)^2+(Instructions!C$39/Instructions!C$38)^2))^0.5),"")</f>
        <v/>
      </c>
      <c r="O73" s="93" t="str">
        <f ca="1">IF(C73&lt;&gt;"",(OFFSET(A14,0,Instructions!C$21-1,1,1)/OFFSET(A14,0,Instructions!D$21-1,1,1))/Instructions!$E$32,"")</f>
        <v/>
      </c>
      <c r="P73" s="101" t="str">
        <f ca="1">IF(C73&lt;&gt;"",O73*(((OFFSET(A14,0,Instructions!C$21,1,1)/(OFFSET(A14,0,Instructions!C$21-1,1,1))))+((((OFFSET(A14,0,Instructions!D$21,1,1)/(OFFSET(A14,0,Instructions!D$21-1,1,1))))))),"")</f>
        <v/>
      </c>
      <c r="R73" s="117"/>
      <c r="S73" s="115"/>
      <c r="T73" s="35"/>
      <c r="U73" s="85"/>
      <c r="V73" s="41"/>
      <c r="W73" s="78"/>
    </row>
    <row r="74" spans="1:23" s="25" customFormat="1" x14ac:dyDescent="0.25">
      <c r="A74" s="46" t="str">
        <f t="shared" si="0"/>
        <v/>
      </c>
      <c r="B74" s="41"/>
      <c r="C74" s="51"/>
      <c r="D74" s="103" t="str">
        <f>IF(C74&lt;&gt;"",C74/Instructions!F$41,"")</f>
        <v/>
      </c>
      <c r="E74" s="99" t="str">
        <f ca="1">IF(C74&lt;&gt;"", 'Durango session calcs'!H$2* 'Durango session calcs'!$H$4*OFFSET(A15,0,Instructions!H$21-1,1,1),"")</f>
        <v/>
      </c>
      <c r="F74" s="99" t="str">
        <f>IF(C74&lt;&gt;"", 'Durango session calcs'!H$2* 'Durango session calcs'!$H$4*S74,"")</f>
        <v/>
      </c>
      <c r="G74" s="99" t="str">
        <f ca="1">IF(C74&lt;&gt;"",E74*(((OFFSET(A15,0,Instructions!H$21,1,1)/OFFSET(A15,0,Instructions!H$21-1,1,1))/2)+'Durango session calcs'!R$8),"")</f>
        <v/>
      </c>
      <c r="H74" s="96" t="str">
        <f t="shared" si="2"/>
        <v/>
      </c>
      <c r="I74" s="96" t="str">
        <f t="shared" si="1"/>
        <v/>
      </c>
      <c r="J74" s="35" t="str">
        <f t="shared" si="3"/>
        <v/>
      </c>
      <c r="K74" s="96" t="str">
        <f t="shared" si="4"/>
        <v/>
      </c>
      <c r="L74" s="35" t="str">
        <f t="shared" si="5"/>
        <v/>
      </c>
      <c r="M74" s="112" t="str">
        <f>IF(C74&lt;&gt;"", 1/Instructions!C$40*LN(1+(Instructions!C$40*Instructions!C$38*Instructions!C$41*(B74/D74)/F74))/1000000, "")</f>
        <v/>
      </c>
      <c r="N74" s="113" t="str">
        <f>IF(C74&lt;&gt;"",IF(B74=0,(1/Instructions!C$40*LN(1+(Instructions!C$40*Instructions!C$38*Instructions!C$41*(3/D74)/E74))/1000000)/2,M74*(((1/B74)+(G74/E74)^2+(Instructions!C$39/Instructions!C$38)^2))^0.5),"")</f>
        <v/>
      </c>
      <c r="O74" s="93" t="str">
        <f ca="1">IF(C74&lt;&gt;"",(OFFSET(A15,0,Instructions!C$21-1,1,1)/OFFSET(A15,0,Instructions!D$21-1,1,1))/Instructions!$E$32,"")</f>
        <v/>
      </c>
      <c r="P74" s="101" t="str">
        <f ca="1">IF(C74&lt;&gt;"",O74*(((OFFSET(A15,0,Instructions!C$21,1,1)/(OFFSET(A15,0,Instructions!C$21-1,1,1))))+((((OFFSET(A15,0,Instructions!D$21,1,1)/(OFFSET(A15,0,Instructions!D$21-1,1,1))))))),"")</f>
        <v/>
      </c>
      <c r="R74" s="117"/>
      <c r="S74" s="115"/>
      <c r="T74" s="35"/>
      <c r="U74" s="85"/>
      <c r="V74" s="41"/>
      <c r="W74" s="78"/>
    </row>
    <row r="75" spans="1:23" s="25" customFormat="1" x14ac:dyDescent="0.25">
      <c r="A75" s="46" t="str">
        <f t="shared" si="0"/>
        <v/>
      </c>
      <c r="B75" s="41"/>
      <c r="C75" s="51"/>
      <c r="D75" s="103" t="str">
        <f>IF(C75&lt;&gt;"",C75/Instructions!F$41,"")</f>
        <v/>
      </c>
      <c r="E75" s="99" t="str">
        <f ca="1">IF(C75&lt;&gt;"", 'Durango session calcs'!H$2* 'Durango session calcs'!$H$4*OFFSET(A16,0,Instructions!H$21-1,1,1),"")</f>
        <v/>
      </c>
      <c r="F75" s="99" t="str">
        <f>IF(C75&lt;&gt;"", 'Durango session calcs'!H$2* 'Durango session calcs'!$H$4*S75,"")</f>
        <v/>
      </c>
      <c r="G75" s="99" t="str">
        <f ca="1">IF(C75&lt;&gt;"",E75*(((OFFSET(A16,0,Instructions!H$21,1,1)/OFFSET(A16,0,Instructions!H$21-1,1,1))/2)+'Durango session calcs'!R$8),"")</f>
        <v/>
      </c>
      <c r="H75" s="96" t="str">
        <f t="shared" si="2"/>
        <v/>
      </c>
      <c r="I75" s="96" t="str">
        <f t="shared" si="1"/>
        <v/>
      </c>
      <c r="J75" s="35" t="str">
        <f t="shared" si="3"/>
        <v/>
      </c>
      <c r="K75" s="96" t="str">
        <f t="shared" si="4"/>
        <v/>
      </c>
      <c r="L75" s="35" t="str">
        <f t="shared" si="5"/>
        <v/>
      </c>
      <c r="M75" s="112" t="str">
        <f>IF(C75&lt;&gt;"", 1/Instructions!C$40*LN(1+(Instructions!C$40*Instructions!C$38*Instructions!C$41*(B75/D75)/F75))/1000000, "")</f>
        <v/>
      </c>
      <c r="N75" s="113" t="str">
        <f>IF(C75&lt;&gt;"",IF(B75=0,(1/Instructions!C$40*LN(1+(Instructions!C$40*Instructions!C$38*Instructions!C$41*(3/D75)/E75))/1000000)/2,M75*(((1/B75)+(G75/E75)^2+(Instructions!C$39/Instructions!C$38)^2))^0.5),"")</f>
        <v/>
      </c>
      <c r="O75" s="93" t="str">
        <f ca="1">IF(C75&lt;&gt;"",(OFFSET(A16,0,Instructions!C$21-1,1,1)/OFFSET(A16,0,Instructions!D$21-1,1,1))/Instructions!$E$32,"")</f>
        <v/>
      </c>
      <c r="P75" s="101" t="str">
        <f ca="1">IF(C75&lt;&gt;"",O75*(((OFFSET(A16,0,Instructions!C$21,1,1)/(OFFSET(A16,0,Instructions!C$21-1,1,1))))+((((OFFSET(A16,0,Instructions!D$21,1,1)/(OFFSET(A16,0,Instructions!D$21-1,1,1))))))),"")</f>
        <v/>
      </c>
      <c r="R75" s="117"/>
      <c r="S75" s="115"/>
      <c r="T75" s="35"/>
      <c r="U75" s="85"/>
      <c r="V75" s="41"/>
      <c r="W75" s="78"/>
    </row>
    <row r="76" spans="1:23" s="25" customFormat="1" x14ac:dyDescent="0.25">
      <c r="A76" s="46" t="str">
        <f t="shared" si="0"/>
        <v/>
      </c>
      <c r="B76" s="41"/>
      <c r="C76" s="51"/>
      <c r="D76" s="103" t="str">
        <f>IF(C76&lt;&gt;"",C76/Instructions!F$41,"")</f>
        <v/>
      </c>
      <c r="E76" s="99" t="str">
        <f ca="1">IF(C76&lt;&gt;"", 'Durango session calcs'!H$2* 'Durango session calcs'!$H$4*OFFSET(A17,0,Instructions!H$21-1,1,1),"")</f>
        <v/>
      </c>
      <c r="F76" s="99" t="str">
        <f>IF(C76&lt;&gt;"", 'Durango session calcs'!H$2* 'Durango session calcs'!$H$4*S76,"")</f>
        <v/>
      </c>
      <c r="G76" s="99" t="str">
        <f ca="1">IF(C76&lt;&gt;"",E76*(((OFFSET(A17,0,Instructions!H$21,1,1)/OFFSET(A17,0,Instructions!H$21-1,1,1))/2)+'Durango session calcs'!R$8),"")</f>
        <v/>
      </c>
      <c r="H76" s="96" t="str">
        <f t="shared" si="2"/>
        <v/>
      </c>
      <c r="I76" s="96" t="str">
        <f t="shared" si="1"/>
        <v/>
      </c>
      <c r="J76" s="35" t="str">
        <f t="shared" si="3"/>
        <v/>
      </c>
      <c r="K76" s="96" t="str">
        <f t="shared" si="4"/>
        <v/>
      </c>
      <c r="L76" s="35" t="str">
        <f t="shared" si="5"/>
        <v/>
      </c>
      <c r="M76" s="112" t="str">
        <f>IF(C76&lt;&gt;"", 1/Instructions!C$40*LN(1+(Instructions!C$40*Instructions!C$38*Instructions!C$41*(B76/D76)/F76))/1000000, "")</f>
        <v/>
      </c>
      <c r="N76" s="113" t="str">
        <f>IF(C76&lt;&gt;"",IF(B76=0,(1/Instructions!C$40*LN(1+(Instructions!C$40*Instructions!C$38*Instructions!C$41*(3/D76)/E76))/1000000)/2,M76*(((1/B76)+(G76/E76)^2+(Instructions!C$39/Instructions!C$38)^2))^0.5),"")</f>
        <v/>
      </c>
      <c r="O76" s="93" t="str">
        <f ca="1">IF(C76&lt;&gt;"",(OFFSET(A17,0,Instructions!C$21-1,1,1)/OFFSET(A17,0,Instructions!D$21-1,1,1))/Instructions!$E$32,"")</f>
        <v/>
      </c>
      <c r="P76" s="101" t="str">
        <f ca="1">IF(C76&lt;&gt;"",O76*(((OFFSET(A17,0,Instructions!C$21,1,1)/(OFFSET(A17,0,Instructions!C$21-1,1,1))))+((((OFFSET(A17,0,Instructions!D$21,1,1)/(OFFSET(A17,0,Instructions!D$21-1,1,1))))))),"")</f>
        <v/>
      </c>
      <c r="R76" s="117"/>
      <c r="S76" s="115"/>
      <c r="T76" s="35"/>
      <c r="U76" s="85"/>
      <c r="V76" s="41"/>
      <c r="W76" s="78"/>
    </row>
    <row r="77" spans="1:23" s="25" customFormat="1" x14ac:dyDescent="0.25">
      <c r="A77" s="46" t="str">
        <f t="shared" si="0"/>
        <v/>
      </c>
      <c r="B77" s="41"/>
      <c r="C77" s="51"/>
      <c r="D77" s="103" t="str">
        <f>IF(C77&lt;&gt;"",C77/Instructions!F$41,"")</f>
        <v/>
      </c>
      <c r="E77" s="99" t="str">
        <f ca="1">IF(C77&lt;&gt;"", 'Durango session calcs'!H$2* 'Durango session calcs'!$H$4*OFFSET(A18,0,Instructions!H$21-1,1,1),"")</f>
        <v/>
      </c>
      <c r="F77" s="99" t="str">
        <f>IF(C77&lt;&gt;"", 'Durango session calcs'!H$2* 'Durango session calcs'!$H$4*S77,"")</f>
        <v/>
      </c>
      <c r="G77" s="99" t="str">
        <f ca="1">IF(C77&lt;&gt;"",E77*(((OFFSET(A18,0,Instructions!H$21,1,1)/OFFSET(A18,0,Instructions!H$21-1,1,1))/2)+'Durango session calcs'!R$8),"")</f>
        <v/>
      </c>
      <c r="H77" s="96" t="str">
        <f t="shared" si="2"/>
        <v/>
      </c>
      <c r="I77" s="96" t="str">
        <f t="shared" si="1"/>
        <v/>
      </c>
      <c r="J77" s="35" t="str">
        <f t="shared" si="3"/>
        <v/>
      </c>
      <c r="K77" s="96" t="str">
        <f t="shared" si="4"/>
        <v/>
      </c>
      <c r="L77" s="35" t="str">
        <f t="shared" si="5"/>
        <v/>
      </c>
      <c r="M77" s="112" t="str">
        <f>IF(C77&lt;&gt;"", 1/Instructions!C$40*LN(1+(Instructions!C$40*Instructions!C$38*Instructions!C$41*(B77/D77)/F77))/1000000, "")</f>
        <v/>
      </c>
      <c r="N77" s="113" t="str">
        <f>IF(C77&lt;&gt;"",IF(B77=0,(1/Instructions!C$40*LN(1+(Instructions!C$40*Instructions!C$38*Instructions!C$41*(3/D77)/E77))/1000000)/2,M77*(((1/B77)+(G77/E77)^2+(Instructions!C$39/Instructions!C$38)^2))^0.5),"")</f>
        <v/>
      </c>
      <c r="O77" s="93" t="str">
        <f ca="1">IF(C77&lt;&gt;"",(OFFSET(A18,0,Instructions!C$21-1,1,1)/OFFSET(A18,0,Instructions!D$21-1,1,1))/Instructions!$E$32,"")</f>
        <v/>
      </c>
      <c r="P77" s="101" t="str">
        <f ca="1">IF(C77&lt;&gt;"",O77*(((OFFSET(A18,0,Instructions!C$21,1,1)/(OFFSET(A18,0,Instructions!C$21-1,1,1))))+((((OFFSET(A18,0,Instructions!D$21,1,1)/(OFFSET(A18,0,Instructions!D$21-1,1,1))))))),"")</f>
        <v/>
      </c>
      <c r="R77" s="117"/>
      <c r="S77" s="115"/>
      <c r="T77" s="35"/>
      <c r="U77" s="85"/>
      <c r="V77" s="41"/>
      <c r="W77" s="78"/>
    </row>
    <row r="78" spans="1:23" s="25" customFormat="1" x14ac:dyDescent="0.25">
      <c r="A78" s="46" t="str">
        <f t="shared" si="0"/>
        <v/>
      </c>
      <c r="B78" s="41"/>
      <c r="C78" s="51"/>
      <c r="D78" s="103" t="str">
        <f>IF(C78&lt;&gt;"",C78/Instructions!F$41,"")</f>
        <v/>
      </c>
      <c r="E78" s="99" t="str">
        <f ca="1">IF(C78&lt;&gt;"", 'Durango session calcs'!H$2* 'Durango session calcs'!$H$4*OFFSET(A19,0,Instructions!H$21-1,1,1),"")</f>
        <v/>
      </c>
      <c r="F78" s="99" t="str">
        <f>IF(C78&lt;&gt;"", 'Durango session calcs'!H$2* 'Durango session calcs'!$H$4*S78,"")</f>
        <v/>
      </c>
      <c r="G78" s="99" t="str">
        <f ca="1">IF(C78&lt;&gt;"",E78*(((OFFSET(A19,0,Instructions!H$21,1,1)/OFFSET(A19,0,Instructions!H$21-1,1,1))/2)+'Durango session calcs'!R$8),"")</f>
        <v/>
      </c>
      <c r="H78" s="96" t="str">
        <f t="shared" si="2"/>
        <v/>
      </c>
      <c r="I78" s="96" t="str">
        <f t="shared" si="1"/>
        <v/>
      </c>
      <c r="J78" s="35" t="str">
        <f t="shared" si="3"/>
        <v/>
      </c>
      <c r="K78" s="96" t="str">
        <f t="shared" si="4"/>
        <v/>
      </c>
      <c r="L78" s="35" t="str">
        <f t="shared" si="5"/>
        <v/>
      </c>
      <c r="M78" s="112" t="str">
        <f>IF(C78&lt;&gt;"", 1/Instructions!C$40*LN(1+(Instructions!C$40*Instructions!C$38*Instructions!C$41*(B78/D78)/F78))/1000000, "")</f>
        <v/>
      </c>
      <c r="N78" s="113" t="str">
        <f>IF(C78&lt;&gt;"",IF(B78=0,(1/Instructions!C$40*LN(1+(Instructions!C$40*Instructions!C$38*Instructions!C$41*(3/D78)/E78))/1000000)/2,M78*(((1/B78)+(G78/E78)^2+(Instructions!C$39/Instructions!C$38)^2))^0.5),"")</f>
        <v/>
      </c>
      <c r="O78" s="93" t="str">
        <f ca="1">IF(C78&lt;&gt;"",(OFFSET(A19,0,Instructions!C$21-1,1,1)/OFFSET(A19,0,Instructions!D$21-1,1,1))/Instructions!$E$32,"")</f>
        <v/>
      </c>
      <c r="P78" s="101" t="str">
        <f ca="1">IF(C78&lt;&gt;"",O78*(((OFFSET(A19,0,Instructions!C$21,1,1)/(OFFSET(A19,0,Instructions!C$21-1,1,1))))+((((OFFSET(A19,0,Instructions!D$21,1,1)/(OFFSET(A19,0,Instructions!D$21-1,1,1))))))),"")</f>
        <v/>
      </c>
      <c r="R78" s="117"/>
      <c r="S78" s="115"/>
      <c r="T78" s="35"/>
      <c r="U78" s="85"/>
      <c r="V78" s="41"/>
      <c r="W78" s="78"/>
    </row>
    <row r="79" spans="1:23" s="25" customFormat="1" x14ac:dyDescent="0.25">
      <c r="A79" s="46" t="str">
        <f t="shared" si="0"/>
        <v/>
      </c>
      <c r="B79" s="41"/>
      <c r="C79" s="51"/>
      <c r="D79" s="103" t="str">
        <f>IF(C79&lt;&gt;"",C79/Instructions!F$41,"")</f>
        <v/>
      </c>
      <c r="E79" s="99" t="str">
        <f ca="1">IF(C79&lt;&gt;"", 'Durango session calcs'!H$2* 'Durango session calcs'!$H$4*OFFSET(A20,0,Instructions!H$21-1,1,1),"")</f>
        <v/>
      </c>
      <c r="F79" s="99" t="str">
        <f>IF(C79&lt;&gt;"", 'Durango session calcs'!H$2* 'Durango session calcs'!$H$4*S79,"")</f>
        <v/>
      </c>
      <c r="G79" s="99" t="str">
        <f ca="1">IF(C79&lt;&gt;"",E79*(((OFFSET(A20,0,Instructions!H$21,1,1)/OFFSET(A20,0,Instructions!H$21-1,1,1))/2)+'Durango session calcs'!R$8),"")</f>
        <v/>
      </c>
      <c r="H79" s="96" t="str">
        <f t="shared" si="2"/>
        <v/>
      </c>
      <c r="I79" s="96" t="str">
        <f t="shared" si="1"/>
        <v/>
      </c>
      <c r="J79" s="35" t="str">
        <f t="shared" si="3"/>
        <v/>
      </c>
      <c r="K79" s="96" t="str">
        <f t="shared" si="4"/>
        <v/>
      </c>
      <c r="L79" s="35" t="str">
        <f t="shared" si="5"/>
        <v/>
      </c>
      <c r="M79" s="112" t="str">
        <f>IF(C79&lt;&gt;"", 1/Instructions!C$40*LN(1+(Instructions!C$40*Instructions!C$38*Instructions!C$41*(B79/D79)/F79))/1000000, "")</f>
        <v/>
      </c>
      <c r="N79" s="113" t="str">
        <f>IF(C79&lt;&gt;"",IF(B79=0,(1/Instructions!C$40*LN(1+(Instructions!C$40*Instructions!C$38*Instructions!C$41*(3/D79)/E79))/1000000)/2,M79*(((1/B79)+(G79/E79)^2+(Instructions!C$39/Instructions!C$38)^2))^0.5),"")</f>
        <v/>
      </c>
      <c r="O79" s="93" t="str">
        <f ca="1">IF(C79&lt;&gt;"",(OFFSET(A20,0,Instructions!C$21-1,1,1)/OFFSET(A20,0,Instructions!D$21-1,1,1))/Instructions!$E$32,"")</f>
        <v/>
      </c>
      <c r="P79" s="101" t="str">
        <f ca="1">IF(C79&lt;&gt;"",O79*(((OFFSET(A20,0,Instructions!C$21,1,1)/(OFFSET(A20,0,Instructions!C$21-1,1,1))))+((((OFFSET(A20,0,Instructions!D$21,1,1)/(OFFSET(A20,0,Instructions!D$21-1,1,1))))))),"")</f>
        <v/>
      </c>
      <c r="R79" s="117"/>
      <c r="S79" s="115"/>
      <c r="T79" s="35"/>
      <c r="U79" s="85"/>
      <c r="V79" s="41"/>
      <c r="W79" s="78"/>
    </row>
    <row r="80" spans="1:23" s="25" customFormat="1" x14ac:dyDescent="0.25">
      <c r="A80" s="46" t="str">
        <f t="shared" si="0"/>
        <v/>
      </c>
      <c r="B80" s="41"/>
      <c r="C80" s="51"/>
      <c r="D80" s="103" t="str">
        <f>IF(C80&lt;&gt;"",C80/Instructions!F$41,"")</f>
        <v/>
      </c>
      <c r="E80" s="99" t="str">
        <f ca="1">IF(C80&lt;&gt;"", 'Durango session calcs'!H$2* 'Durango session calcs'!$H$4*OFFSET(A21,0,Instructions!H$21-1,1,1),"")</f>
        <v/>
      </c>
      <c r="F80" s="99" t="str">
        <f>IF(C80&lt;&gt;"", 'Durango session calcs'!H$2* 'Durango session calcs'!$H$4*S80,"")</f>
        <v/>
      </c>
      <c r="G80" s="99" t="str">
        <f ca="1">IF(C80&lt;&gt;"",E80*(((OFFSET(A21,0,Instructions!H$21,1,1)/OFFSET(A21,0,Instructions!H$21-1,1,1))/2)+'Durango session calcs'!R$8),"")</f>
        <v/>
      </c>
      <c r="H80" s="96" t="str">
        <f t="shared" si="2"/>
        <v/>
      </c>
      <c r="I80" s="96" t="str">
        <f t="shared" si="1"/>
        <v/>
      </c>
      <c r="J80" s="35" t="str">
        <f t="shared" si="3"/>
        <v/>
      </c>
      <c r="K80" s="96" t="str">
        <f t="shared" si="4"/>
        <v/>
      </c>
      <c r="L80" s="35" t="str">
        <f t="shared" si="5"/>
        <v/>
      </c>
      <c r="M80" s="112" t="str">
        <f>IF(C80&lt;&gt;"", 1/Instructions!C$40*LN(1+(Instructions!C$40*Instructions!C$38*Instructions!C$41*(B80/D80)/F80))/1000000, "")</f>
        <v/>
      </c>
      <c r="N80" s="113" t="str">
        <f>IF(C80&lt;&gt;"",IF(B80=0,(1/Instructions!C$40*LN(1+(Instructions!C$40*Instructions!C$38*Instructions!C$41*(3/D80)/E80))/1000000)/2,M80*(((1/B80)+(G80/E80)^2+(Instructions!C$39/Instructions!C$38)^2))^0.5),"")</f>
        <v/>
      </c>
      <c r="O80" s="93" t="str">
        <f ca="1">IF(C80&lt;&gt;"",(OFFSET(A21,0,Instructions!C$21-1,1,1)/OFFSET(A21,0,Instructions!D$21-1,1,1))/Instructions!$E$32,"")</f>
        <v/>
      </c>
      <c r="P80" s="101" t="str">
        <f ca="1">IF(C80&lt;&gt;"",O80*(((OFFSET(A21,0,Instructions!C$21,1,1)/(OFFSET(A21,0,Instructions!C$21-1,1,1))))+((((OFFSET(A21,0,Instructions!D$21,1,1)/(OFFSET(A21,0,Instructions!D$21-1,1,1))))))),"")</f>
        <v/>
      </c>
      <c r="R80" s="117"/>
      <c r="S80" s="115"/>
      <c r="T80" s="35"/>
      <c r="U80" s="85"/>
      <c r="V80" s="41"/>
      <c r="W80" s="78"/>
    </row>
    <row r="81" spans="1:23" s="25" customFormat="1" x14ac:dyDescent="0.25">
      <c r="A81" s="46" t="str">
        <f t="shared" si="0"/>
        <v/>
      </c>
      <c r="B81" s="41"/>
      <c r="C81" s="51"/>
      <c r="D81" s="103" t="str">
        <f>IF(C81&lt;&gt;"",C81/Instructions!F$41,"")</f>
        <v/>
      </c>
      <c r="E81" s="99" t="str">
        <f ca="1">IF(C81&lt;&gt;"", 'Durango session calcs'!H$2* 'Durango session calcs'!$H$4*OFFSET(A22,0,Instructions!H$21-1,1,1),"")</f>
        <v/>
      </c>
      <c r="F81" s="99" t="str">
        <f>IF(C81&lt;&gt;"", 'Durango session calcs'!H$2* 'Durango session calcs'!$H$4*S81,"")</f>
        <v/>
      </c>
      <c r="G81" s="99" t="str">
        <f ca="1">IF(C81&lt;&gt;"",E81*(((OFFSET(A22,0,Instructions!H$21,1,1)/OFFSET(A22,0,Instructions!H$21-1,1,1))/2)+'Durango session calcs'!R$8),"")</f>
        <v/>
      </c>
      <c r="H81" s="96" t="str">
        <f t="shared" si="2"/>
        <v/>
      </c>
      <c r="I81" s="96" t="str">
        <f t="shared" si="1"/>
        <v/>
      </c>
      <c r="J81" s="35" t="str">
        <f t="shared" si="3"/>
        <v/>
      </c>
      <c r="K81" s="96" t="str">
        <f t="shared" si="4"/>
        <v/>
      </c>
      <c r="L81" s="35" t="str">
        <f t="shared" si="5"/>
        <v/>
      </c>
      <c r="M81" s="112" t="str">
        <f>IF(C81&lt;&gt;"", 1/Instructions!C$40*LN(1+(Instructions!C$40*Instructions!C$38*Instructions!C$41*(B81/D81)/F81))/1000000, "")</f>
        <v/>
      </c>
      <c r="N81" s="113" t="str">
        <f>IF(C81&lt;&gt;"",IF(B81=0,(1/Instructions!C$40*LN(1+(Instructions!C$40*Instructions!C$38*Instructions!C$41*(3/D81)/E81))/1000000)/2,M81*(((1/B81)+(G81/E81)^2+(Instructions!C$39/Instructions!C$38)^2))^0.5),"")</f>
        <v/>
      </c>
      <c r="O81" s="93" t="str">
        <f ca="1">IF(C81&lt;&gt;"",(OFFSET(A22,0,Instructions!C$21-1,1,1)/OFFSET(A22,0,Instructions!D$21-1,1,1))/Instructions!$E$32,"")</f>
        <v/>
      </c>
      <c r="P81" s="101" t="str">
        <f ca="1">IF(C81&lt;&gt;"",O81*(((OFFSET(A22,0,Instructions!C$21,1,1)/(OFFSET(A22,0,Instructions!C$21-1,1,1))))+((((OFFSET(A22,0,Instructions!D$21,1,1)/(OFFSET(A22,0,Instructions!D$21-1,1,1))))))),"")</f>
        <v/>
      </c>
      <c r="R81" s="117"/>
      <c r="S81" s="115"/>
      <c r="T81" s="35"/>
      <c r="U81" s="85"/>
      <c r="V81" s="41"/>
      <c r="W81" s="78"/>
    </row>
    <row r="82" spans="1:23" s="25" customFormat="1" x14ac:dyDescent="0.25">
      <c r="A82" s="46" t="str">
        <f t="shared" si="0"/>
        <v/>
      </c>
      <c r="B82" s="41"/>
      <c r="C82" s="51"/>
      <c r="D82" s="103" t="str">
        <f>IF(C82&lt;&gt;"",C82/Instructions!F$41,"")</f>
        <v/>
      </c>
      <c r="E82" s="99" t="str">
        <f ca="1">IF(C82&lt;&gt;"", 'Durango session calcs'!H$2* 'Durango session calcs'!$H$4*OFFSET(A23,0,Instructions!H$21-1,1,1),"")</f>
        <v/>
      </c>
      <c r="F82" s="99" t="str">
        <f>IF(C82&lt;&gt;"", 'Durango session calcs'!H$2* 'Durango session calcs'!$H$4*S82,"")</f>
        <v/>
      </c>
      <c r="G82" s="99" t="str">
        <f ca="1">IF(C82&lt;&gt;"",E82*(((OFFSET(A23,0,Instructions!H$21,1,1)/OFFSET(A23,0,Instructions!H$21-1,1,1))/2)+'Durango session calcs'!R$8),"")</f>
        <v/>
      </c>
      <c r="H82" s="96" t="str">
        <f t="shared" si="2"/>
        <v/>
      </c>
      <c r="I82" s="96" t="str">
        <f t="shared" si="1"/>
        <v/>
      </c>
      <c r="J82" s="35" t="str">
        <f t="shared" si="3"/>
        <v/>
      </c>
      <c r="K82" s="96" t="str">
        <f t="shared" si="4"/>
        <v/>
      </c>
      <c r="L82" s="35" t="str">
        <f t="shared" si="5"/>
        <v/>
      </c>
      <c r="M82" s="112" t="str">
        <f>IF(C82&lt;&gt;"", 1/Instructions!C$40*LN(1+(Instructions!C$40*Instructions!C$38*Instructions!C$41*(B82/D82)/F82))/1000000, "")</f>
        <v/>
      </c>
      <c r="N82" s="113" t="str">
        <f>IF(C82&lt;&gt;"",IF(B82=0,(1/Instructions!C$40*LN(1+(Instructions!C$40*Instructions!C$38*Instructions!C$41*(3/D82)/E82))/1000000)/2,M82*(((1/B82)+(G82/E82)^2+(Instructions!C$39/Instructions!C$38)^2))^0.5),"")</f>
        <v/>
      </c>
      <c r="O82" s="93" t="str">
        <f ca="1">IF(C82&lt;&gt;"",(OFFSET(A23,0,Instructions!C$21-1,1,1)/OFFSET(A23,0,Instructions!D$21-1,1,1))/Instructions!$E$32,"")</f>
        <v/>
      </c>
      <c r="P82" s="101" t="str">
        <f ca="1">IF(C82&lt;&gt;"",O82*(((OFFSET(A23,0,Instructions!C$21,1,1)/(OFFSET(A23,0,Instructions!C$21-1,1,1))))+((((OFFSET(A23,0,Instructions!D$21,1,1)/(OFFSET(A23,0,Instructions!D$21-1,1,1))))))),"")</f>
        <v/>
      </c>
      <c r="R82" s="117"/>
      <c r="S82" s="115"/>
      <c r="T82" s="35"/>
      <c r="U82" s="85"/>
      <c r="V82" s="41"/>
      <c r="W82" s="78"/>
    </row>
    <row r="83" spans="1:23" s="25" customFormat="1" x14ac:dyDescent="0.25">
      <c r="A83" s="46" t="str">
        <f t="shared" si="0"/>
        <v/>
      </c>
      <c r="B83" s="41"/>
      <c r="C83" s="51"/>
      <c r="D83" s="103" t="str">
        <f>IF(C83&lt;&gt;"",C83/Instructions!F$41,"")</f>
        <v/>
      </c>
      <c r="E83" s="99" t="str">
        <f ca="1">IF(C83&lt;&gt;"", 'Durango session calcs'!H$2* 'Durango session calcs'!$H$4*OFFSET(A24,0,Instructions!H$21-1,1,1),"")</f>
        <v/>
      </c>
      <c r="F83" s="99" t="str">
        <f>IF(C83&lt;&gt;"", 'Durango session calcs'!H$2* 'Durango session calcs'!$H$4*S83,"")</f>
        <v/>
      </c>
      <c r="G83" s="99" t="str">
        <f ca="1">IF(C83&lt;&gt;"",E83*(((OFFSET(A24,0,Instructions!H$21,1,1)/OFFSET(A24,0,Instructions!H$21-1,1,1))/2)+'Durango session calcs'!R$8),"")</f>
        <v/>
      </c>
      <c r="H83" s="96" t="str">
        <f t="shared" si="2"/>
        <v/>
      </c>
      <c r="I83" s="96" t="str">
        <f t="shared" si="1"/>
        <v/>
      </c>
      <c r="J83" s="35" t="str">
        <f t="shared" si="3"/>
        <v/>
      </c>
      <c r="K83" s="96" t="str">
        <f t="shared" si="4"/>
        <v/>
      </c>
      <c r="L83" s="35" t="str">
        <f t="shared" si="5"/>
        <v/>
      </c>
      <c r="M83" s="112" t="str">
        <f>IF(C83&lt;&gt;"", 1/Instructions!C$40*LN(1+(Instructions!C$40*Instructions!C$38*Instructions!C$41*(B83/D83)/F83))/1000000, "")</f>
        <v/>
      </c>
      <c r="N83" s="113" t="str">
        <f>IF(C83&lt;&gt;"",IF(B83=0,(1/Instructions!C$40*LN(1+(Instructions!C$40*Instructions!C$38*Instructions!C$41*(3/D83)/E83))/1000000)/2,M83*(((1/B83)+(G83/E83)^2+(Instructions!C$39/Instructions!C$38)^2))^0.5),"")</f>
        <v/>
      </c>
      <c r="O83" s="93" t="str">
        <f ca="1">IF(C83&lt;&gt;"",(OFFSET(A24,0,Instructions!C$21-1,1,1)/OFFSET(A24,0,Instructions!D$21-1,1,1))/Instructions!$E$32,"")</f>
        <v/>
      </c>
      <c r="P83" s="101" t="str">
        <f ca="1">IF(C83&lt;&gt;"",O83*(((OFFSET(A24,0,Instructions!C$21,1,1)/(OFFSET(A24,0,Instructions!C$21-1,1,1))))+((((OFFSET(A24,0,Instructions!D$21,1,1)/(OFFSET(A24,0,Instructions!D$21-1,1,1))))))),"")</f>
        <v/>
      </c>
      <c r="R83" s="117"/>
      <c r="S83" s="115"/>
      <c r="T83" s="35"/>
      <c r="U83" s="85"/>
      <c r="V83" s="41"/>
      <c r="W83" s="78"/>
    </row>
    <row r="84" spans="1:23" s="25" customFormat="1" x14ac:dyDescent="0.25">
      <c r="A84" s="46" t="str">
        <f t="shared" si="0"/>
        <v/>
      </c>
      <c r="B84" s="41"/>
      <c r="C84" s="51"/>
      <c r="D84" s="103" t="str">
        <f>IF(C84&lt;&gt;"",C84/Instructions!F$41,"")</f>
        <v/>
      </c>
      <c r="E84" s="99" t="str">
        <f ca="1">IF(C84&lt;&gt;"", 'Durango session calcs'!H$2* 'Durango session calcs'!$H$4*OFFSET(A25,0,Instructions!H$21-1,1,1),"")</f>
        <v/>
      </c>
      <c r="F84" s="99" t="str">
        <f>IF(C84&lt;&gt;"", 'Durango session calcs'!H$2* 'Durango session calcs'!$H$4*S84,"")</f>
        <v/>
      </c>
      <c r="G84" s="99" t="str">
        <f ca="1">IF(C84&lt;&gt;"",E84*(((OFFSET(A25,0,Instructions!H$21,1,1)/OFFSET(A25,0,Instructions!H$21-1,1,1))/2)+'Durango session calcs'!R$8),"")</f>
        <v/>
      </c>
      <c r="H84" s="96" t="str">
        <f t="shared" si="2"/>
        <v/>
      </c>
      <c r="I84" s="96" t="str">
        <f t="shared" si="1"/>
        <v/>
      </c>
      <c r="J84" s="35" t="str">
        <f t="shared" si="3"/>
        <v/>
      </c>
      <c r="K84" s="96" t="str">
        <f t="shared" si="4"/>
        <v/>
      </c>
      <c r="L84" s="35" t="str">
        <f t="shared" si="5"/>
        <v/>
      </c>
      <c r="M84" s="112" t="str">
        <f>IF(C84&lt;&gt;"", 1/Instructions!C$40*LN(1+(Instructions!C$40*Instructions!C$38*Instructions!C$41*(B84/D84)/F84))/1000000, "")</f>
        <v/>
      </c>
      <c r="N84" s="113" t="str">
        <f>IF(C84&lt;&gt;"",IF(B84=0,(1/Instructions!C$40*LN(1+(Instructions!C$40*Instructions!C$38*Instructions!C$41*(3/D84)/E84))/1000000)/2,M84*(((1/B84)+(G84/E84)^2+(Instructions!C$39/Instructions!C$38)^2))^0.5),"")</f>
        <v/>
      </c>
      <c r="O84" s="93" t="str">
        <f ca="1">IF(C84&lt;&gt;"",(OFFSET(A25,0,Instructions!C$21-1,1,1)/OFFSET(A25,0,Instructions!D$21-1,1,1))/Instructions!$E$32,"")</f>
        <v/>
      </c>
      <c r="P84" s="101" t="str">
        <f ca="1">IF(C84&lt;&gt;"",O84*(((OFFSET(A25,0,Instructions!C$21,1,1)/(OFFSET(A25,0,Instructions!C$21-1,1,1))))+((((OFFSET(A25,0,Instructions!D$21,1,1)/(OFFSET(A25,0,Instructions!D$21-1,1,1))))))),"")</f>
        <v/>
      </c>
      <c r="R84" s="117"/>
      <c r="S84" s="115"/>
      <c r="T84" s="35"/>
      <c r="U84" s="85"/>
      <c r="V84" s="41"/>
      <c r="W84" s="78"/>
    </row>
    <row r="85" spans="1:23" s="25" customFormat="1" x14ac:dyDescent="0.25">
      <c r="A85" s="46" t="str">
        <f t="shared" si="0"/>
        <v/>
      </c>
      <c r="B85" s="41"/>
      <c r="C85" s="51"/>
      <c r="D85" s="103" t="str">
        <f>IF(C85&lt;&gt;"",C85/Instructions!F$41,"")</f>
        <v/>
      </c>
      <c r="E85" s="99" t="str">
        <f ca="1">IF(C85&lt;&gt;"", 'Durango session calcs'!H$2* 'Durango session calcs'!$H$4*OFFSET(A26,0,Instructions!H$21-1,1,1),"")</f>
        <v/>
      </c>
      <c r="F85" s="99" t="str">
        <f>IF(C85&lt;&gt;"", 'Durango session calcs'!H$2* 'Durango session calcs'!$H$4*S85,"")</f>
        <v/>
      </c>
      <c r="G85" s="99" t="str">
        <f ca="1">IF(C85&lt;&gt;"",E85*(((OFFSET(A26,0,Instructions!H$21,1,1)/OFFSET(A26,0,Instructions!H$21-1,1,1))/2)+'Durango session calcs'!R$8),"")</f>
        <v/>
      </c>
      <c r="H85" s="96" t="str">
        <f t="shared" si="2"/>
        <v/>
      </c>
      <c r="I85" s="96" t="str">
        <f t="shared" si="1"/>
        <v/>
      </c>
      <c r="J85" s="35" t="str">
        <f t="shared" si="3"/>
        <v/>
      </c>
      <c r="K85" s="96" t="str">
        <f t="shared" si="4"/>
        <v/>
      </c>
      <c r="L85" s="35" t="str">
        <f t="shared" si="5"/>
        <v/>
      </c>
      <c r="M85" s="112" t="str">
        <f>IF(C85&lt;&gt;"", 1/Instructions!C$40*LN(1+(Instructions!C$40*Instructions!C$38*Instructions!C$41*(B85/D85)/F85))/1000000, "")</f>
        <v/>
      </c>
      <c r="N85" s="113" t="str">
        <f>IF(C85&lt;&gt;"",IF(B85=0,(1/Instructions!C$40*LN(1+(Instructions!C$40*Instructions!C$38*Instructions!C$41*(3/D85)/E85))/1000000)/2,M85*(((1/B85)+(G85/E85)^2+(Instructions!C$39/Instructions!C$38)^2))^0.5),"")</f>
        <v/>
      </c>
      <c r="O85" s="93" t="str">
        <f ca="1">IF(C85&lt;&gt;"",(OFFSET(A26,0,Instructions!C$21-1,1,1)/OFFSET(A26,0,Instructions!D$21-1,1,1))/Instructions!$E$32,"")</f>
        <v/>
      </c>
      <c r="P85" s="101" t="str">
        <f ca="1">IF(C85&lt;&gt;"",O85*(((OFFSET(A26,0,Instructions!C$21,1,1)/(OFFSET(A26,0,Instructions!C$21-1,1,1))))+((((OFFSET(A26,0,Instructions!D$21,1,1)/(OFFSET(A26,0,Instructions!D$21-1,1,1))))))),"")</f>
        <v/>
      </c>
      <c r="R85" s="117"/>
      <c r="S85" s="115"/>
      <c r="T85" s="35"/>
      <c r="U85" s="85"/>
      <c r="V85" s="41"/>
      <c r="W85" s="78"/>
    </row>
    <row r="86" spans="1:23" s="25" customFormat="1" x14ac:dyDescent="0.25">
      <c r="A86" s="46" t="str">
        <f t="shared" si="0"/>
        <v/>
      </c>
      <c r="B86" s="41"/>
      <c r="C86" s="51"/>
      <c r="D86" s="103" t="str">
        <f>IF(C86&lt;&gt;"",C86/Instructions!F$41,"")</f>
        <v/>
      </c>
      <c r="E86" s="99" t="str">
        <f ca="1">IF(C86&lt;&gt;"", 'Durango session calcs'!H$2* 'Durango session calcs'!$H$4*OFFSET(A27,0,Instructions!H$21-1,1,1),"")</f>
        <v/>
      </c>
      <c r="F86" s="99" t="str">
        <f>IF(C86&lt;&gt;"", 'Durango session calcs'!H$2* 'Durango session calcs'!$H$4*S86,"")</f>
        <v/>
      </c>
      <c r="G86" s="99" t="str">
        <f ca="1">IF(C86&lt;&gt;"",E86*(((OFFSET(A27,0,Instructions!H$21,1,1)/OFFSET(A27,0,Instructions!H$21-1,1,1))/2)+'Durango session calcs'!R$8),"")</f>
        <v/>
      </c>
      <c r="H86" s="96" t="str">
        <f t="shared" si="2"/>
        <v/>
      </c>
      <c r="I86" s="96" t="str">
        <f t="shared" si="1"/>
        <v/>
      </c>
      <c r="J86" s="35" t="str">
        <f t="shared" si="3"/>
        <v/>
      </c>
      <c r="K86" s="96" t="str">
        <f t="shared" si="4"/>
        <v/>
      </c>
      <c r="L86" s="35" t="str">
        <f t="shared" si="5"/>
        <v/>
      </c>
      <c r="M86" s="112" t="str">
        <f>IF(C86&lt;&gt;"", 1/Instructions!C$40*LN(1+(Instructions!C$40*Instructions!C$38*Instructions!C$41*(B86/D86)/F86))/1000000, "")</f>
        <v/>
      </c>
      <c r="N86" s="113" t="str">
        <f>IF(C86&lt;&gt;"",IF(B86=0,(1/Instructions!C$40*LN(1+(Instructions!C$40*Instructions!C$38*Instructions!C$41*(3/D86)/E86))/1000000)/2,M86*(((1/B86)+(G86/E86)^2+(Instructions!C$39/Instructions!C$38)^2))^0.5),"")</f>
        <v/>
      </c>
      <c r="O86" s="93" t="str">
        <f ca="1">IF(C86&lt;&gt;"",(OFFSET(A27,0,Instructions!C$21-1,1,1)/OFFSET(A27,0,Instructions!D$21-1,1,1))/Instructions!$E$32,"")</f>
        <v/>
      </c>
      <c r="P86" s="101" t="str">
        <f ca="1">IF(C86&lt;&gt;"",O86*(((OFFSET(A27,0,Instructions!C$21,1,1)/(OFFSET(A27,0,Instructions!C$21-1,1,1))))+((((OFFSET(A27,0,Instructions!D$21,1,1)/(OFFSET(A27,0,Instructions!D$21-1,1,1))))))),"")</f>
        <v/>
      </c>
      <c r="R86" s="117"/>
      <c r="S86" s="115"/>
      <c r="T86" s="35"/>
      <c r="U86" s="85"/>
      <c r="V86" s="41"/>
      <c r="W86" s="78"/>
    </row>
    <row r="87" spans="1:23" s="25" customFormat="1" x14ac:dyDescent="0.25">
      <c r="A87" s="46" t="str">
        <f t="shared" si="0"/>
        <v/>
      </c>
      <c r="B87" s="41"/>
      <c r="C87" s="51"/>
      <c r="D87" s="103" t="str">
        <f>IF(C87&lt;&gt;"",C87/Instructions!F$41,"")</f>
        <v/>
      </c>
      <c r="E87" s="99" t="str">
        <f ca="1">IF(C87&lt;&gt;"", 'Durango session calcs'!H$2* 'Durango session calcs'!$H$4*OFFSET(A28,0,Instructions!H$21-1,1,1),"")</f>
        <v/>
      </c>
      <c r="F87" s="99" t="str">
        <f>IF(C87&lt;&gt;"", 'Durango session calcs'!H$2* 'Durango session calcs'!$H$4*S87,"")</f>
        <v/>
      </c>
      <c r="G87" s="99" t="str">
        <f ca="1">IF(C87&lt;&gt;"",E87*(((OFFSET(A28,0,Instructions!H$21,1,1)/OFFSET(A28,0,Instructions!H$21-1,1,1))/2)+'Durango session calcs'!R$8),"")</f>
        <v/>
      </c>
      <c r="H87" s="96" t="str">
        <f t="shared" si="2"/>
        <v/>
      </c>
      <c r="I87" s="96" t="str">
        <f t="shared" si="1"/>
        <v/>
      </c>
      <c r="J87" s="35" t="str">
        <f t="shared" si="3"/>
        <v/>
      </c>
      <c r="K87" s="96" t="str">
        <f t="shared" si="4"/>
        <v/>
      </c>
      <c r="L87" s="35" t="str">
        <f t="shared" si="5"/>
        <v/>
      </c>
      <c r="M87" s="112" t="str">
        <f>IF(C87&lt;&gt;"", 1/Instructions!C$40*LN(1+(Instructions!C$40*Instructions!C$38*Instructions!C$41*(B87/D87)/F87))/1000000, "")</f>
        <v/>
      </c>
      <c r="N87" s="113" t="str">
        <f>IF(C87&lt;&gt;"",IF(B87=0,(1/Instructions!C$40*LN(1+(Instructions!C$40*Instructions!C$38*Instructions!C$41*(3/D87)/E87))/1000000)/2,M87*(((1/B87)+(G87/E87)^2+(Instructions!C$39/Instructions!C$38)^2))^0.5),"")</f>
        <v/>
      </c>
      <c r="O87" s="93" t="str">
        <f ca="1">IF(C87&lt;&gt;"",(OFFSET(A28,0,Instructions!C$21-1,1,1)/OFFSET(A28,0,Instructions!D$21-1,1,1))/Instructions!$E$32,"")</f>
        <v/>
      </c>
      <c r="P87" s="101" t="str">
        <f ca="1">IF(C87&lt;&gt;"",O87*(((OFFSET(A28,0,Instructions!C$21,1,1)/(OFFSET(A28,0,Instructions!C$21-1,1,1))))+((((OFFSET(A28,0,Instructions!D$21,1,1)/(OFFSET(A28,0,Instructions!D$21-1,1,1))))))),"")</f>
        <v/>
      </c>
      <c r="R87" s="117"/>
      <c r="S87" s="115"/>
      <c r="T87" s="35"/>
      <c r="U87" s="85"/>
      <c r="V87" s="41"/>
      <c r="W87" s="78"/>
    </row>
    <row r="88" spans="1:23" s="25" customFormat="1" x14ac:dyDescent="0.25">
      <c r="A88" s="46" t="str">
        <f t="shared" si="0"/>
        <v/>
      </c>
      <c r="B88" s="41"/>
      <c r="C88" s="51"/>
      <c r="D88" s="103" t="str">
        <f>IF(C88&lt;&gt;"",C88/Instructions!F$41,"")</f>
        <v/>
      </c>
      <c r="E88" s="99" t="str">
        <f ca="1">IF(C88&lt;&gt;"", 'Durango session calcs'!H$2* 'Durango session calcs'!$H$4*OFFSET(A29,0,Instructions!H$21-1,1,1),"")</f>
        <v/>
      </c>
      <c r="F88" s="99" t="str">
        <f>IF(C88&lt;&gt;"", 'Durango session calcs'!H$2* 'Durango session calcs'!$H$4*S88,"")</f>
        <v/>
      </c>
      <c r="G88" s="99" t="str">
        <f ca="1">IF(C88&lt;&gt;"",E88*(((OFFSET(A29,0,Instructions!H$21,1,1)/OFFSET(A29,0,Instructions!H$21-1,1,1))/2)+'Durango session calcs'!R$8),"")</f>
        <v/>
      </c>
      <c r="H88" s="96" t="str">
        <f t="shared" si="2"/>
        <v/>
      </c>
      <c r="I88" s="96" t="str">
        <f t="shared" si="1"/>
        <v/>
      </c>
      <c r="J88" s="35" t="str">
        <f t="shared" si="3"/>
        <v/>
      </c>
      <c r="K88" s="96" t="str">
        <f t="shared" si="4"/>
        <v/>
      </c>
      <c r="L88" s="35" t="str">
        <f t="shared" si="5"/>
        <v/>
      </c>
      <c r="M88" s="112" t="str">
        <f>IF(C88&lt;&gt;"", 1/Instructions!C$40*LN(1+(Instructions!C$40*Instructions!C$38*Instructions!C$41*(B88/D88)/F88))/1000000, "")</f>
        <v/>
      </c>
      <c r="N88" s="113" t="str">
        <f>IF(C88&lt;&gt;"",IF(B88=0,(1/Instructions!C$40*LN(1+(Instructions!C$40*Instructions!C$38*Instructions!C$41*(3/D88)/E88))/1000000)/2,M88*(((1/B88)+(G88/E88)^2+(Instructions!C$39/Instructions!C$38)^2))^0.5),"")</f>
        <v/>
      </c>
      <c r="O88" s="93" t="str">
        <f ca="1">IF(C88&lt;&gt;"",(OFFSET(A29,0,Instructions!C$21-1,1,1)/OFFSET(A29,0,Instructions!D$21-1,1,1))/Instructions!$E$32,"")</f>
        <v/>
      </c>
      <c r="P88" s="101" t="str">
        <f ca="1">IF(C88&lt;&gt;"",O88*(((OFFSET(A29,0,Instructions!C$21,1,1)/(OFFSET(A29,0,Instructions!C$21-1,1,1))))+((((OFFSET(A29,0,Instructions!D$21,1,1)/(OFFSET(A29,0,Instructions!D$21-1,1,1))))))),"")</f>
        <v/>
      </c>
      <c r="R88" s="117"/>
      <c r="S88" s="115"/>
      <c r="T88" s="35"/>
      <c r="U88" s="85"/>
      <c r="V88" s="41"/>
      <c r="W88" s="78"/>
    </row>
    <row r="89" spans="1:23" s="25" customFormat="1" x14ac:dyDescent="0.25">
      <c r="A89" s="46" t="str">
        <f t="shared" si="0"/>
        <v/>
      </c>
      <c r="B89" s="41"/>
      <c r="C89" s="51"/>
      <c r="D89" s="103" t="str">
        <f>IF(C89&lt;&gt;"",C89/Instructions!F$41,"")</f>
        <v/>
      </c>
      <c r="E89" s="99" t="str">
        <f ca="1">IF(C89&lt;&gt;"", 'Durango session calcs'!H$2* 'Durango session calcs'!$H$4*OFFSET(A30,0,Instructions!H$21-1,1,1),"")</f>
        <v/>
      </c>
      <c r="F89" s="99" t="str">
        <f>IF(C89&lt;&gt;"", 'Durango session calcs'!H$2* 'Durango session calcs'!$H$4*S89,"")</f>
        <v/>
      </c>
      <c r="G89" s="99" t="str">
        <f ca="1">IF(C89&lt;&gt;"",E89*(((OFFSET(A30,0,Instructions!H$21,1,1)/OFFSET(A30,0,Instructions!H$21-1,1,1))/2)+'Durango session calcs'!R$8),"")</f>
        <v/>
      </c>
      <c r="H89" s="96" t="str">
        <f t="shared" si="2"/>
        <v/>
      </c>
      <c r="I89" s="96" t="str">
        <f t="shared" si="1"/>
        <v/>
      </c>
      <c r="J89" s="35" t="str">
        <f t="shared" si="3"/>
        <v/>
      </c>
      <c r="K89" s="96" t="str">
        <f t="shared" si="4"/>
        <v/>
      </c>
      <c r="L89" s="35" t="str">
        <f t="shared" si="5"/>
        <v/>
      </c>
      <c r="M89" s="112" t="str">
        <f>IF(C89&lt;&gt;"", 1/Instructions!C$40*LN(1+(Instructions!C$40*Instructions!C$38*Instructions!C$41*(B89/D89)/F89))/1000000, "")</f>
        <v/>
      </c>
      <c r="N89" s="113" t="str">
        <f>IF(C89&lt;&gt;"",IF(B89=0,(1/Instructions!C$40*LN(1+(Instructions!C$40*Instructions!C$38*Instructions!C$41*(3/D89)/E89))/1000000)/2,M89*(((1/B89)+(G89/E89)^2+(Instructions!C$39/Instructions!C$38)^2))^0.5),"")</f>
        <v/>
      </c>
      <c r="O89" s="93" t="str">
        <f ca="1">IF(C89&lt;&gt;"",(OFFSET(A30,0,Instructions!C$21-1,1,1)/OFFSET(A30,0,Instructions!D$21-1,1,1))/Instructions!$E$32,"")</f>
        <v/>
      </c>
      <c r="P89" s="101" t="str">
        <f ca="1">IF(C89&lt;&gt;"",O89*(((OFFSET(A30,0,Instructions!C$21,1,1)/(OFFSET(A30,0,Instructions!C$21-1,1,1))))+((((OFFSET(A30,0,Instructions!D$21,1,1)/(OFFSET(A30,0,Instructions!D$21-1,1,1))))))),"")</f>
        <v/>
      </c>
      <c r="R89" s="117"/>
      <c r="S89" s="115"/>
      <c r="T89" s="35"/>
      <c r="U89" s="85"/>
      <c r="V89" s="41"/>
      <c r="W89" s="78"/>
    </row>
    <row r="90" spans="1:23" s="25" customFormat="1" x14ac:dyDescent="0.25">
      <c r="A90" s="46" t="str">
        <f t="shared" si="0"/>
        <v/>
      </c>
      <c r="B90" s="41"/>
      <c r="C90" s="51"/>
      <c r="D90" s="103" t="str">
        <f>IF(C90&lt;&gt;"",C90/Instructions!F$41,"")</f>
        <v/>
      </c>
      <c r="E90" s="99" t="str">
        <f ca="1">IF(C90&lt;&gt;"", 'Durango session calcs'!H$2* 'Durango session calcs'!$H$4*OFFSET(A31,0,Instructions!H$21-1,1,1),"")</f>
        <v/>
      </c>
      <c r="F90" s="99" t="str">
        <f>IF(C90&lt;&gt;"", 'Durango session calcs'!H$2* 'Durango session calcs'!$H$4*S90,"")</f>
        <v/>
      </c>
      <c r="G90" s="99" t="str">
        <f ca="1">IF(C90&lt;&gt;"",E90*(((OFFSET(A31,0,Instructions!H$21,1,1)/OFFSET(A31,0,Instructions!H$21-1,1,1))/2)+'Durango session calcs'!R$8),"")</f>
        <v/>
      </c>
      <c r="H90" s="96" t="str">
        <f t="shared" si="2"/>
        <v/>
      </c>
      <c r="I90" s="96" t="str">
        <f t="shared" si="1"/>
        <v/>
      </c>
      <c r="J90" s="35" t="str">
        <f t="shared" si="3"/>
        <v/>
      </c>
      <c r="K90" s="96" t="str">
        <f t="shared" si="4"/>
        <v/>
      </c>
      <c r="L90" s="35" t="str">
        <f t="shared" si="5"/>
        <v/>
      </c>
      <c r="M90" s="112" t="str">
        <f>IF(C90&lt;&gt;"", 1/Instructions!C$40*LN(1+(Instructions!C$40*Instructions!C$38*Instructions!C$41*(B90/D90)/F90))/1000000, "")</f>
        <v/>
      </c>
      <c r="N90" s="113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3" t="str">
        <f ca="1">IF(C90&lt;&gt;"",(OFFSET(A31,0,Instructions!C$21-1,1,1)/OFFSET(A31,0,Instructions!D$21-1,1,1))/Instructions!$E$32,"")</f>
        <v/>
      </c>
      <c r="P90" s="101" t="str">
        <f ca="1">IF(C90&lt;&gt;"",O90*(((OFFSET(A31,0,Instructions!C$21,1,1)/(OFFSET(A31,0,Instructions!C$21-1,1,1))))+((((OFFSET(A31,0,Instructions!D$21,1,1)/(OFFSET(A31,0,Instructions!D$21-1,1,1))))))),"")</f>
        <v/>
      </c>
      <c r="R90" s="117"/>
      <c r="S90" s="115"/>
      <c r="T90" s="35"/>
      <c r="U90" s="85"/>
      <c r="V90" s="41"/>
      <c r="W90" s="78"/>
    </row>
    <row r="91" spans="1:23" s="25" customFormat="1" x14ac:dyDescent="0.25">
      <c r="A91" s="46" t="str">
        <f t="shared" si="0"/>
        <v/>
      </c>
      <c r="B91" s="41"/>
      <c r="C91" s="51"/>
      <c r="D91" s="103" t="str">
        <f>IF(C91&lt;&gt;"",C91/Instructions!F$41,"")</f>
        <v/>
      </c>
      <c r="E91" s="99" t="str">
        <f ca="1">IF(C91&lt;&gt;"", 'Durango session calcs'!H$2* 'Durango session calcs'!$H$4*OFFSET(A32,0,Instructions!H$21-1,1,1),"")</f>
        <v/>
      </c>
      <c r="F91" s="99" t="str">
        <f>IF(C91&lt;&gt;"", 'Durango session calcs'!H$2* 'Durango session calcs'!$H$4*S91,"")</f>
        <v/>
      </c>
      <c r="G91" s="99" t="str">
        <f ca="1">IF(C91&lt;&gt;"",E91*(((OFFSET(A32,0,Instructions!H$21,1,1)/OFFSET(A32,0,Instructions!H$21-1,1,1))/2)+'Durango session calcs'!R$8),"")</f>
        <v/>
      </c>
      <c r="H91" s="96" t="str">
        <f t="shared" si="2"/>
        <v/>
      </c>
      <c r="I91" s="96" t="str">
        <f t="shared" si="1"/>
        <v/>
      </c>
      <c r="J91" s="35" t="str">
        <f t="shared" si="3"/>
        <v/>
      </c>
      <c r="K91" s="96" t="str">
        <f t="shared" si="4"/>
        <v/>
      </c>
      <c r="L91" s="35" t="str">
        <f t="shared" si="5"/>
        <v/>
      </c>
      <c r="M91" s="112" t="str">
        <f>IF(C91&lt;&gt;"", 1/Instructions!C$40*LN(1+(Instructions!C$40*Instructions!C$38*Instructions!C$41*(B91/D91)/F91))/1000000, "")</f>
        <v/>
      </c>
      <c r="N91" s="113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3" t="str">
        <f ca="1">IF(C91&lt;&gt;"",(OFFSET(A32,0,Instructions!C$21-1,1,1)/OFFSET(A32,0,Instructions!D$21-1,1,1))/Instructions!$E$32,"")</f>
        <v/>
      </c>
      <c r="P91" s="101" t="str">
        <f ca="1">IF(C91&lt;&gt;"",O91*(((OFFSET(A32,0,Instructions!C$21,1,1)/(OFFSET(A32,0,Instructions!C$21-1,1,1))))+((((OFFSET(A32,0,Instructions!D$21,1,1)/(OFFSET(A32,0,Instructions!D$21-1,1,1))))))),"")</f>
        <v/>
      </c>
      <c r="R91" s="117"/>
      <c r="S91" s="115"/>
      <c r="T91" s="35"/>
      <c r="U91" s="85"/>
      <c r="V91" s="41"/>
      <c r="W91" s="78"/>
    </row>
    <row r="92" spans="1:23" s="25" customFormat="1" x14ac:dyDescent="0.25">
      <c r="A92" s="46" t="str">
        <f t="shared" si="0"/>
        <v/>
      </c>
      <c r="B92" s="41"/>
      <c r="C92" s="51"/>
      <c r="D92" s="103" t="str">
        <f>IF(C92&lt;&gt;"",C92/Instructions!F$41,"")</f>
        <v/>
      </c>
      <c r="E92" s="99" t="str">
        <f ca="1">IF(C92&lt;&gt;"", 'Durango session calcs'!H$2* 'Durango session calcs'!$H$4*OFFSET(A33,0,Instructions!H$21-1,1,1),"")</f>
        <v/>
      </c>
      <c r="F92" s="99" t="str">
        <f>IF(C92&lt;&gt;"", 'Durango session calcs'!H$2* 'Durango session calcs'!$H$4*S92,"")</f>
        <v/>
      </c>
      <c r="G92" s="99" t="str">
        <f ca="1">IF(C92&lt;&gt;"",E92*(((OFFSET(A33,0,Instructions!H$21,1,1)/OFFSET(A33,0,Instructions!H$21-1,1,1))/2)+'Durango session calcs'!R$8),"")</f>
        <v/>
      </c>
      <c r="H92" s="96" t="str">
        <f t="shared" si="2"/>
        <v/>
      </c>
      <c r="I92" s="96" t="str">
        <f t="shared" si="1"/>
        <v/>
      </c>
      <c r="J92" s="35" t="str">
        <f t="shared" si="3"/>
        <v/>
      </c>
      <c r="K92" s="96" t="str">
        <f t="shared" si="4"/>
        <v/>
      </c>
      <c r="L92" s="35" t="str">
        <f t="shared" si="5"/>
        <v/>
      </c>
      <c r="M92" s="112" t="str">
        <f>IF(C92&lt;&gt;"", 1/Instructions!C$40*LN(1+(Instructions!C$40*Instructions!C$38*Instructions!C$41*(B92/D92)/F92))/1000000, "")</f>
        <v/>
      </c>
      <c r="N92" s="113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3" t="str">
        <f ca="1">IF(C92&lt;&gt;"",(OFFSET(A33,0,Instructions!C$21-1,1,1)/OFFSET(A33,0,Instructions!D$21-1,1,1))/Instructions!$E$32,"")</f>
        <v/>
      </c>
      <c r="P92" s="101" t="str">
        <f ca="1">IF(C92&lt;&gt;"",O92*(((OFFSET(A33,0,Instructions!C$21,1,1)/(OFFSET(A33,0,Instructions!C$21-1,1,1))))+((((OFFSET(A33,0,Instructions!D$21,1,1)/(OFFSET(A33,0,Instructions!D$21-1,1,1))))))),"")</f>
        <v/>
      </c>
      <c r="R92" s="117"/>
      <c r="S92" s="115"/>
      <c r="T92" s="35"/>
      <c r="U92" s="85"/>
      <c r="V92" s="41"/>
      <c r="W92" s="78"/>
    </row>
    <row r="93" spans="1:23" s="25" customFormat="1" x14ac:dyDescent="0.25">
      <c r="A93" s="46" t="str">
        <f t="shared" si="0"/>
        <v/>
      </c>
      <c r="B93" s="41"/>
      <c r="C93" s="51"/>
      <c r="D93" s="103" t="str">
        <f>IF(C93&lt;&gt;"",C93/Instructions!F$41,"")</f>
        <v/>
      </c>
      <c r="E93" s="99" t="str">
        <f ca="1">IF(C93&lt;&gt;"", 'Durango session calcs'!H$2* 'Durango session calcs'!$H$4*OFFSET(A34,0,Instructions!H$21-1,1,1),"")</f>
        <v/>
      </c>
      <c r="F93" s="99" t="str">
        <f>IF(C93&lt;&gt;"", 'Durango session calcs'!H$2* 'Durango session calcs'!$H$4*S93,"")</f>
        <v/>
      </c>
      <c r="G93" s="99" t="str">
        <f ca="1">IF(C93&lt;&gt;"",E93*(((OFFSET(A34,0,Instructions!H$21,1,1)/OFFSET(A34,0,Instructions!H$21-1,1,1))/2)+'Durango session calcs'!R$8),"")</f>
        <v/>
      </c>
      <c r="H93" s="96" t="str">
        <f t="shared" si="2"/>
        <v/>
      </c>
      <c r="I93" s="96" t="str">
        <f t="shared" si="1"/>
        <v/>
      </c>
      <c r="J93" s="35" t="str">
        <f t="shared" si="3"/>
        <v/>
      </c>
      <c r="K93" s="96" t="str">
        <f t="shared" si="4"/>
        <v/>
      </c>
      <c r="L93" s="35" t="str">
        <f t="shared" si="5"/>
        <v/>
      </c>
      <c r="M93" s="112" t="str">
        <f>IF(C93&lt;&gt;"", 1/Instructions!C$40*LN(1+(Instructions!C$40*Instructions!C$38*Instructions!C$41*(B93/D93)/F93))/1000000, "")</f>
        <v/>
      </c>
      <c r="N93" s="113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3" t="str">
        <f ca="1">IF(C93&lt;&gt;"",(OFFSET(A34,0,Instructions!C$21-1,1,1)/OFFSET(A34,0,Instructions!D$21-1,1,1))/Instructions!$E$32,"")</f>
        <v/>
      </c>
      <c r="P93" s="101" t="str">
        <f ca="1">IF(C93&lt;&gt;"",O93*(((OFFSET(A34,0,Instructions!C$21,1,1)/(OFFSET(A34,0,Instructions!C$21-1,1,1))))+((((OFFSET(A34,0,Instructions!D$21,1,1)/(OFFSET(A34,0,Instructions!D$21-1,1,1))))))),"")</f>
        <v/>
      </c>
      <c r="R93" s="117"/>
      <c r="S93" s="115"/>
      <c r="T93" s="35"/>
      <c r="U93" s="85"/>
      <c r="V93" s="41"/>
      <c r="W93" s="78"/>
    </row>
    <row r="94" spans="1:23" s="25" customFormat="1" x14ac:dyDescent="0.25">
      <c r="A94" s="46" t="str">
        <f t="shared" si="0"/>
        <v/>
      </c>
      <c r="B94" s="41"/>
      <c r="C94" s="51"/>
      <c r="D94" s="103" t="str">
        <f>IF(C94&lt;&gt;"",C94/Instructions!F$41,"")</f>
        <v/>
      </c>
      <c r="E94" s="99" t="str">
        <f ca="1">IF(C94&lt;&gt;"", 'Durango session calcs'!H$2* 'Durango session calcs'!$H$4*OFFSET(A35,0,Instructions!H$21-1,1,1),"")</f>
        <v/>
      </c>
      <c r="F94" s="99" t="str">
        <f>IF(C94&lt;&gt;"", 'Durango session calcs'!H$2* 'Durango session calcs'!$H$4*S94,"")</f>
        <v/>
      </c>
      <c r="G94" s="99" t="str">
        <f ca="1">IF(C94&lt;&gt;"",E94*(((OFFSET(A35,0,Instructions!H$21,1,1)/OFFSET(A35,0,Instructions!H$21-1,1,1))/2)+'Durango session calcs'!R$8),"")</f>
        <v/>
      </c>
      <c r="H94" s="96" t="str">
        <f t="shared" si="2"/>
        <v/>
      </c>
      <c r="I94" s="96" t="str">
        <f t="shared" si="1"/>
        <v/>
      </c>
      <c r="J94" s="35" t="str">
        <f t="shared" si="3"/>
        <v/>
      </c>
      <c r="K94" s="96" t="str">
        <f t="shared" si="4"/>
        <v/>
      </c>
      <c r="L94" s="35" t="str">
        <f t="shared" si="5"/>
        <v/>
      </c>
      <c r="M94" s="112" t="str">
        <f>IF(C94&lt;&gt;"", 1/Instructions!C$40*LN(1+(Instructions!C$40*Instructions!C$38*Instructions!C$41*(B94/D94)/F94))/1000000, "")</f>
        <v/>
      </c>
      <c r="N94" s="113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3" t="str">
        <f ca="1">IF(C94&lt;&gt;"",(OFFSET(A35,0,Instructions!C$21-1,1,1)/OFFSET(A35,0,Instructions!D$21-1,1,1))/Instructions!$E$32,"")</f>
        <v/>
      </c>
      <c r="P94" s="101" t="str">
        <f ca="1">IF(C94&lt;&gt;"",O94*(((OFFSET(A35,0,Instructions!C$21,1,1)/(OFFSET(A35,0,Instructions!C$21-1,1,1))))+((((OFFSET(A35,0,Instructions!D$21,1,1)/(OFFSET(A35,0,Instructions!D$21-1,1,1))))))),"")</f>
        <v/>
      </c>
      <c r="R94" s="117"/>
      <c r="S94" s="115"/>
      <c r="T94" s="35"/>
      <c r="U94" s="85"/>
      <c r="V94" s="41"/>
      <c r="W94" s="78"/>
    </row>
    <row r="95" spans="1:23" s="25" customFormat="1" x14ac:dyDescent="0.25">
      <c r="A95" s="46" t="str">
        <f t="shared" si="0"/>
        <v/>
      </c>
      <c r="B95" s="41"/>
      <c r="C95" s="51"/>
      <c r="D95" s="103" t="str">
        <f>IF(C95&lt;&gt;"",C95/Instructions!F$41,"")</f>
        <v/>
      </c>
      <c r="E95" s="99" t="str">
        <f ca="1">IF(C95&lt;&gt;"", 'Durango session calcs'!H$2* 'Durango session calcs'!$H$4*OFFSET(A36,0,Instructions!H$21-1,1,1),"")</f>
        <v/>
      </c>
      <c r="F95" s="99" t="str">
        <f>IF(C95&lt;&gt;"", 'Durango session calcs'!H$2* 'Durango session calcs'!$H$4*S95,"")</f>
        <v/>
      </c>
      <c r="G95" s="99" t="str">
        <f ca="1">IF(C95&lt;&gt;"",E95*(((OFFSET(A36,0,Instructions!H$21,1,1)/OFFSET(A36,0,Instructions!H$21-1,1,1))/2)+'Durango session calcs'!R$8),"")</f>
        <v/>
      </c>
      <c r="H95" s="96" t="str">
        <f t="shared" si="2"/>
        <v/>
      </c>
      <c r="I95" s="96" t="str">
        <f t="shared" si="1"/>
        <v/>
      </c>
      <c r="J95" s="35" t="str">
        <f t="shared" si="3"/>
        <v/>
      </c>
      <c r="K95" s="96" t="str">
        <f t="shared" si="4"/>
        <v/>
      </c>
      <c r="L95" s="35" t="str">
        <f t="shared" si="5"/>
        <v/>
      </c>
      <c r="M95" s="112" t="str">
        <f>IF(C95&lt;&gt;"", 1/Instructions!C$40*LN(1+(Instructions!C$40*Instructions!C$38*Instructions!C$41*(B95/D95)/F95))/1000000, "")</f>
        <v/>
      </c>
      <c r="N95" s="113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3" t="str">
        <f ca="1">IF(C95&lt;&gt;"",(OFFSET(A36,0,Instructions!C$21-1,1,1)/OFFSET(A36,0,Instructions!D$21-1,1,1))/Instructions!$E$32,"")</f>
        <v/>
      </c>
      <c r="P95" s="101" t="str">
        <f ca="1">IF(C95&lt;&gt;"",O95*(((OFFSET(A36,0,Instructions!C$21,1,1)/(OFFSET(A36,0,Instructions!C$21-1,1,1))))+((((OFFSET(A36,0,Instructions!D$21,1,1)/(OFFSET(A36,0,Instructions!D$21-1,1,1))))))),"")</f>
        <v/>
      </c>
      <c r="R95" s="117"/>
      <c r="S95" s="115"/>
      <c r="T95" s="35"/>
      <c r="U95" s="85"/>
      <c r="V95" s="41"/>
      <c r="W95" s="78"/>
    </row>
    <row r="96" spans="1:23" s="25" customFormat="1" x14ac:dyDescent="0.25">
      <c r="A96" s="46" t="str">
        <f t="shared" si="0"/>
        <v/>
      </c>
      <c r="B96" s="41"/>
      <c r="C96" s="51"/>
      <c r="D96" s="103" t="str">
        <f>IF(C96&lt;&gt;"",C96/Instructions!F$41,"")</f>
        <v/>
      </c>
      <c r="E96" s="99" t="str">
        <f ca="1">IF(C96&lt;&gt;"", 'Durango session calcs'!H$2* 'Durango session calcs'!$H$4*OFFSET(A37,0,Instructions!H$21-1,1,1),"")</f>
        <v/>
      </c>
      <c r="F96" s="99" t="str">
        <f>IF(C96&lt;&gt;"", 'Durango session calcs'!H$2* 'Durango session calcs'!$H$4*S96,"")</f>
        <v/>
      </c>
      <c r="G96" s="99" t="str">
        <f ca="1">IF(C96&lt;&gt;"",E96*(((OFFSET(A37,0,Instructions!H$21,1,1)/OFFSET(A37,0,Instructions!H$21-1,1,1))/2)+'Durango session calcs'!R$8),"")</f>
        <v/>
      </c>
      <c r="H96" s="96" t="str">
        <f t="shared" si="2"/>
        <v/>
      </c>
      <c r="I96" s="96" t="str">
        <f t="shared" si="1"/>
        <v/>
      </c>
      <c r="J96" s="35" t="str">
        <f t="shared" si="3"/>
        <v/>
      </c>
      <c r="K96" s="96" t="str">
        <f t="shared" si="4"/>
        <v/>
      </c>
      <c r="L96" s="35" t="str">
        <f t="shared" si="5"/>
        <v/>
      </c>
      <c r="M96" s="112" t="str">
        <f>IF(C96&lt;&gt;"", 1/Instructions!C$40*LN(1+(Instructions!C$40*Instructions!C$38*Instructions!C$41*(B96/D96)/F96))/1000000, "")</f>
        <v/>
      </c>
      <c r="N96" s="113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3" t="str">
        <f ca="1">IF(C96&lt;&gt;"",(OFFSET(A37,0,Instructions!C$21-1,1,1)/OFFSET(A37,0,Instructions!D$21-1,1,1))/Instructions!$E$32,"")</f>
        <v/>
      </c>
      <c r="P96" s="101" t="str">
        <f ca="1">IF(C96&lt;&gt;"",O96*(((OFFSET(A37,0,Instructions!C$21,1,1)/(OFFSET(A37,0,Instructions!C$21-1,1,1))))+((((OFFSET(A37,0,Instructions!D$21,1,1)/(OFFSET(A37,0,Instructions!D$21-1,1,1))))))),"")</f>
        <v/>
      </c>
      <c r="R96" s="117"/>
      <c r="S96" s="115"/>
      <c r="T96" s="35"/>
      <c r="U96" s="85"/>
      <c r="V96" s="41"/>
      <c r="W96" s="78"/>
    </row>
    <row r="97" spans="1:23" s="25" customFormat="1" x14ac:dyDescent="0.25">
      <c r="A97" s="46" t="str">
        <f t="shared" si="0"/>
        <v/>
      </c>
      <c r="B97" s="41"/>
      <c r="C97" s="51"/>
      <c r="D97" s="103" t="str">
        <f>IF(C97&lt;&gt;"",C97/Instructions!F$41,"")</f>
        <v/>
      </c>
      <c r="E97" s="99" t="str">
        <f ca="1">IF(C97&lt;&gt;"", 'Durango session calcs'!H$2* 'Durango session calcs'!$H$4*OFFSET(A38,0,Instructions!H$21-1,1,1),"")</f>
        <v/>
      </c>
      <c r="F97" s="99" t="str">
        <f>IF(C97&lt;&gt;"", 'Durango session calcs'!H$2* 'Durango session calcs'!$H$4*S97,"")</f>
        <v/>
      </c>
      <c r="G97" s="99" t="str">
        <f ca="1">IF(C97&lt;&gt;"",E97*(((OFFSET(A38,0,Instructions!H$21,1,1)/OFFSET(A38,0,Instructions!H$21-1,1,1))/2)+'Durango session calcs'!R$8),"")</f>
        <v/>
      </c>
      <c r="H97" s="96" t="str">
        <f t="shared" si="2"/>
        <v/>
      </c>
      <c r="I97" s="96" t="str">
        <f t="shared" si="1"/>
        <v/>
      </c>
      <c r="J97" s="35" t="str">
        <f t="shared" si="3"/>
        <v/>
      </c>
      <c r="K97" s="96" t="str">
        <f t="shared" si="4"/>
        <v/>
      </c>
      <c r="L97" s="35" t="str">
        <f t="shared" si="5"/>
        <v/>
      </c>
      <c r="M97" s="112" t="str">
        <f>IF(C97&lt;&gt;"", 1/Instructions!C$40*LN(1+(Instructions!C$40*Instructions!C$38*Instructions!C$41*(B97/D97)/F97))/1000000, "")</f>
        <v/>
      </c>
      <c r="N97" s="113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3" t="str">
        <f ca="1">IF(C97&lt;&gt;"",(OFFSET(A38,0,Instructions!C$21-1,1,1)/OFFSET(A38,0,Instructions!D$21-1,1,1))/Instructions!$E$32,"")</f>
        <v/>
      </c>
      <c r="P97" s="101" t="str">
        <f ca="1">IF(C97&lt;&gt;"",O97*(((OFFSET(A38,0,Instructions!C$21,1,1)/(OFFSET(A38,0,Instructions!C$21-1,1,1))))+((((OFFSET(A38,0,Instructions!D$21,1,1)/(OFFSET(A38,0,Instructions!D$21-1,1,1))))))),"")</f>
        <v/>
      </c>
      <c r="R97" s="117"/>
      <c r="S97" s="115"/>
      <c r="T97" s="35"/>
      <c r="U97" s="85"/>
      <c r="V97" s="41"/>
      <c r="W97" s="78"/>
    </row>
    <row r="98" spans="1:23" s="25" customFormat="1" x14ac:dyDescent="0.25">
      <c r="A98" s="46" t="str">
        <f t="shared" si="0"/>
        <v/>
      </c>
      <c r="B98" s="41"/>
      <c r="C98" s="51"/>
      <c r="D98" s="103" t="str">
        <f>IF(C98&lt;&gt;"",C98/Instructions!F$41,"")</f>
        <v/>
      </c>
      <c r="E98" s="99" t="str">
        <f ca="1">IF(C98&lt;&gt;"", 'Durango session calcs'!H$2* 'Durango session calcs'!$H$4*OFFSET(A39,0,Instructions!H$21-1,1,1),"")</f>
        <v/>
      </c>
      <c r="F98" s="99" t="str">
        <f>IF(C98&lt;&gt;"", 'Durango session calcs'!H$2* 'Durango session calcs'!$H$4*S98,"")</f>
        <v/>
      </c>
      <c r="G98" s="99" t="str">
        <f ca="1">IF(C98&lt;&gt;"",E98*(((OFFSET(A39,0,Instructions!H$21,1,1)/OFFSET(A39,0,Instructions!H$21-1,1,1))/2)+'Durango session calcs'!R$8),"")</f>
        <v/>
      </c>
      <c r="H98" s="96" t="str">
        <f t="shared" si="2"/>
        <v/>
      </c>
      <c r="I98" s="96" t="str">
        <f t="shared" si="1"/>
        <v/>
      </c>
      <c r="J98" s="35" t="str">
        <f t="shared" si="3"/>
        <v/>
      </c>
      <c r="K98" s="96" t="str">
        <f t="shared" si="4"/>
        <v/>
      </c>
      <c r="L98" s="35" t="str">
        <f t="shared" si="5"/>
        <v/>
      </c>
      <c r="M98" s="112" t="str">
        <f>IF(C98&lt;&gt;"", 1/Instructions!C$40*LN(1+(Instructions!C$40*Instructions!C$38*Instructions!C$41*(B98/D98)/F98))/1000000, "")</f>
        <v/>
      </c>
      <c r="N98" s="113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3" t="str">
        <f ca="1">IF(C98&lt;&gt;"",(OFFSET(A39,0,Instructions!C$21-1,1,1)/OFFSET(A39,0,Instructions!D$21-1,1,1))/Instructions!$E$32,"")</f>
        <v/>
      </c>
      <c r="P98" s="101" t="str">
        <f ca="1">IF(C98&lt;&gt;"",O98*(((OFFSET(A39,0,Instructions!C$21,1,1)/(OFFSET(A39,0,Instructions!C$21-1,1,1))))+((((OFFSET(A39,0,Instructions!D$21,1,1)/(OFFSET(A39,0,Instructions!D$21-1,1,1))))))),"")</f>
        <v/>
      </c>
      <c r="R98" s="117"/>
      <c r="S98" s="115"/>
      <c r="T98" s="35"/>
      <c r="U98" s="85"/>
      <c r="V98" s="41"/>
      <c r="W98" s="78"/>
    </row>
    <row r="99" spans="1:23" s="25" customFormat="1" x14ac:dyDescent="0.25">
      <c r="A99" s="46" t="str">
        <f t="shared" si="0"/>
        <v/>
      </c>
      <c r="B99" s="41"/>
      <c r="C99" s="51"/>
      <c r="D99" s="103" t="str">
        <f>IF(C99&lt;&gt;"",C99/Instructions!F$41,"")</f>
        <v/>
      </c>
      <c r="E99" s="99" t="str">
        <f ca="1">IF(C99&lt;&gt;"", 'Durango session calcs'!H$2* 'Durango session calcs'!$H$4*OFFSET(A40,0,Instructions!H$21-1,1,1),"")</f>
        <v/>
      </c>
      <c r="F99" s="99" t="str">
        <f>IF(C99&lt;&gt;"", 'Durango session calcs'!H$2* 'Durango session calcs'!$H$4*S99,"")</f>
        <v/>
      </c>
      <c r="G99" s="99" t="str">
        <f ca="1">IF(C99&lt;&gt;"",E99*(((OFFSET(A40,0,Instructions!H$21,1,1)/OFFSET(A40,0,Instructions!H$21-1,1,1))/2)+'Durango session calcs'!R$8),"")</f>
        <v/>
      </c>
      <c r="H99" s="96" t="str">
        <f t="shared" si="2"/>
        <v/>
      </c>
      <c r="I99" s="96" t="str">
        <f t="shared" si="1"/>
        <v/>
      </c>
      <c r="J99" s="35" t="str">
        <f t="shared" si="3"/>
        <v/>
      </c>
      <c r="K99" s="96" t="str">
        <f t="shared" si="4"/>
        <v/>
      </c>
      <c r="L99" s="35" t="str">
        <f t="shared" si="5"/>
        <v/>
      </c>
      <c r="M99" s="112" t="str">
        <f>IF(C99&lt;&gt;"", 1/Instructions!C$40*LN(1+(Instructions!C$40*Instructions!C$38*Instructions!C$41*(B99/D99)/F99))/1000000, "")</f>
        <v/>
      </c>
      <c r="N99" s="113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3" t="str">
        <f ca="1">IF(C99&lt;&gt;"",(OFFSET(A40,0,Instructions!C$21-1,1,1)/OFFSET(A40,0,Instructions!D$21-1,1,1))/Instructions!$E$32,"")</f>
        <v/>
      </c>
      <c r="P99" s="101" t="str">
        <f ca="1">IF(C99&lt;&gt;"",O99*(((OFFSET(A40,0,Instructions!C$21,1,1)/(OFFSET(A40,0,Instructions!C$21-1,1,1))))+((((OFFSET(A40,0,Instructions!D$21,1,1)/(OFFSET(A40,0,Instructions!D$21-1,1,1))))))),"")</f>
        <v/>
      </c>
      <c r="R99" s="117"/>
      <c r="S99" s="115"/>
      <c r="T99" s="35"/>
      <c r="U99" s="85"/>
      <c r="V99" s="41"/>
      <c r="W99" s="78"/>
    </row>
    <row r="100" spans="1:23" s="25" customFormat="1" x14ac:dyDescent="0.25">
      <c r="A100" s="46" t="str">
        <f t="shared" si="0"/>
        <v/>
      </c>
      <c r="B100" s="41"/>
      <c r="C100" s="51"/>
      <c r="D100" s="103" t="str">
        <f>IF(C100&lt;&gt;"",C100/Instructions!F$41,"")</f>
        <v/>
      </c>
      <c r="E100" s="99" t="str">
        <f ca="1">IF(C100&lt;&gt;"", 'Durango session calcs'!H$2* 'Durango session calcs'!$H$4*OFFSET(A41,0,Instructions!H$21-1,1,1),"")</f>
        <v/>
      </c>
      <c r="F100" s="99" t="str">
        <f>IF(C100&lt;&gt;"", 'Durango session calcs'!H$2* 'Durango session calcs'!$H$4*S100,"")</f>
        <v/>
      </c>
      <c r="G100" s="99" t="str">
        <f ca="1">IF(C100&lt;&gt;"",E100*(((OFFSET(A41,0,Instructions!H$21,1,1)/OFFSET(A41,0,Instructions!H$21-1,1,1))/2)+'Durango session calcs'!R$8),"")</f>
        <v/>
      </c>
      <c r="H100" s="96" t="str">
        <f t="shared" si="2"/>
        <v/>
      </c>
      <c r="I100" s="96" t="str">
        <f t="shared" si="1"/>
        <v/>
      </c>
      <c r="J100" s="35" t="str">
        <f t="shared" si="3"/>
        <v/>
      </c>
      <c r="K100" s="96" t="str">
        <f t="shared" si="4"/>
        <v/>
      </c>
      <c r="L100" s="35" t="str">
        <f t="shared" si="5"/>
        <v/>
      </c>
      <c r="M100" s="112" t="str">
        <f>IF(C100&lt;&gt;"", 1/Instructions!C$40*LN(1+(Instructions!C$40*Instructions!C$38*Instructions!C$41*(B100/D100)/F100))/1000000, "")</f>
        <v/>
      </c>
      <c r="N100" s="113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3" t="str">
        <f ca="1">IF(C100&lt;&gt;"",(OFFSET(A41,0,Instructions!C$21-1,1,1)/OFFSET(A41,0,Instructions!D$21-1,1,1))/Instructions!$E$32,"")</f>
        <v/>
      </c>
      <c r="P100" s="101" t="str">
        <f ca="1">IF(C100&lt;&gt;"",O100*(((OFFSET(A41,0,Instructions!C$21,1,1)/(OFFSET(A41,0,Instructions!C$21-1,1,1))))+((((OFFSET(A41,0,Instructions!D$21,1,1)/(OFFSET(A41,0,Instructions!D$21-1,1,1))))))),"")</f>
        <v/>
      </c>
      <c r="R100" s="117"/>
      <c r="S100" s="115"/>
      <c r="T100" s="35"/>
      <c r="U100" s="85"/>
      <c r="V100" s="41"/>
      <c r="W100" s="78"/>
    </row>
    <row r="101" spans="1:23" s="25" customFormat="1" x14ac:dyDescent="0.25">
      <c r="A101" s="46" t="str">
        <f t="shared" si="0"/>
        <v/>
      </c>
      <c r="B101" s="41"/>
      <c r="C101" s="51"/>
      <c r="D101" s="103" t="str">
        <f>IF(C101&lt;&gt;"",C101/Instructions!F$41,"")</f>
        <v/>
      </c>
      <c r="E101" s="99" t="str">
        <f ca="1">IF(C101&lt;&gt;"", 'Durango session calcs'!H$2* 'Durango session calcs'!$H$4*OFFSET(A42,0,Instructions!H$21-1,1,1),"")</f>
        <v/>
      </c>
      <c r="F101" s="99" t="str">
        <f>IF(C101&lt;&gt;"", 'Durango session calcs'!H$2* 'Durango session calcs'!$H$4*S101,"")</f>
        <v/>
      </c>
      <c r="G101" s="99" t="str">
        <f ca="1">IF(C101&lt;&gt;"",E101*(((OFFSET(A42,0,Instructions!H$21,1,1)/OFFSET(A42,0,Instructions!H$21-1,1,1))/2)+'Durango session calcs'!R$8),"")</f>
        <v/>
      </c>
      <c r="H101" s="96" t="str">
        <f t="shared" si="2"/>
        <v/>
      </c>
      <c r="I101" s="96" t="str">
        <f t="shared" si="1"/>
        <v/>
      </c>
      <c r="J101" s="35" t="str">
        <f t="shared" si="3"/>
        <v/>
      </c>
      <c r="K101" s="96" t="str">
        <f t="shared" si="4"/>
        <v/>
      </c>
      <c r="L101" s="35" t="str">
        <f t="shared" si="5"/>
        <v/>
      </c>
      <c r="M101" s="112" t="str">
        <f>IF(C101&lt;&gt;"", 1/Instructions!C$40*LN(1+(Instructions!C$40*Instructions!C$38*Instructions!C$41*(B101/D101)/F101))/1000000, "")</f>
        <v/>
      </c>
      <c r="N101" s="113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3" t="str">
        <f ca="1">IF(C101&lt;&gt;"",(OFFSET(A42,0,Instructions!C$21-1,1,1)/OFFSET(A42,0,Instructions!D$21-1,1,1))/Instructions!$E$32,"")</f>
        <v/>
      </c>
      <c r="P101" s="101" t="str">
        <f ca="1">IF(C101&lt;&gt;"",O101*(((OFFSET(A42,0,Instructions!C$21,1,1)/(OFFSET(A42,0,Instructions!C$21-1,1,1))))+((((OFFSET(A42,0,Instructions!D$21,1,1)/(OFFSET(A42,0,Instructions!D$21-1,1,1))))))),"")</f>
        <v/>
      </c>
      <c r="R101" s="117"/>
      <c r="S101" s="115"/>
      <c r="T101" s="35"/>
      <c r="U101" s="85"/>
      <c r="V101" s="41"/>
      <c r="W101" s="78"/>
    </row>
    <row r="102" spans="1:23" s="25" customFormat="1" x14ac:dyDescent="0.25">
      <c r="A102" s="46" t="str">
        <f t="shared" si="0"/>
        <v/>
      </c>
      <c r="B102" s="41"/>
      <c r="C102" s="51"/>
      <c r="D102" s="103" t="str">
        <f>IF(C102&lt;&gt;"",C102/Instructions!F$41,"")</f>
        <v/>
      </c>
      <c r="E102" s="99" t="str">
        <f ca="1">IF(C102&lt;&gt;"", 'Durango session calcs'!H$2* 'Durango session calcs'!$H$4*OFFSET(A43,0,Instructions!H$21-1,1,1),"")</f>
        <v/>
      </c>
      <c r="F102" s="99" t="str">
        <f>IF(C102&lt;&gt;"", 'Durango session calcs'!H$2* 'Durango session calcs'!$H$4*S102,"")</f>
        <v/>
      </c>
      <c r="G102" s="99" t="str">
        <f ca="1">IF(C102&lt;&gt;"",E102*(((OFFSET(A43,0,Instructions!H$21,1,1)/OFFSET(A43,0,Instructions!H$21-1,1,1))/2)+'Durango session calcs'!R$8),"")</f>
        <v/>
      </c>
      <c r="H102" s="96" t="str">
        <f t="shared" si="2"/>
        <v/>
      </c>
      <c r="I102" s="96" t="str">
        <f t="shared" si="1"/>
        <v/>
      </c>
      <c r="J102" s="35" t="str">
        <f t="shared" si="3"/>
        <v/>
      </c>
      <c r="K102" s="96" t="str">
        <f t="shared" si="4"/>
        <v/>
      </c>
      <c r="L102" s="35" t="str">
        <f t="shared" si="5"/>
        <v/>
      </c>
      <c r="M102" s="112" t="str">
        <f>IF(C102&lt;&gt;"", 1/Instructions!C$40*LN(1+(Instructions!C$40*Instructions!C$38*Instructions!C$41*(B102/D102)/F102))/1000000, "")</f>
        <v/>
      </c>
      <c r="N102" s="113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3" t="str">
        <f ca="1">IF(C102&lt;&gt;"",(OFFSET(A43,0,Instructions!C$21-1,1,1)/OFFSET(A43,0,Instructions!D$21-1,1,1))/Instructions!$E$32,"")</f>
        <v/>
      </c>
      <c r="P102" s="101" t="str">
        <f ca="1">IF(C102&lt;&gt;"",O102*(((OFFSET(A43,0,Instructions!C$21,1,1)/(OFFSET(A43,0,Instructions!C$21-1,1,1))))+((((OFFSET(A43,0,Instructions!D$21,1,1)/(OFFSET(A43,0,Instructions!D$21-1,1,1))))))),"")</f>
        <v/>
      </c>
      <c r="R102" s="117"/>
      <c r="S102" s="115"/>
      <c r="T102" s="35"/>
      <c r="U102" s="85"/>
      <c r="V102" s="41"/>
      <c r="W102" s="78"/>
    </row>
    <row r="103" spans="1:23" s="25" customFormat="1" x14ac:dyDescent="0.25">
      <c r="A103" s="46" t="str">
        <f t="shared" si="0"/>
        <v/>
      </c>
      <c r="B103" s="41"/>
      <c r="C103" s="51"/>
      <c r="D103" s="103" t="str">
        <f>IF(C103&lt;&gt;"",C103/Instructions!F$41,"")</f>
        <v/>
      </c>
      <c r="E103" s="99" t="str">
        <f ca="1">IF(C103&lt;&gt;"", 'Durango session calcs'!H$2* 'Durango session calcs'!$H$4*OFFSET(A44,0,Instructions!H$21-1,1,1),"")</f>
        <v/>
      </c>
      <c r="F103" s="99" t="str">
        <f>IF(C103&lt;&gt;"", 'Durango session calcs'!H$2* 'Durango session calcs'!$H$4*S103,"")</f>
        <v/>
      </c>
      <c r="G103" s="99" t="str">
        <f ca="1">IF(C103&lt;&gt;"",E103*(((OFFSET(A44,0,Instructions!H$21,1,1)/OFFSET(A44,0,Instructions!H$21-1,1,1))/2)+'Durango session calcs'!R$8),"")</f>
        <v/>
      </c>
      <c r="H103" s="96" t="str">
        <f t="shared" si="2"/>
        <v/>
      </c>
      <c r="I103" s="96" t="str">
        <f t="shared" si="1"/>
        <v/>
      </c>
      <c r="J103" s="35" t="str">
        <f t="shared" si="3"/>
        <v/>
      </c>
      <c r="K103" s="96" t="str">
        <f t="shared" si="4"/>
        <v/>
      </c>
      <c r="L103" s="35" t="str">
        <f t="shared" si="5"/>
        <v/>
      </c>
      <c r="M103" s="112" t="str">
        <f>IF(C103&lt;&gt;"", 1/Instructions!C$40*LN(1+(Instructions!C$40*Instructions!C$38*Instructions!C$41*(B103/D103)/F103))/1000000, "")</f>
        <v/>
      </c>
      <c r="N103" s="113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3" t="str">
        <f ca="1">IF(C103&lt;&gt;"",(OFFSET(A44,0,Instructions!C$21-1,1,1)/OFFSET(A44,0,Instructions!D$21-1,1,1))/Instructions!$E$32,"")</f>
        <v/>
      </c>
      <c r="P103" s="101" t="str">
        <f ca="1">IF(C103&lt;&gt;"",O103*(((OFFSET(A44,0,Instructions!C$21,1,1)/(OFFSET(A44,0,Instructions!C$21-1,1,1))))+((((OFFSET(A44,0,Instructions!D$21,1,1)/(OFFSET(A44,0,Instructions!D$21-1,1,1))))))),"")</f>
        <v/>
      </c>
      <c r="R103" s="117"/>
      <c r="S103" s="115"/>
      <c r="T103" s="35"/>
      <c r="U103" s="85"/>
      <c r="V103" s="41"/>
      <c r="W103" s="78"/>
    </row>
    <row r="104" spans="1:23" s="25" customFormat="1" x14ac:dyDescent="0.25">
      <c r="A104" s="46" t="str">
        <f t="shared" si="0"/>
        <v/>
      </c>
      <c r="B104" s="41"/>
      <c r="C104" s="51"/>
      <c r="D104" s="103" t="str">
        <f>IF(C104&lt;&gt;"",C104/Instructions!F$41,"")</f>
        <v/>
      </c>
      <c r="E104" s="99" t="str">
        <f ca="1">IF(C104&lt;&gt;"", 'Durango session calcs'!H$2* 'Durango session calcs'!$H$4*OFFSET(A45,0,Instructions!H$21-1,1,1),"")</f>
        <v/>
      </c>
      <c r="F104" s="99" t="str">
        <f>IF(C104&lt;&gt;"", 'Durango session calcs'!H$2* 'Durango session calcs'!$H$4*S104,"")</f>
        <v/>
      </c>
      <c r="G104" s="99" t="str">
        <f ca="1">IF(C104&lt;&gt;"",E104*(((OFFSET(A45,0,Instructions!H$21,1,1)/OFFSET(A45,0,Instructions!H$21-1,1,1))/2)+'Durango session calcs'!R$8),"")</f>
        <v/>
      </c>
      <c r="H104" s="96" t="str">
        <f t="shared" si="2"/>
        <v/>
      </c>
      <c r="I104" s="96" t="str">
        <f t="shared" si="1"/>
        <v/>
      </c>
      <c r="J104" s="35" t="str">
        <f t="shared" si="3"/>
        <v/>
      </c>
      <c r="K104" s="96" t="str">
        <f t="shared" si="4"/>
        <v/>
      </c>
      <c r="L104" s="35" t="str">
        <f t="shared" si="5"/>
        <v/>
      </c>
      <c r="M104" s="112" t="str">
        <f>IF(C104&lt;&gt;"", 1/Instructions!C$40*LN(1+(Instructions!C$40*Instructions!C$38*Instructions!C$41*(B104/D104)/F104))/1000000, "")</f>
        <v/>
      </c>
      <c r="N104" s="113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3" t="str">
        <f ca="1">IF(C104&lt;&gt;"",(OFFSET(A45,0,Instructions!C$21-1,1,1)/OFFSET(A45,0,Instructions!D$21-1,1,1))/Instructions!$E$32,"")</f>
        <v/>
      </c>
      <c r="P104" s="101" t="str">
        <f ca="1">IF(C104&lt;&gt;"",O104*(((OFFSET(A45,0,Instructions!C$21,1,1)/(OFFSET(A45,0,Instructions!C$21-1,1,1))))+((((OFFSET(A45,0,Instructions!D$21,1,1)/(OFFSET(A45,0,Instructions!D$21-1,1,1))))))),"")</f>
        <v/>
      </c>
      <c r="R104" s="117"/>
      <c r="S104" s="115"/>
      <c r="T104" s="35"/>
      <c r="U104" s="85"/>
      <c r="V104" s="41"/>
      <c r="W104" s="78"/>
    </row>
    <row r="105" spans="1:23" s="25" customFormat="1" x14ac:dyDescent="0.25">
      <c r="A105" s="46" t="str">
        <f t="shared" si="0"/>
        <v/>
      </c>
      <c r="B105" s="41"/>
      <c r="C105" s="51"/>
      <c r="D105" s="103" t="str">
        <f>IF(C105&lt;&gt;"",C105/Instructions!F$41,"")</f>
        <v/>
      </c>
      <c r="E105" s="99" t="str">
        <f ca="1">IF(C105&lt;&gt;"", 'Durango session calcs'!H$2* 'Durango session calcs'!$H$4*OFFSET(A46,0,Instructions!H$21-1,1,1),"")</f>
        <v/>
      </c>
      <c r="F105" s="99" t="str">
        <f>IF(C105&lt;&gt;"", 'Durango session calcs'!H$2* 'Durango session calcs'!$H$4*S105,"")</f>
        <v/>
      </c>
      <c r="G105" s="99" t="str">
        <f ca="1">IF(C105&lt;&gt;"",E105*(((OFFSET(A46,0,Instructions!H$21,1,1)/OFFSET(A46,0,Instructions!H$21-1,1,1))/2)+'Durango session calcs'!R$8),"")</f>
        <v/>
      </c>
      <c r="H105" s="96" t="str">
        <f t="shared" si="2"/>
        <v/>
      </c>
      <c r="I105" s="96" t="str">
        <f t="shared" si="1"/>
        <v/>
      </c>
      <c r="J105" s="35" t="str">
        <f t="shared" si="3"/>
        <v/>
      </c>
      <c r="K105" s="96" t="str">
        <f t="shared" si="4"/>
        <v/>
      </c>
      <c r="L105" s="35" t="str">
        <f t="shared" si="5"/>
        <v/>
      </c>
      <c r="M105" s="112" t="str">
        <f>IF(C105&lt;&gt;"", 1/Instructions!C$40*LN(1+(Instructions!C$40*Instructions!C$38*Instructions!C$41*(B105/D105)/F105))/1000000, "")</f>
        <v/>
      </c>
      <c r="N105" s="113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3" t="str">
        <f ca="1">IF(C105&lt;&gt;"",(OFFSET(A46,0,Instructions!C$21-1,1,1)/OFFSET(A46,0,Instructions!D$21-1,1,1))/Instructions!$E$32,"")</f>
        <v/>
      </c>
      <c r="P105" s="101" t="str">
        <f ca="1">IF(C105&lt;&gt;"",O105*(((OFFSET(A46,0,Instructions!C$21,1,1)/(OFFSET(A46,0,Instructions!C$21-1,1,1))))+((((OFFSET(A46,0,Instructions!D$21,1,1)/(OFFSET(A46,0,Instructions!D$21-1,1,1))))))),"")</f>
        <v/>
      </c>
      <c r="R105" s="117"/>
      <c r="S105" s="115"/>
      <c r="T105" s="35"/>
      <c r="U105" s="85"/>
      <c r="V105" s="41"/>
      <c r="W105" s="78"/>
    </row>
    <row r="106" spans="1:23" s="25" customFormat="1" x14ac:dyDescent="0.25">
      <c r="A106" s="46" t="str">
        <f t="shared" si="0"/>
        <v/>
      </c>
      <c r="B106" s="41"/>
      <c r="C106" s="51"/>
      <c r="D106" s="103" t="str">
        <f>IF(C106&lt;&gt;"",C106/Instructions!F$41,"")</f>
        <v/>
      </c>
      <c r="E106" s="99" t="str">
        <f ca="1">IF(C106&lt;&gt;"", 'Durango session calcs'!H$2* 'Durango session calcs'!$H$4*OFFSET(A47,0,Instructions!H$21-1,1,1),"")</f>
        <v/>
      </c>
      <c r="F106" s="99" t="str">
        <f>IF(C106&lt;&gt;"", 'Durango session calcs'!H$2* 'Durango session calcs'!$H$4*S106,"")</f>
        <v/>
      </c>
      <c r="G106" s="99" t="str">
        <f ca="1">IF(C106&lt;&gt;"",E106*(((OFFSET(A47,0,Instructions!H$21,1,1)/OFFSET(A47,0,Instructions!H$21-1,1,1))/2)+'Durango session calcs'!R$8),"")</f>
        <v/>
      </c>
      <c r="H106" s="96" t="str">
        <f t="shared" si="2"/>
        <v/>
      </c>
      <c r="I106" s="96" t="str">
        <f t="shared" si="1"/>
        <v/>
      </c>
      <c r="J106" s="35" t="str">
        <f t="shared" si="3"/>
        <v/>
      </c>
      <c r="K106" s="96" t="str">
        <f t="shared" si="4"/>
        <v/>
      </c>
      <c r="L106" s="35" t="str">
        <f t="shared" si="5"/>
        <v/>
      </c>
      <c r="M106" s="112" t="str">
        <f>IF(C106&lt;&gt;"", 1/Instructions!C$40*LN(1+(Instructions!C$40*Instructions!C$38*Instructions!C$41*(B106/D106)/F106))/1000000, "")</f>
        <v/>
      </c>
      <c r="N106" s="113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3" t="str">
        <f ca="1">IF(C106&lt;&gt;"",(OFFSET(A47,0,Instructions!C$21-1,1,1)/OFFSET(A47,0,Instructions!D$21-1,1,1))/Instructions!$E$32,"")</f>
        <v/>
      </c>
      <c r="P106" s="101" t="str">
        <f ca="1">IF(C106&lt;&gt;"",O106*(((OFFSET(A47,0,Instructions!C$21,1,1)/(OFFSET(A47,0,Instructions!C$21-1,1,1))))+((((OFFSET(A47,0,Instructions!D$21,1,1)/(OFFSET(A47,0,Instructions!D$21-1,1,1))))))),"")</f>
        <v/>
      </c>
      <c r="R106" s="117"/>
      <c r="S106" s="115"/>
      <c r="T106" s="35"/>
      <c r="U106" s="85"/>
      <c r="V106" s="41"/>
      <c r="W106" s="78"/>
    </row>
    <row r="107" spans="1:23" s="25" customFormat="1" x14ac:dyDescent="0.25">
      <c r="A107" s="46" t="str">
        <f t="shared" si="0"/>
        <v/>
      </c>
      <c r="B107" s="41"/>
      <c r="C107" s="51"/>
      <c r="D107" s="103" t="str">
        <f>IF(C107&lt;&gt;"",C107/Instructions!F$41,"")</f>
        <v/>
      </c>
      <c r="E107" s="99" t="str">
        <f ca="1">IF(C107&lt;&gt;"", 'Durango session calcs'!H$2* 'Durango session calcs'!$H$4*OFFSET(A48,0,Instructions!H$21-1,1,1),"")</f>
        <v/>
      </c>
      <c r="F107" s="99" t="str">
        <f>IF(C107&lt;&gt;"", 'Durango session calcs'!H$2* 'Durango session calcs'!$H$4*S107,"")</f>
        <v/>
      </c>
      <c r="G107" s="99" t="str">
        <f ca="1">IF(C107&lt;&gt;"",E107*(((OFFSET(A48,0,Instructions!H$21,1,1)/OFFSET(A48,0,Instructions!H$21-1,1,1))/2)+'Durango session calcs'!R$8),"")</f>
        <v/>
      </c>
      <c r="H107" s="96" t="str">
        <f t="shared" si="2"/>
        <v/>
      </c>
      <c r="I107" s="96" t="str">
        <f t="shared" si="1"/>
        <v/>
      </c>
      <c r="J107" s="35" t="str">
        <f t="shared" si="3"/>
        <v/>
      </c>
      <c r="K107" s="96" t="str">
        <f t="shared" si="4"/>
        <v/>
      </c>
      <c r="L107" s="35" t="str">
        <f t="shared" si="5"/>
        <v/>
      </c>
      <c r="M107" s="112" t="str">
        <f>IF(C107&lt;&gt;"", 1/Instructions!C$40*LN(1+(Instructions!C$40*Instructions!C$38*Instructions!C$41*(B107/D107)/F107))/1000000, "")</f>
        <v/>
      </c>
      <c r="N107" s="113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3" t="str">
        <f ca="1">IF(C107&lt;&gt;"",(OFFSET(A48,0,Instructions!C$21-1,1,1)/OFFSET(A48,0,Instructions!D$21-1,1,1))/Instructions!$E$32,"")</f>
        <v/>
      </c>
      <c r="P107" s="101" t="str">
        <f ca="1">IF(C107&lt;&gt;"",O107*(((OFFSET(A48,0,Instructions!C$21,1,1)/(OFFSET(A48,0,Instructions!C$21-1,1,1))))+((((OFFSET(A48,0,Instructions!D$21,1,1)/(OFFSET(A48,0,Instructions!D$21-1,1,1))))))),"")</f>
        <v/>
      </c>
      <c r="R107" s="117"/>
      <c r="S107" s="115"/>
      <c r="T107" s="35"/>
      <c r="U107" s="85"/>
      <c r="V107" s="41"/>
      <c r="W107" s="78"/>
    </row>
    <row r="108" spans="1:23" s="25" customFormat="1" x14ac:dyDescent="0.25">
      <c r="A108" s="46" t="str">
        <f t="shared" si="0"/>
        <v/>
      </c>
      <c r="B108" s="41"/>
      <c r="C108" s="51"/>
      <c r="D108" s="103" t="str">
        <f>IF(C108&lt;&gt;"",C108/Instructions!F$41,"")</f>
        <v/>
      </c>
      <c r="E108" s="99" t="str">
        <f ca="1">IF(C108&lt;&gt;"", 'Durango session calcs'!H$2* 'Durango session calcs'!$H$4*OFFSET(A49,0,Instructions!H$21-1,1,1),"")</f>
        <v/>
      </c>
      <c r="F108" s="99" t="str">
        <f>IF(C108&lt;&gt;"", 'Durango session calcs'!H$2* 'Durango session calcs'!$H$4*S108,"")</f>
        <v/>
      </c>
      <c r="G108" s="99" t="str">
        <f ca="1">IF(C108&lt;&gt;"",E108*(((OFFSET(A49,0,Instructions!H$21,1,1)/OFFSET(A49,0,Instructions!H$21-1,1,1))/2)+'Durango session calcs'!R$8),"")</f>
        <v/>
      </c>
      <c r="H108" s="96" t="str">
        <f t="shared" si="2"/>
        <v/>
      </c>
      <c r="I108" s="96" t="str">
        <f t="shared" si="1"/>
        <v/>
      </c>
      <c r="J108" s="35" t="str">
        <f t="shared" si="3"/>
        <v/>
      </c>
      <c r="K108" s="96" t="str">
        <f t="shared" si="4"/>
        <v/>
      </c>
      <c r="L108" s="35" t="str">
        <f t="shared" si="5"/>
        <v/>
      </c>
      <c r="M108" s="112" t="str">
        <f>IF(C108&lt;&gt;"", 1/Instructions!C$40*LN(1+(Instructions!C$40*Instructions!C$38*Instructions!C$41*(B108/D108)/F108))/1000000, "")</f>
        <v/>
      </c>
      <c r="N108" s="113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3" t="str">
        <f ca="1">IF(C108&lt;&gt;"",(OFFSET(A49,0,Instructions!C$21-1,1,1)/OFFSET(A49,0,Instructions!D$21-1,1,1))/Instructions!$E$32,"")</f>
        <v/>
      </c>
      <c r="P108" s="101" t="str">
        <f ca="1">IF(C108&lt;&gt;"",O108*(((OFFSET(A49,0,Instructions!C$21,1,1)/(OFFSET(A49,0,Instructions!C$21-1,1,1))))+((((OFFSET(A49,0,Instructions!D$21,1,1)/(OFFSET(A49,0,Instructions!D$21-1,1,1))))))),"")</f>
        <v/>
      </c>
      <c r="R108" s="117"/>
      <c r="S108" s="115"/>
      <c r="T108" s="35"/>
      <c r="U108" s="85"/>
      <c r="V108" s="41"/>
      <c r="W108" s="78"/>
    </row>
    <row r="109" spans="1:23" s="25" customFormat="1" x14ac:dyDescent="0.25">
      <c r="A109" s="46" t="str">
        <f t="shared" si="0"/>
        <v/>
      </c>
      <c r="B109" s="41"/>
      <c r="C109" s="51"/>
      <c r="D109" s="103" t="str">
        <f>IF(C109&lt;&gt;"",C109/Instructions!F$41,"")</f>
        <v/>
      </c>
      <c r="E109" s="99" t="str">
        <f ca="1">IF(C109&lt;&gt;"", 'Durango session calcs'!H$2* 'Durango session calcs'!$H$4*OFFSET(A50,0,Instructions!H$21-1,1,1),"")</f>
        <v/>
      </c>
      <c r="F109" s="99" t="str">
        <f>IF(C109&lt;&gt;"", 'Durango session calcs'!H$2* 'Durango session calcs'!$H$4*S109,"")</f>
        <v/>
      </c>
      <c r="G109" s="99" t="str">
        <f ca="1">IF(C109&lt;&gt;"",E109*(((OFFSET(A50,0,Instructions!H$21,1,1)/OFFSET(A50,0,Instructions!H$21-1,1,1))/2)+'Durango session calcs'!R$8),"")</f>
        <v/>
      </c>
      <c r="H109" s="96" t="str">
        <f t="shared" si="2"/>
        <v/>
      </c>
      <c r="I109" s="96" t="str">
        <f t="shared" si="1"/>
        <v/>
      </c>
      <c r="J109" s="35" t="str">
        <f t="shared" si="3"/>
        <v/>
      </c>
      <c r="K109" s="96" t="str">
        <f t="shared" si="4"/>
        <v/>
      </c>
      <c r="L109" s="35" t="str">
        <f t="shared" si="5"/>
        <v/>
      </c>
      <c r="M109" s="112" t="str">
        <f>IF(C109&lt;&gt;"", 1/Instructions!C$40*LN(1+(Instructions!C$40*Instructions!C$38*Instructions!C$41*(B109/D109)/F109))/1000000, "")</f>
        <v/>
      </c>
      <c r="N109" s="113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3" t="str">
        <f ca="1">IF(C109&lt;&gt;"",(OFFSET(A50,0,Instructions!C$21-1,1,1)/OFFSET(A50,0,Instructions!D$21-1,1,1))/Instructions!$E$32,"")</f>
        <v/>
      </c>
      <c r="P109" s="101" t="str">
        <f ca="1">IF(C109&lt;&gt;"",O109*(((OFFSET(A50,0,Instructions!C$21,1,1)/(OFFSET(A50,0,Instructions!C$21-1,1,1))))+((((OFFSET(A50,0,Instructions!D$21,1,1)/(OFFSET(A50,0,Instructions!D$21-1,1,1))))))),"")</f>
        <v/>
      </c>
      <c r="R109" s="117"/>
      <c r="S109" s="115"/>
      <c r="T109" s="35"/>
      <c r="U109" s="85"/>
      <c r="V109" s="41"/>
      <c r="W109" s="78"/>
    </row>
    <row r="110" spans="1:23" s="25" customFormat="1" x14ac:dyDescent="0.25">
      <c r="A110" s="46" t="str">
        <f t="shared" si="0"/>
        <v/>
      </c>
      <c r="B110" s="41"/>
      <c r="C110" s="51"/>
      <c r="D110" s="103" t="str">
        <f>IF(C110&lt;&gt;"",C110/Instructions!F$41,"")</f>
        <v/>
      </c>
      <c r="E110" s="99" t="str">
        <f ca="1">IF(C110&lt;&gt;"", 'Durango session calcs'!H$2* 'Durango session calcs'!$H$4*OFFSET(A51,0,Instructions!H$21-1,1,1),"")</f>
        <v/>
      </c>
      <c r="F110" s="99" t="str">
        <f>IF(C110&lt;&gt;"", 'Durango session calcs'!H$2* 'Durango session calcs'!$H$4*S110,"")</f>
        <v/>
      </c>
      <c r="G110" s="99" t="str">
        <f ca="1">IF(C110&lt;&gt;"",E110*(((OFFSET(A51,0,Instructions!H$21,1,1)/OFFSET(A51,0,Instructions!H$21-1,1,1))/2)+'Durango session calcs'!R$8),"")</f>
        <v/>
      </c>
      <c r="H110" s="96" t="str">
        <f t="shared" si="2"/>
        <v/>
      </c>
      <c r="I110" s="96" t="str">
        <f t="shared" si="1"/>
        <v/>
      </c>
      <c r="J110" s="35" t="str">
        <f t="shared" si="3"/>
        <v/>
      </c>
      <c r="K110" s="96" t="str">
        <f t="shared" si="4"/>
        <v/>
      </c>
      <c r="L110" s="35" t="str">
        <f t="shared" si="5"/>
        <v/>
      </c>
      <c r="M110" s="112" t="str">
        <f>IF(C110&lt;&gt;"", 1/Instructions!C$40*LN(1+(Instructions!C$40*Instructions!C$38*Instructions!C$41*(B110/D110)/F110))/1000000, "")</f>
        <v/>
      </c>
      <c r="N110" s="113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3" t="str">
        <f ca="1">IF(C110&lt;&gt;"",(OFFSET(A51,0,Instructions!C$21-1,1,1)/OFFSET(A51,0,Instructions!D$21-1,1,1))/Instructions!$E$32,"")</f>
        <v/>
      </c>
      <c r="P110" s="101" t="str">
        <f ca="1">IF(C110&lt;&gt;"",O110*(((OFFSET(A51,0,Instructions!C$21,1,1)/(OFFSET(A51,0,Instructions!C$21-1,1,1))))+((((OFFSET(A51,0,Instructions!D$21,1,1)/(OFFSET(A51,0,Instructions!D$21-1,1,1))))))),"")</f>
        <v/>
      </c>
      <c r="R110" s="117"/>
      <c r="S110" s="115"/>
      <c r="T110" s="35"/>
      <c r="U110" s="85"/>
      <c r="V110" s="41"/>
      <c r="W110" s="78"/>
    </row>
    <row r="111" spans="1:23" s="25" customFormat="1" x14ac:dyDescent="0.25">
      <c r="A111" s="46" t="str">
        <f t="shared" si="0"/>
        <v/>
      </c>
      <c r="B111" s="41"/>
      <c r="C111" s="51"/>
      <c r="D111" s="103" t="str">
        <f>IF(C111&lt;&gt;"",C111/Instructions!F$41,"")</f>
        <v/>
      </c>
      <c r="E111" s="99" t="str">
        <f ca="1">IF(C111&lt;&gt;"", 'Durango session calcs'!H$2* 'Durango session calcs'!$H$4*OFFSET(A52,0,Instructions!H$21-1,1,1),"")</f>
        <v/>
      </c>
      <c r="F111" s="99" t="str">
        <f>IF(C111&lt;&gt;"", 'Durango session calcs'!H$2* 'Durango session calcs'!$H$4*S111,"")</f>
        <v/>
      </c>
      <c r="G111" s="99" t="str">
        <f ca="1">IF(C111&lt;&gt;"",E111*(((OFFSET(A52,0,Instructions!H$21,1,1)/OFFSET(A52,0,Instructions!H$21-1,1,1))/2)+'Durango session calcs'!R$8),"")</f>
        <v/>
      </c>
      <c r="H111" s="96" t="str">
        <f t="shared" si="2"/>
        <v/>
      </c>
      <c r="I111" s="96" t="str">
        <f t="shared" si="1"/>
        <v/>
      </c>
      <c r="J111" s="35" t="str">
        <f t="shared" si="3"/>
        <v/>
      </c>
      <c r="K111" s="96" t="str">
        <f t="shared" si="4"/>
        <v/>
      </c>
      <c r="L111" s="35" t="str">
        <f t="shared" si="5"/>
        <v/>
      </c>
      <c r="M111" s="112" t="str">
        <f>IF(C111&lt;&gt;"", 1/Instructions!C$40*LN(1+(Instructions!C$40*Instructions!C$38*Instructions!C$41*(B111/D111)/F111))/1000000, "")</f>
        <v/>
      </c>
      <c r="N111" s="113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3" t="str">
        <f ca="1">IF(C111&lt;&gt;"",(OFFSET(A52,0,Instructions!C$21-1,1,1)/OFFSET(A52,0,Instructions!D$21-1,1,1))/Instructions!$E$32,"")</f>
        <v/>
      </c>
      <c r="P111" s="101" t="str">
        <f ca="1">IF(C111&lt;&gt;"",O111*(((OFFSET(A52,0,Instructions!C$21,1,1)/(OFFSET(A52,0,Instructions!C$21-1,1,1))))+((((OFFSET(A52,0,Instructions!D$21,1,1)/(OFFSET(A52,0,Instructions!D$21-1,1,1))))))),"")</f>
        <v/>
      </c>
      <c r="R111" s="117"/>
      <c r="S111" s="115"/>
      <c r="T111" s="35"/>
      <c r="U111" s="85"/>
      <c r="V111" s="41"/>
      <c r="W111" s="78"/>
    </row>
    <row r="112" spans="1:23" s="25" customFormat="1" x14ac:dyDescent="0.25">
      <c r="A112" s="46" t="str">
        <f t="shared" si="0"/>
        <v/>
      </c>
      <c r="B112" s="41"/>
      <c r="C112" s="51"/>
      <c r="D112" s="103" t="str">
        <f>IF(C112&lt;&gt;"",C112/Instructions!F$41,"")</f>
        <v/>
      </c>
      <c r="E112" s="99" t="str">
        <f ca="1">IF(C112&lt;&gt;"", 'Durango session calcs'!H$2* 'Durango session calcs'!$H$4*OFFSET(A53,0,Instructions!H$21-1,1,1),"")</f>
        <v/>
      </c>
      <c r="F112" s="99" t="str">
        <f>IF(C112&lt;&gt;"", 'Durango session calcs'!H$2* 'Durango session calcs'!$H$4*S112,"")</f>
        <v/>
      </c>
      <c r="G112" s="99" t="str">
        <f ca="1">IF(C112&lt;&gt;"",E112*(((OFFSET(A53,0,Instructions!H$21,1,1)/OFFSET(A53,0,Instructions!H$21-1,1,1))/2)+'Durango session calcs'!R$8),"")</f>
        <v/>
      </c>
      <c r="H112" s="96" t="str">
        <f t="shared" si="2"/>
        <v/>
      </c>
      <c r="I112" s="96" t="str">
        <f t="shared" si="1"/>
        <v/>
      </c>
      <c r="J112" s="35" t="str">
        <f t="shared" si="3"/>
        <v/>
      </c>
      <c r="K112" s="96" t="str">
        <f t="shared" si="4"/>
        <v/>
      </c>
      <c r="L112" s="35" t="str">
        <f t="shared" si="5"/>
        <v/>
      </c>
      <c r="M112" s="112" t="str">
        <f>IF(C112&lt;&gt;"", 1/Instructions!C$40*LN(1+(Instructions!C$40*Instructions!C$38*Instructions!C$41*(B112/D112)/F112))/1000000, "")</f>
        <v/>
      </c>
      <c r="N112" s="113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3" t="str">
        <f ca="1">IF(C112&lt;&gt;"",(OFFSET(A53,0,Instructions!C$21-1,1,1)/OFFSET(A53,0,Instructions!D$21-1,1,1))/Instructions!$E$32,"")</f>
        <v/>
      </c>
      <c r="P112" s="101" t="str">
        <f ca="1">IF(C112&lt;&gt;"",O112*(((OFFSET(A53,0,Instructions!C$21,1,1)/(OFFSET(A53,0,Instructions!C$21-1,1,1))))+((((OFFSET(A53,0,Instructions!D$21,1,1)/(OFFSET(A53,0,Instructions!D$21-1,1,1))))))),"")</f>
        <v/>
      </c>
      <c r="R112" s="117"/>
      <c r="S112" s="115"/>
      <c r="T112" s="35"/>
      <c r="U112" s="85"/>
      <c r="V112" s="41"/>
      <c r="W112" s="78"/>
    </row>
    <row r="113" spans="1:23" s="25" customFormat="1" x14ac:dyDescent="0.25">
      <c r="A113" s="46" t="str">
        <f t="shared" si="0"/>
        <v/>
      </c>
      <c r="B113" s="41"/>
      <c r="C113" s="51"/>
      <c r="D113" s="103" t="str">
        <f>IF(C113&lt;&gt;"",C113/Instructions!F$41,"")</f>
        <v/>
      </c>
      <c r="E113" s="99" t="str">
        <f ca="1">IF(C113&lt;&gt;"", 'Durango session calcs'!H$2* 'Durango session calcs'!$H$4*OFFSET(A54,0,Instructions!H$21-1,1,1),"")</f>
        <v/>
      </c>
      <c r="F113" s="99" t="str">
        <f>IF(C113&lt;&gt;"", 'Durango session calcs'!H$2* 'Durango session calcs'!$H$4*S113,"")</f>
        <v/>
      </c>
      <c r="G113" s="99" t="str">
        <f ca="1">IF(C113&lt;&gt;"",E113*(((OFFSET(A54,0,Instructions!H$21,1,1)/OFFSET(A54,0,Instructions!H$21-1,1,1))/2)+'Durango session calcs'!R$8),"")</f>
        <v/>
      </c>
      <c r="H113" s="96" t="str">
        <f t="shared" si="2"/>
        <v/>
      </c>
      <c r="I113" s="96" t="str">
        <f t="shared" si="1"/>
        <v/>
      </c>
      <c r="J113" s="35" t="str">
        <f t="shared" si="3"/>
        <v/>
      </c>
      <c r="K113" s="96" t="str">
        <f t="shared" si="4"/>
        <v/>
      </c>
      <c r="L113" s="35" t="str">
        <f t="shared" si="5"/>
        <v/>
      </c>
      <c r="M113" s="112" t="str">
        <f>IF(C113&lt;&gt;"", 1/Instructions!C$40*LN(1+(Instructions!C$40*Instructions!C$38*Instructions!C$41*(B113/D113)/F113))/1000000, "")</f>
        <v/>
      </c>
      <c r="N113" s="113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3" t="str">
        <f ca="1">IF(C113&lt;&gt;"",(OFFSET(A54,0,Instructions!C$21-1,1,1)/OFFSET(A54,0,Instructions!D$21-1,1,1))/Instructions!$E$32,"")</f>
        <v/>
      </c>
      <c r="P113" s="101" t="str">
        <f ca="1">IF(C113&lt;&gt;"",O113*(((OFFSET(A54,0,Instructions!C$21,1,1)/(OFFSET(A54,0,Instructions!C$21-1,1,1))))+((((OFFSET(A54,0,Instructions!D$21,1,1)/(OFFSET(A54,0,Instructions!D$21-1,1,1))))))),"")</f>
        <v/>
      </c>
      <c r="R113" s="117"/>
      <c r="S113" s="115"/>
      <c r="T113" s="35"/>
      <c r="U113" s="85"/>
      <c r="V113" s="41"/>
      <c r="W113" s="78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4" t="str">
        <f>IF(C114&lt;&gt;"",C114/Instructions!F$41,"")</f>
        <v/>
      </c>
      <c r="E114" s="105" t="str">
        <f ca="1">IF(C114&lt;&gt;"", 'Durango session calcs'!H$2* 'Durango session calcs'!$H$4*OFFSET(A55,0,Instructions!H$21-1,1,1),"")</f>
        <v/>
      </c>
      <c r="F114" s="105" t="str">
        <f>IF(C114&lt;&gt;"", 'Durango session calcs'!H$2* 'Durango session calcs'!$H$4*S114,"")</f>
        <v/>
      </c>
      <c r="G114" s="105" t="str">
        <f ca="1">IF(C114&lt;&gt;"",E114*(((OFFSET(A55,0,Instructions!H$21,1,1)/OFFSET(A55,0,Instructions!H$21-1,1,1))/2)+'Durango session calcs'!R$8),"")</f>
        <v/>
      </c>
      <c r="H114" s="97" t="str">
        <f t="shared" si="2"/>
        <v/>
      </c>
      <c r="I114" s="97" t="str">
        <f t="shared" si="1"/>
        <v/>
      </c>
      <c r="J114" s="48" t="str">
        <f t="shared" si="3"/>
        <v/>
      </c>
      <c r="K114" s="97" t="str">
        <f t="shared" si="4"/>
        <v/>
      </c>
      <c r="L114" s="48" t="str">
        <f t="shared" si="5"/>
        <v/>
      </c>
      <c r="M114" s="106" t="str">
        <f>IF(C114&lt;&gt;"", 1/Instructions!C$40*LN(1+(Instructions!C$40*Instructions!C$38*Instructions!C$41*(B114/D114)/F114))/1000000, "")</f>
        <v/>
      </c>
      <c r="N114" s="94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4" t="str">
        <f ca="1">IF(C114&lt;&gt;"",(OFFSET(A55,0,Instructions!C$21-1,1,1)/OFFSET(A55,0,Instructions!D$21-1,1,1))/Instructions!$E$32,"")</f>
        <v/>
      </c>
      <c r="P114" s="107" t="str">
        <f ca="1">IF(C114&lt;&gt;"",O114*(((OFFSET(A55,0,Instructions!C$21,1,1)/(OFFSET(A55,0,Instructions!C$21-1,1,1))))+((((OFFSET(A55,0,Instructions!D$21,1,1)/(OFFSET(A55,0,Instructions!D$21-1,1,1))))))),"")</f>
        <v/>
      </c>
      <c r="R114" s="118"/>
      <c r="S114" s="119"/>
      <c r="T114" s="80"/>
      <c r="U114" s="90"/>
      <c r="V114" s="79"/>
      <c r="W114" s="81"/>
    </row>
    <row r="115" spans="1:23" x14ac:dyDescent="0.25">
      <c r="A115" s="30" t="s">
        <v>65</v>
      </c>
      <c r="B115">
        <f>SUM(B61:B114)</f>
        <v>0</v>
      </c>
      <c r="D115" s="30" t="s">
        <v>28</v>
      </c>
      <c r="E115" s="109" t="e">
        <f ca="1">AVERAGE(E61:E114)</f>
        <v>#DIV/0!</v>
      </c>
      <c r="F115" s="109" t="e">
        <f>AVERAGE(F61:F114)</f>
        <v>#DIV/0!</v>
      </c>
      <c r="G115" s="4" t="s">
        <v>28</v>
      </c>
      <c r="H115" s="30" t="s">
        <v>65</v>
      </c>
      <c r="I115" s="108">
        <f>SUM(I61:I114)</f>
        <v>0</v>
      </c>
      <c r="J115">
        <f>SUM(J61:J114)</f>
        <v>0</v>
      </c>
      <c r="K115" s="86" t="s">
        <v>64</v>
      </c>
      <c r="L115">
        <f>SQRT(SUMSQ(L61:L114))</f>
        <v>0</v>
      </c>
      <c r="N115" s="4" t="s">
        <v>28</v>
      </c>
      <c r="O115" s="108" t="e">
        <f ca="1">AVERAGE(O61:O114)</f>
        <v>#DIV/0!</v>
      </c>
      <c r="P115" s="108" t="e">
        <f ca="1">STDEV(O61:O114)</f>
        <v>#DIV/0!</v>
      </c>
    </row>
    <row r="116" spans="1:23" x14ac:dyDescent="0.25">
      <c r="B116" s="54" t="s">
        <v>15</v>
      </c>
      <c r="I116" t="s">
        <v>17</v>
      </c>
      <c r="J116" t="s">
        <v>18</v>
      </c>
      <c r="L116" t="s">
        <v>19</v>
      </c>
      <c r="O116" s="54" t="s">
        <v>123</v>
      </c>
      <c r="P116" s="54" t="s">
        <v>27</v>
      </c>
    </row>
  </sheetData>
  <mergeCells count="1">
    <mergeCell ref="T58:U58"/>
  </mergeCells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enableFormatConditionsCalculation="0"/>
  <dimension ref="A1:IV116"/>
  <sheetViews>
    <sheetView workbookViewId="0">
      <selection activeCell="A2" sqref="A2"/>
    </sheetView>
  </sheetViews>
  <sheetFormatPr baseColWidth="10" defaultColWidth="8.88671875" defaultRowHeight="13.2" x14ac:dyDescent="0.25"/>
  <cols>
    <col min="3" max="3" width="12.44140625" bestFit="1" customWidth="1"/>
  </cols>
  <sheetData>
    <row r="1" spans="1:256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TotalBeam_LOD</v>
      </c>
      <c r="FW1" t="str">
        <f>'Raw traces'!FW1</f>
        <v>P31_LOD</v>
      </c>
      <c r="FX1" t="str">
        <f>'Raw traces'!FX1</f>
        <v>Cl35_LOD</v>
      </c>
      <c r="FY1" t="str">
        <f>'Raw traces'!FY1</f>
        <v>Ca43_LOD</v>
      </c>
      <c r="FZ1" t="str">
        <f>'Raw traces'!FZ1</f>
        <v>Mn55_LOD</v>
      </c>
      <c r="GA1" t="str">
        <f>'Raw traces'!GA1</f>
        <v>Sr86_LOD</v>
      </c>
      <c r="GB1" t="str">
        <f>'Raw traces'!GB1</f>
        <v>Y89_LOD</v>
      </c>
      <c r="GC1" t="str">
        <f>'Raw traces'!GC1</f>
        <v>La139_LOD</v>
      </c>
      <c r="GD1" t="str">
        <f>'Raw traces'!GD1</f>
        <v>Ce140_LOD</v>
      </c>
      <c r="GE1" t="str">
        <f>'Raw traces'!GE1</f>
        <v>Pr141_LOD</v>
      </c>
      <c r="GF1" t="str">
        <f>'Raw traces'!GF1</f>
        <v>Nd146_LOD</v>
      </c>
      <c r="GG1" t="str">
        <f>'Raw traces'!GG1</f>
        <v>Sm147_LOD</v>
      </c>
      <c r="GH1" t="str">
        <f>'Raw traces'!GH1</f>
        <v>Eu153_LOD</v>
      </c>
      <c r="GI1" t="str">
        <f>'Raw traces'!GI1</f>
        <v>Gd157_LOD</v>
      </c>
      <c r="GJ1" t="str">
        <f>'Raw traces'!GJ1</f>
        <v>Tb159_LOD</v>
      </c>
      <c r="GK1" t="str">
        <f>'Raw traces'!GK1</f>
        <v>Dy163_LOD</v>
      </c>
      <c r="GL1" t="str">
        <f>'Raw traces'!GL1</f>
        <v>Ho165_LOD</v>
      </c>
      <c r="GM1" t="str">
        <f>'Raw traces'!GM1</f>
        <v>Er166_LOD</v>
      </c>
      <c r="GN1" t="str">
        <f>'Raw traces'!GN1</f>
        <v>Tm169_LOD</v>
      </c>
      <c r="GO1" t="str">
        <f>'Raw traces'!GO1</f>
        <v>Yb172_LOD</v>
      </c>
      <c r="GP1" t="str">
        <f>'Raw traces'!GP1</f>
        <v>Lu175_LOD</v>
      </c>
      <c r="GQ1" t="str">
        <f>'Raw traces'!GQ1</f>
        <v>Hg200_LOD</v>
      </c>
      <c r="GR1" t="str">
        <f>'Raw traces'!GR1</f>
        <v>Pb204_LOD</v>
      </c>
      <c r="GS1" t="str">
        <f>'Raw traces'!GS1</f>
        <v>Pb206_LOD</v>
      </c>
      <c r="GT1" t="str">
        <f>'Raw traces'!GT1</f>
        <v>Pb207_LOD</v>
      </c>
      <c r="GU1" t="str">
        <f>'Raw traces'!GU1</f>
        <v>Pb208_LOD</v>
      </c>
      <c r="GV1" t="str">
        <f>'Raw traces'!GV1</f>
        <v>Th232_LOD</v>
      </c>
      <c r="GW1" t="str">
        <f>'Raw traces'!GW1</f>
        <v>U238_LOD</v>
      </c>
      <c r="GX1" t="str">
        <f>'Raw traces'!GX1</f>
        <v>U232__16O_LOD</v>
      </c>
      <c r="GY1" t="str">
        <f>'Raw traces'!GY1</f>
        <v>P_ppm_SQ_m31_LOD</v>
      </c>
      <c r="GZ1" t="str">
        <f>'Raw traces'!GZ1</f>
        <v>Cl_ppm_SQ_m35_LOD</v>
      </c>
      <c r="HA1" t="str">
        <f>'Raw traces'!HA1</f>
        <v>Ca_ppm_SQ_m43_LOD</v>
      </c>
      <c r="HB1" t="str">
        <f>'Raw traces'!HB1</f>
        <v>Mn_ppm_SQ_m55_LOD</v>
      </c>
      <c r="HC1" t="str">
        <f>'Raw traces'!HC1</f>
        <v>Sr_ppm_SQ_m86_LOD</v>
      </c>
      <c r="HD1" t="str">
        <f>'Raw traces'!HD1</f>
        <v>Y_ppm_SQ_m89_LOD</v>
      </c>
      <c r="HE1" t="str">
        <f>'Raw traces'!HE1</f>
        <v>La_ppm_SQ_m139_LOD</v>
      </c>
      <c r="HF1" t="str">
        <f>'Raw traces'!HF1</f>
        <v>Ce_ppm_SQ_m140_LOD</v>
      </c>
      <c r="HG1" t="str">
        <f>'Raw traces'!HG1</f>
        <v>Pr_ppm_SQ_m141_LOD</v>
      </c>
      <c r="HH1" t="str">
        <f>'Raw traces'!HH1</f>
        <v>Nd_ppm_SQ_m146_LOD</v>
      </c>
      <c r="HI1" t="str">
        <f>'Raw traces'!HI1</f>
        <v>Sm_ppm_SQ_m147_LOD</v>
      </c>
      <c r="HJ1" t="str">
        <f>'Raw traces'!HJ1</f>
        <v>Eu_ppm_SQ_m153_LOD</v>
      </c>
      <c r="HK1" t="str">
        <f>'Raw traces'!HK1</f>
        <v>Gd_ppm_SQ_m157_LOD</v>
      </c>
      <c r="HL1" t="str">
        <f>'Raw traces'!HL1</f>
        <v>Tb_ppm_SQ_m159_LOD</v>
      </c>
      <c r="HM1" t="str">
        <f>'Raw traces'!HM1</f>
        <v>Dy_ppm_SQ_m163_LOD</v>
      </c>
      <c r="HN1" t="str">
        <f>'Raw traces'!HN1</f>
        <v>Ho_ppm_SQ_m165_LOD</v>
      </c>
      <c r="HO1" t="str">
        <f>'Raw traces'!HO1</f>
        <v>Er_ppm_SQ_m166_LOD</v>
      </c>
      <c r="HP1" t="str">
        <f>'Raw traces'!HP1</f>
        <v>Tm_ppm_SQ_m169_LOD</v>
      </c>
      <c r="HQ1" t="str">
        <f>'Raw traces'!HQ1</f>
        <v>Yb_ppm_SQ_m172_LOD</v>
      </c>
      <c r="HR1" t="str">
        <f>'Raw traces'!HR1</f>
        <v>Lu_ppm_SQ_m175_LOD</v>
      </c>
      <c r="HS1" t="str">
        <f>'Raw traces'!HS1</f>
        <v>Hg200_CPS_LOD</v>
      </c>
      <c r="HT1" t="str">
        <f>'Raw traces'!HT1</f>
        <v>Pb_ppm_SQ_m204_LOD</v>
      </c>
      <c r="HU1" t="str">
        <f>'Raw traces'!HU1</f>
        <v>Pb_ppm_SQ_m206_LOD</v>
      </c>
      <c r="HV1" t="str">
        <f>'Raw traces'!HV1</f>
        <v>Pb_ppm_SQ_m207_LOD</v>
      </c>
      <c r="HW1" t="str">
        <f>'Raw traces'!HW1</f>
        <v>Pb_ppm_SQ_m208_LOD</v>
      </c>
      <c r="HX1" t="str">
        <f>'Raw traces'!HX1</f>
        <v>Th_ppm_SQ_m232_LOD</v>
      </c>
      <c r="HY1" t="str">
        <f>'Raw traces'!HY1</f>
        <v>U_ppm_SQ_m238_LOD</v>
      </c>
      <c r="HZ1" t="str">
        <f>'Raw traces'!HZ1</f>
        <v>U__16O_ppm_SQ_m232_LOD</v>
      </c>
      <c r="IA1" t="str">
        <f>'Raw traces'!IA1</f>
        <v>U_Ca_Ratio_LOD</v>
      </c>
      <c r="IB1" t="str">
        <f>'Raw traces'!IB1</f>
        <v>Ca43_CPS_LOD</v>
      </c>
      <c r="IC1" t="str">
        <f>'Raw traces'!IC1</f>
        <v>P31_CPS_LOD</v>
      </c>
      <c r="ID1" t="str">
        <f>'Raw traces'!ID1</f>
        <v>Cl35_CPS_LOD</v>
      </c>
      <c r="IE1" t="str">
        <f>'Raw traces'!IE1</f>
        <v>Mn55_CPS_LOD</v>
      </c>
      <c r="IF1" t="str">
        <f>'Raw traces'!IF1</f>
        <v>Sr86_CPS_LOD</v>
      </c>
      <c r="IG1" t="str">
        <f>'Raw traces'!IG1</f>
        <v>Y89_CPS_LOD</v>
      </c>
      <c r="IH1" t="str">
        <f>'Raw traces'!IH1</f>
        <v>La139_CPS_LOD</v>
      </c>
      <c r="II1" t="str">
        <f>'Raw traces'!II1</f>
        <v>Ce140_CPS_LOD</v>
      </c>
      <c r="IJ1" t="str">
        <f>'Raw traces'!IJ1</f>
        <v>Pr141_CPS_LOD</v>
      </c>
      <c r="IK1" t="str">
        <f>'Raw traces'!IK1</f>
        <v>Nd146_CPS_LOD</v>
      </c>
      <c r="IL1" t="str">
        <f>'Raw traces'!IL1</f>
        <v>Sm147_CPS_LOD</v>
      </c>
      <c r="IM1" t="str">
        <f>'Raw traces'!IM1</f>
        <v>Eu153_CPS_LOD</v>
      </c>
      <c r="IN1" t="str">
        <f>'Raw traces'!IN1</f>
        <v>Gd157_CPS_LOD</v>
      </c>
      <c r="IO1" t="str">
        <f>'Raw traces'!IO1</f>
        <v>Tb159_CPS_LOD</v>
      </c>
      <c r="IP1" t="str">
        <f>'Raw traces'!IP1</f>
        <v>Dy163_CPS_LOD</v>
      </c>
      <c r="IQ1" t="str">
        <f>'Raw traces'!IQ1</f>
        <v>Ho165_CPS_LOD</v>
      </c>
      <c r="IR1" t="str">
        <f>'Raw traces'!IR1</f>
        <v>Er166_CPS_LOD</v>
      </c>
      <c r="IS1" t="str">
        <f>'Raw traces'!IS1</f>
        <v>Tm169_CPS_LOD</v>
      </c>
      <c r="IT1" t="str">
        <f>'Raw traces'!IT1</f>
        <v>Yb172_CPS_LOD</v>
      </c>
      <c r="IU1" t="str">
        <f>'Raw traces'!IU1</f>
        <v>Lu175_CPS_LOD</v>
      </c>
      <c r="IV1" t="str">
        <f>'Raw traces'!IV1</f>
        <v>Pb204_CPS_LOD</v>
      </c>
    </row>
    <row r="2" spans="1:256" x14ac:dyDescent="0.25">
      <c r="A2" s="3"/>
      <c r="E2" s="1"/>
      <c r="H2" s="2"/>
      <c r="I2" s="2"/>
      <c r="J2" s="2"/>
      <c r="K2" s="2"/>
      <c r="N2" s="2"/>
      <c r="O2" s="2"/>
      <c r="P2" s="2"/>
      <c r="Q2" s="2"/>
      <c r="T2" s="2"/>
      <c r="U2" s="2"/>
      <c r="V2" s="2"/>
      <c r="W2" s="2"/>
      <c r="X2" s="2"/>
      <c r="Y2" s="2"/>
      <c r="Z2" s="2"/>
      <c r="AA2" s="2"/>
      <c r="AB2" s="2"/>
      <c r="AC2" s="2"/>
      <c r="AL2" s="2"/>
      <c r="AM2" s="2"/>
      <c r="AN2" s="2"/>
      <c r="AO2" s="2"/>
      <c r="AP2" s="2"/>
      <c r="AQ2" s="2"/>
      <c r="BH2" s="2"/>
      <c r="BI2" s="2"/>
      <c r="BJ2" s="2"/>
      <c r="BK2" s="2"/>
      <c r="BN2" s="2"/>
      <c r="BO2" s="2"/>
      <c r="BR2" s="2"/>
      <c r="BS2" s="2"/>
      <c r="DT2" s="2"/>
      <c r="DU2" s="2"/>
      <c r="DV2" s="2"/>
      <c r="DW2" s="2"/>
      <c r="DZ2" s="2"/>
      <c r="EA2" s="2"/>
      <c r="ED2" s="2"/>
      <c r="EE2" s="2"/>
      <c r="EF2" s="2"/>
      <c r="EG2" s="2"/>
      <c r="EH2" s="2"/>
      <c r="EI2" s="2"/>
      <c r="EJ2" s="2"/>
      <c r="EK2" s="2"/>
      <c r="EL2" s="2"/>
      <c r="EM2" s="2"/>
      <c r="EV2" s="2"/>
      <c r="EW2" s="2"/>
      <c r="EX2" s="2"/>
      <c r="EY2" s="2"/>
      <c r="EZ2" s="2"/>
      <c r="FA2" s="2"/>
      <c r="FP2" s="2"/>
      <c r="FQ2" s="2"/>
      <c r="FR2" s="2"/>
      <c r="FS2" s="2"/>
    </row>
    <row r="3" spans="1:256" x14ac:dyDescent="0.25">
      <c r="A3" s="3"/>
      <c r="E3" s="1"/>
      <c r="H3" s="2"/>
      <c r="I3" s="2"/>
      <c r="J3" s="2"/>
      <c r="K3" s="2"/>
      <c r="N3" s="2"/>
      <c r="O3" s="2"/>
      <c r="P3" s="2"/>
      <c r="Q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H3" s="2"/>
      <c r="AI3" s="2"/>
      <c r="AJ3" s="2"/>
      <c r="AK3" s="2"/>
      <c r="AL3" s="2"/>
      <c r="AM3" s="2"/>
      <c r="AN3" s="2"/>
      <c r="AO3" s="2"/>
      <c r="AP3" s="2"/>
      <c r="AQ3" s="2"/>
      <c r="BJ3" s="2"/>
      <c r="BK3" s="2"/>
      <c r="BN3" s="2"/>
      <c r="BO3" s="2"/>
      <c r="BR3" s="2"/>
      <c r="BS3" s="2"/>
      <c r="DT3" s="2"/>
      <c r="DU3" s="2"/>
      <c r="DV3" s="2"/>
      <c r="DW3" s="2"/>
      <c r="DZ3" s="2"/>
      <c r="EA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R3" s="2"/>
      <c r="ES3" s="2"/>
      <c r="ET3" s="2"/>
      <c r="EU3" s="2"/>
      <c r="EV3" s="2"/>
      <c r="EW3" s="2"/>
      <c r="EX3" s="2"/>
      <c r="EY3" s="2"/>
      <c r="EZ3" s="2"/>
      <c r="FA3" s="2"/>
      <c r="FR3" s="2"/>
      <c r="FS3" s="2"/>
    </row>
    <row r="4" spans="1:256" x14ac:dyDescent="0.25">
      <c r="A4" s="3"/>
      <c r="E4" s="1"/>
      <c r="H4" s="2"/>
      <c r="I4" s="2"/>
      <c r="J4" s="2"/>
      <c r="K4" s="2"/>
      <c r="N4" s="2"/>
      <c r="O4" s="2"/>
      <c r="P4" s="2"/>
      <c r="Q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H4" s="2"/>
      <c r="AI4" s="2"/>
      <c r="AJ4" s="2"/>
      <c r="AK4" s="2"/>
      <c r="AL4" s="2"/>
      <c r="AM4" s="2"/>
      <c r="AN4" s="2"/>
      <c r="AO4" s="2"/>
      <c r="AP4" s="2"/>
      <c r="AQ4" s="2"/>
      <c r="BJ4" s="2"/>
      <c r="BK4" s="2"/>
      <c r="BN4" s="2"/>
      <c r="BO4" s="2"/>
      <c r="BR4" s="2"/>
      <c r="BS4" s="2"/>
      <c r="DT4" s="2"/>
      <c r="DU4" s="2"/>
      <c r="DV4" s="2"/>
      <c r="DW4" s="2"/>
      <c r="DZ4" s="2"/>
      <c r="EA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R4" s="2"/>
      <c r="ES4" s="2"/>
      <c r="ET4" s="2"/>
      <c r="EU4" s="2"/>
      <c r="EV4" s="2"/>
      <c r="EW4" s="2"/>
      <c r="EX4" s="2"/>
      <c r="EY4" s="2"/>
      <c r="EZ4" s="2"/>
      <c r="FA4" s="2"/>
      <c r="FR4" s="2"/>
      <c r="FS4" s="2"/>
    </row>
    <row r="5" spans="1:256" x14ac:dyDescent="0.25">
      <c r="A5" s="3"/>
      <c r="E5" s="1"/>
      <c r="H5" s="2"/>
      <c r="I5" s="2"/>
      <c r="J5" s="2"/>
      <c r="K5" s="2"/>
      <c r="N5" s="2"/>
      <c r="O5" s="2"/>
      <c r="P5" s="2"/>
      <c r="Q5" s="2"/>
      <c r="T5" s="2"/>
      <c r="U5" s="2"/>
      <c r="X5" s="2"/>
      <c r="Y5" s="2"/>
      <c r="BN5" s="2"/>
      <c r="BO5" s="2"/>
      <c r="BR5" s="2"/>
      <c r="BS5" s="2"/>
      <c r="DT5" s="2"/>
      <c r="DU5" s="2"/>
      <c r="DV5" s="2"/>
      <c r="DW5" s="2"/>
      <c r="DZ5" s="2"/>
      <c r="EA5" s="2"/>
      <c r="ED5" s="2"/>
      <c r="EE5" s="2"/>
      <c r="EH5" s="2"/>
      <c r="EI5" s="2"/>
    </row>
    <row r="6" spans="1:256" x14ac:dyDescent="0.25">
      <c r="A6" s="3"/>
      <c r="E6" s="1"/>
      <c r="H6" s="2"/>
      <c r="I6" s="2"/>
      <c r="J6" s="2"/>
      <c r="K6" s="2"/>
      <c r="N6" s="2"/>
      <c r="O6" s="2"/>
      <c r="P6" s="2"/>
      <c r="Q6" s="2"/>
      <c r="T6" s="2"/>
      <c r="U6" s="2"/>
      <c r="X6" s="2"/>
      <c r="Y6" s="2"/>
      <c r="AB6" s="2"/>
      <c r="AC6" s="2"/>
      <c r="AJ6" s="2"/>
      <c r="AK6" s="2"/>
      <c r="AL6" s="2"/>
      <c r="AM6" s="2"/>
      <c r="AN6" s="2"/>
      <c r="AO6" s="2"/>
      <c r="AP6" s="2"/>
      <c r="AQ6" s="2"/>
      <c r="BN6" s="2"/>
      <c r="BO6" s="2"/>
      <c r="BR6" s="2"/>
      <c r="BS6" s="2"/>
      <c r="DT6" s="2"/>
      <c r="DU6" s="2"/>
      <c r="DV6" s="2"/>
      <c r="DW6" s="2"/>
      <c r="DZ6" s="2"/>
      <c r="EA6" s="2"/>
      <c r="ED6" s="2"/>
      <c r="EE6" s="2"/>
      <c r="EH6" s="2"/>
      <c r="EI6" s="2"/>
      <c r="EL6" s="2"/>
      <c r="EM6" s="2"/>
      <c r="ET6" s="2"/>
      <c r="EU6" s="2"/>
      <c r="EV6" s="2"/>
      <c r="EW6" s="2"/>
      <c r="EX6" s="2"/>
      <c r="EY6" s="2"/>
      <c r="EZ6" s="2"/>
      <c r="FA6" s="2"/>
    </row>
    <row r="7" spans="1:256" x14ac:dyDescent="0.25">
      <c r="A7" s="3"/>
      <c r="E7" s="1"/>
      <c r="H7" s="2"/>
      <c r="I7" s="2"/>
      <c r="J7" s="2"/>
      <c r="K7" s="2"/>
      <c r="N7" s="2"/>
      <c r="O7" s="2"/>
      <c r="P7" s="2"/>
      <c r="Q7" s="2"/>
      <c r="T7" s="2"/>
      <c r="U7" s="2"/>
      <c r="V7" s="2"/>
      <c r="W7" s="2"/>
      <c r="X7" s="2"/>
      <c r="Y7" s="2"/>
      <c r="Z7" s="2"/>
      <c r="AA7" s="2"/>
      <c r="AB7" s="2"/>
      <c r="AC7" s="2"/>
      <c r="AL7" s="2"/>
      <c r="AM7" s="2"/>
      <c r="AN7" s="2"/>
      <c r="AO7" s="2"/>
      <c r="AP7" s="2"/>
      <c r="AQ7" s="2"/>
      <c r="BJ7" s="2"/>
      <c r="BK7" s="2"/>
      <c r="BN7" s="2"/>
      <c r="BO7" s="2"/>
      <c r="BR7" s="2"/>
      <c r="BS7" s="2"/>
      <c r="DT7" s="2"/>
      <c r="DU7" s="2"/>
      <c r="DV7" s="2"/>
      <c r="DW7" s="2"/>
      <c r="DZ7" s="2"/>
      <c r="EA7" s="2"/>
      <c r="ED7" s="2"/>
      <c r="EE7" s="2"/>
      <c r="EF7" s="2"/>
      <c r="EG7" s="2"/>
      <c r="EH7" s="2"/>
      <c r="EI7" s="2"/>
      <c r="EJ7" s="2"/>
      <c r="EK7" s="2"/>
      <c r="EL7" s="2"/>
      <c r="EM7" s="2"/>
      <c r="EV7" s="2"/>
      <c r="EW7" s="2"/>
      <c r="EX7" s="2"/>
      <c r="EY7" s="2"/>
      <c r="EZ7" s="2"/>
      <c r="FA7" s="2"/>
      <c r="FR7" s="2"/>
      <c r="FS7" s="2"/>
    </row>
    <row r="8" spans="1:256" x14ac:dyDescent="0.25">
      <c r="A8" s="3"/>
      <c r="E8" s="1"/>
      <c r="H8" s="2"/>
      <c r="I8" s="2"/>
      <c r="J8" s="2"/>
      <c r="K8" s="2"/>
      <c r="N8" s="2"/>
      <c r="O8" s="2"/>
      <c r="P8" s="2"/>
      <c r="Q8" s="2"/>
      <c r="T8" s="2"/>
      <c r="U8" s="2"/>
      <c r="V8" s="2"/>
      <c r="W8" s="2"/>
      <c r="X8" s="2"/>
      <c r="Y8" s="2"/>
      <c r="Z8" s="2"/>
      <c r="AA8" s="2"/>
      <c r="AB8" s="2"/>
      <c r="AC8" s="2"/>
      <c r="AL8" s="2"/>
      <c r="AM8" s="2"/>
      <c r="BN8" s="2"/>
      <c r="BO8" s="2"/>
      <c r="BR8" s="2"/>
      <c r="BS8" s="2"/>
      <c r="DT8" s="2"/>
      <c r="DU8" s="2"/>
      <c r="DV8" s="2"/>
      <c r="DW8" s="2"/>
      <c r="DZ8" s="2"/>
      <c r="EA8" s="2"/>
      <c r="ED8" s="2"/>
      <c r="EE8" s="2"/>
      <c r="EF8" s="2"/>
      <c r="EG8" s="2"/>
      <c r="EH8" s="2"/>
      <c r="EI8" s="2"/>
      <c r="EJ8" s="2"/>
      <c r="EK8" s="2"/>
      <c r="EL8" s="2"/>
      <c r="EM8" s="2"/>
      <c r="EV8" s="2"/>
      <c r="EW8" s="2"/>
    </row>
    <row r="9" spans="1:256" x14ac:dyDescent="0.25">
      <c r="A9" s="3"/>
      <c r="E9" s="1"/>
      <c r="H9" s="2"/>
      <c r="I9" s="2"/>
      <c r="J9" s="2"/>
      <c r="K9" s="2"/>
      <c r="N9" s="2"/>
      <c r="O9" s="2"/>
      <c r="P9" s="2"/>
      <c r="Q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H9" s="2"/>
      <c r="AI9" s="2"/>
      <c r="AJ9" s="2"/>
      <c r="AK9" s="2"/>
      <c r="AL9" s="2"/>
      <c r="AM9" s="2"/>
      <c r="AN9" s="2"/>
      <c r="AO9" s="2"/>
      <c r="AP9" s="2"/>
      <c r="AQ9" s="2"/>
      <c r="BH9" s="2"/>
      <c r="BI9" s="2"/>
      <c r="BN9" s="2"/>
      <c r="BO9" s="2"/>
      <c r="BR9" s="2"/>
      <c r="BS9" s="2"/>
      <c r="DT9" s="2"/>
      <c r="DU9" s="2"/>
      <c r="DV9" s="2"/>
      <c r="DW9" s="2"/>
      <c r="DZ9" s="2"/>
      <c r="EA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R9" s="2"/>
      <c r="ES9" s="2"/>
      <c r="ET9" s="2"/>
      <c r="EU9" s="2"/>
      <c r="EV9" s="2"/>
      <c r="EW9" s="2"/>
      <c r="EX9" s="2"/>
      <c r="EY9" s="2"/>
      <c r="EZ9" s="2"/>
      <c r="FA9" s="2"/>
      <c r="FP9" s="2"/>
      <c r="FQ9" s="2"/>
    </row>
    <row r="10" spans="1:256" x14ac:dyDescent="0.25">
      <c r="A10" s="3"/>
      <c r="E10" s="1"/>
      <c r="H10" s="2"/>
      <c r="I10" s="2"/>
      <c r="J10" s="2"/>
      <c r="K10" s="2"/>
      <c r="N10" s="2"/>
      <c r="O10" s="2"/>
      <c r="P10" s="2"/>
      <c r="Q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T10" s="2"/>
      <c r="AU10" s="2"/>
      <c r="BJ10" s="2"/>
      <c r="BK10" s="2"/>
      <c r="BN10" s="2"/>
      <c r="BO10" s="2"/>
      <c r="BR10" s="2"/>
      <c r="BS10" s="2"/>
      <c r="DT10" s="2"/>
      <c r="DU10" s="2"/>
      <c r="DV10" s="2"/>
      <c r="DW10" s="2"/>
      <c r="DZ10" s="2"/>
      <c r="EA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D10" s="2"/>
      <c r="FE10" s="2"/>
      <c r="FR10" s="2"/>
      <c r="FS10" s="2"/>
    </row>
    <row r="11" spans="1:256" x14ac:dyDescent="0.25">
      <c r="A11" s="3"/>
      <c r="E11" s="1"/>
      <c r="H11" s="2"/>
      <c r="I11" s="2"/>
      <c r="J11" s="2"/>
      <c r="K11" s="2"/>
      <c r="N11" s="2"/>
      <c r="O11" s="2"/>
      <c r="P11" s="2"/>
      <c r="Q11" s="2"/>
      <c r="T11" s="2"/>
      <c r="U11" s="2"/>
      <c r="V11" s="2"/>
      <c r="W11" s="2"/>
      <c r="X11" s="2"/>
      <c r="Y11" s="2"/>
      <c r="Z11" s="2"/>
      <c r="AA11" s="2"/>
      <c r="AB11" s="2"/>
      <c r="AC11" s="2"/>
      <c r="AJ11" s="2"/>
      <c r="AK11" s="2"/>
      <c r="AL11" s="2"/>
      <c r="AM11" s="2"/>
      <c r="AN11" s="2"/>
      <c r="AO11" s="2"/>
      <c r="AP11" s="2"/>
      <c r="AQ11" s="2"/>
      <c r="BJ11" s="2"/>
      <c r="BK11" s="2"/>
      <c r="BN11" s="2"/>
      <c r="BO11" s="2"/>
      <c r="BR11" s="2"/>
      <c r="BS11" s="2"/>
      <c r="DT11" s="2"/>
      <c r="DU11" s="2"/>
      <c r="DV11" s="2"/>
      <c r="DW11" s="2"/>
      <c r="DZ11" s="2"/>
      <c r="EA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T11" s="2"/>
      <c r="EU11" s="2"/>
      <c r="EV11" s="2"/>
      <c r="EW11" s="2"/>
      <c r="EX11" s="2"/>
      <c r="EY11" s="2"/>
      <c r="EZ11" s="2"/>
      <c r="FA11" s="2"/>
      <c r="FR11" s="2"/>
      <c r="FS11" s="2"/>
    </row>
    <row r="12" spans="1:256" x14ac:dyDescent="0.25">
      <c r="A12" s="3"/>
      <c r="E12" s="1"/>
      <c r="H12" s="2"/>
      <c r="I12" s="2"/>
      <c r="J12" s="2"/>
      <c r="K12" s="2"/>
      <c r="N12" s="2"/>
      <c r="O12" s="2"/>
      <c r="P12" s="2"/>
      <c r="Q12" s="2"/>
      <c r="T12" s="2"/>
      <c r="U12" s="2"/>
      <c r="V12" s="2"/>
      <c r="W12" s="2"/>
      <c r="X12" s="2"/>
      <c r="Y12" s="2"/>
      <c r="Z12" s="2"/>
      <c r="AA12" s="2"/>
      <c r="AB12" s="2"/>
      <c r="AC12" s="2"/>
      <c r="AJ12" s="2"/>
      <c r="AK12" s="2"/>
      <c r="AL12" s="2"/>
      <c r="AM12" s="2"/>
      <c r="AN12" s="2"/>
      <c r="AO12" s="2"/>
      <c r="AP12" s="2"/>
      <c r="AQ12" s="2"/>
      <c r="BJ12" s="2"/>
      <c r="BK12" s="2"/>
      <c r="BN12" s="2"/>
      <c r="BO12" s="2"/>
      <c r="BR12" s="2"/>
      <c r="BS12" s="2"/>
      <c r="DT12" s="2"/>
      <c r="DU12" s="2"/>
      <c r="DV12" s="2"/>
      <c r="DW12" s="2"/>
      <c r="DZ12" s="2"/>
      <c r="EA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T12" s="2"/>
      <c r="EU12" s="2"/>
      <c r="EV12" s="2"/>
      <c r="EW12" s="2"/>
      <c r="EX12" s="2"/>
      <c r="EY12" s="2"/>
      <c r="EZ12" s="2"/>
      <c r="FA12" s="2"/>
      <c r="FR12" s="2"/>
      <c r="FS12" s="2"/>
    </row>
    <row r="13" spans="1:256" x14ac:dyDescent="0.25">
      <c r="A13" s="3"/>
      <c r="E13" s="1"/>
      <c r="H13" s="2"/>
      <c r="I13" s="2"/>
      <c r="J13" s="2"/>
      <c r="K13" s="2"/>
      <c r="N13" s="2"/>
      <c r="O13" s="2"/>
      <c r="P13" s="2"/>
      <c r="Q13" s="2"/>
      <c r="T13" s="2"/>
      <c r="U13" s="2"/>
      <c r="V13" s="2"/>
      <c r="W13" s="2"/>
      <c r="X13" s="2"/>
      <c r="Y13" s="2"/>
      <c r="Z13" s="2"/>
      <c r="AA13" s="2"/>
      <c r="AB13" s="2"/>
      <c r="AC13" s="2"/>
      <c r="AJ13" s="2"/>
      <c r="AK13" s="2"/>
      <c r="AL13" s="2"/>
      <c r="AM13" s="2"/>
      <c r="AN13" s="2"/>
      <c r="AO13" s="2"/>
      <c r="BN13" s="2"/>
      <c r="BO13" s="2"/>
      <c r="BR13" s="2"/>
      <c r="BS13" s="2"/>
      <c r="DT13" s="2"/>
      <c r="DU13" s="2"/>
      <c r="DV13" s="2"/>
      <c r="DW13" s="2"/>
      <c r="DZ13" s="2"/>
      <c r="EA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T13" s="2"/>
      <c r="EU13" s="2"/>
      <c r="EV13" s="2"/>
      <c r="EW13" s="2"/>
      <c r="EX13" s="2"/>
      <c r="EY13" s="2"/>
    </row>
    <row r="14" spans="1:256" x14ac:dyDescent="0.25">
      <c r="A14" s="3"/>
      <c r="E14" s="1"/>
      <c r="H14" s="2"/>
      <c r="I14" s="2"/>
      <c r="J14" s="2"/>
      <c r="K14" s="2"/>
      <c r="N14" s="2"/>
      <c r="O14" s="2"/>
      <c r="P14" s="2"/>
      <c r="Q14" s="2"/>
      <c r="T14" s="2"/>
      <c r="U14" s="2"/>
      <c r="V14" s="2"/>
      <c r="W14" s="2"/>
      <c r="X14" s="2"/>
      <c r="Y14" s="2"/>
      <c r="Z14" s="2"/>
      <c r="AA14" s="2"/>
      <c r="AB14" s="2"/>
      <c r="AC14" s="2"/>
      <c r="AJ14" s="2"/>
      <c r="AK14" s="2"/>
      <c r="AL14" s="2"/>
      <c r="AM14" s="2"/>
      <c r="AN14" s="2"/>
      <c r="AO14" s="2"/>
      <c r="AP14" s="2"/>
      <c r="AQ14" s="2"/>
      <c r="BJ14" s="2"/>
      <c r="BK14" s="2"/>
      <c r="BN14" s="2"/>
      <c r="BO14" s="2"/>
      <c r="BR14" s="2"/>
      <c r="BS14" s="2"/>
      <c r="DT14" s="2"/>
      <c r="DU14" s="2"/>
      <c r="DV14" s="2"/>
      <c r="DW14" s="2"/>
      <c r="DZ14" s="2"/>
      <c r="EA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T14" s="2"/>
      <c r="EU14" s="2"/>
      <c r="EV14" s="2"/>
      <c r="EW14" s="2"/>
      <c r="EX14" s="2"/>
      <c r="EY14" s="2"/>
      <c r="EZ14" s="2"/>
      <c r="FA14" s="2"/>
      <c r="FR14" s="2"/>
      <c r="FS14" s="2"/>
    </row>
    <row r="15" spans="1:256" x14ac:dyDescent="0.25">
      <c r="A15" s="3"/>
      <c r="E15" s="1"/>
      <c r="H15" s="2"/>
      <c r="I15" s="2"/>
      <c r="J15" s="2"/>
      <c r="K15" s="2"/>
      <c r="N15" s="2"/>
      <c r="O15" s="2"/>
      <c r="P15" s="2"/>
      <c r="Q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BJ15" s="2"/>
      <c r="BK15" s="2"/>
      <c r="BN15" s="2"/>
      <c r="BO15" s="2"/>
      <c r="BR15" s="2"/>
      <c r="BS15" s="2"/>
      <c r="DT15" s="2"/>
      <c r="DU15" s="2"/>
      <c r="DV15" s="2"/>
      <c r="DW15" s="2"/>
      <c r="DZ15" s="2"/>
      <c r="EA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R15" s="2"/>
      <c r="FS15" s="2"/>
    </row>
    <row r="16" spans="1:256" x14ac:dyDescent="0.25">
      <c r="A16" s="3"/>
      <c r="E16" s="1"/>
      <c r="H16" s="2"/>
      <c r="I16" s="2"/>
      <c r="J16" s="2"/>
      <c r="K16" s="2"/>
      <c r="N16" s="2"/>
      <c r="O16" s="2"/>
      <c r="P16" s="2"/>
      <c r="Q16" s="2"/>
      <c r="T16" s="2"/>
      <c r="U16" s="2"/>
      <c r="V16" s="2"/>
      <c r="W16" s="2"/>
      <c r="X16" s="2"/>
      <c r="Y16" s="2"/>
      <c r="Z16" s="2"/>
      <c r="AA16" s="2"/>
      <c r="AB16" s="2"/>
      <c r="AC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BJ16" s="2"/>
      <c r="BK16" s="2"/>
      <c r="BN16" s="2"/>
      <c r="BO16" s="2"/>
      <c r="BR16" s="2"/>
      <c r="BS16" s="2"/>
      <c r="DT16" s="2"/>
      <c r="DU16" s="2"/>
      <c r="DV16" s="2"/>
      <c r="DW16" s="2"/>
      <c r="DZ16" s="2"/>
      <c r="EA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R16" s="2"/>
      <c r="FS16" s="2"/>
    </row>
    <row r="17" spans="1:175" x14ac:dyDescent="0.25">
      <c r="A17" s="3"/>
      <c r="E17" s="1"/>
      <c r="H17" s="2"/>
      <c r="I17" s="2"/>
      <c r="J17" s="2"/>
      <c r="K17" s="2"/>
      <c r="N17" s="2"/>
      <c r="O17" s="2"/>
      <c r="P17" s="2"/>
      <c r="Q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BN17" s="2"/>
      <c r="BO17" s="2"/>
      <c r="BR17" s="2"/>
      <c r="BS17" s="2"/>
      <c r="DT17" s="2"/>
      <c r="DU17" s="2"/>
      <c r="DV17" s="2"/>
      <c r="DW17" s="2"/>
      <c r="DZ17" s="2"/>
      <c r="EA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R17" s="2"/>
      <c r="ES17" s="2"/>
      <c r="ET17" s="2"/>
      <c r="EU17" s="2"/>
      <c r="EV17" s="2"/>
      <c r="EW17" s="2"/>
      <c r="EX17" s="2"/>
      <c r="EY17" s="2"/>
      <c r="EZ17" s="2"/>
      <c r="FA17" s="2"/>
    </row>
    <row r="18" spans="1:175" x14ac:dyDescent="0.25">
      <c r="A18" s="3"/>
      <c r="E18" s="1"/>
      <c r="H18" s="2"/>
      <c r="I18" s="2"/>
      <c r="J18" s="2"/>
      <c r="K18" s="2"/>
      <c r="N18" s="2"/>
      <c r="O18" s="2"/>
      <c r="P18" s="2"/>
      <c r="Q18" s="2"/>
      <c r="T18" s="2"/>
      <c r="U18" s="2"/>
      <c r="BJ18" s="2"/>
      <c r="BK18" s="2"/>
      <c r="BN18" s="2"/>
      <c r="BO18" s="2"/>
      <c r="BR18" s="2"/>
      <c r="BS18" s="2"/>
      <c r="DT18" s="2"/>
      <c r="DU18" s="2"/>
      <c r="DV18" s="2"/>
      <c r="DW18" s="2"/>
      <c r="DZ18" s="2"/>
      <c r="EA18" s="2"/>
      <c r="ED18" s="2"/>
      <c r="EE18" s="2"/>
      <c r="FR18" s="2"/>
      <c r="FS18" s="2"/>
    </row>
    <row r="19" spans="1:175" x14ac:dyDescent="0.25">
      <c r="A19" s="3"/>
      <c r="E19" s="1"/>
      <c r="H19" s="2"/>
      <c r="I19" s="2"/>
      <c r="J19" s="2"/>
      <c r="K19" s="2"/>
      <c r="N19" s="2"/>
      <c r="O19" s="2"/>
      <c r="P19" s="2"/>
      <c r="Q19" s="2"/>
      <c r="T19" s="2"/>
      <c r="U19" s="2"/>
      <c r="X19" s="2"/>
      <c r="Y19" s="2"/>
      <c r="BJ19" s="2"/>
      <c r="BK19" s="2"/>
      <c r="BN19" s="2"/>
      <c r="BO19" s="2"/>
      <c r="BR19" s="2"/>
      <c r="BS19" s="2"/>
      <c r="DT19" s="2"/>
      <c r="DU19" s="2"/>
      <c r="DV19" s="2"/>
      <c r="DW19" s="2"/>
      <c r="DZ19" s="2"/>
      <c r="EA19" s="2"/>
      <c r="ED19" s="2"/>
      <c r="EE19" s="2"/>
      <c r="EH19" s="2"/>
      <c r="EI19" s="2"/>
      <c r="FR19" s="2"/>
      <c r="FS19" s="2"/>
    </row>
    <row r="20" spans="1:175" x14ac:dyDescent="0.25">
      <c r="A20" s="3"/>
      <c r="E20" s="1"/>
      <c r="H20" s="2"/>
      <c r="I20" s="2"/>
      <c r="J20" s="2"/>
      <c r="K20" s="2"/>
      <c r="N20" s="2"/>
      <c r="O20" s="2"/>
      <c r="P20" s="2"/>
      <c r="Q20" s="2"/>
      <c r="T20" s="2"/>
      <c r="U20" s="2"/>
      <c r="V20" s="2"/>
      <c r="W20" s="2"/>
      <c r="X20" s="2"/>
      <c r="Y20" s="2"/>
      <c r="Z20" s="2"/>
      <c r="AA20" s="2"/>
      <c r="AB20" s="2"/>
      <c r="AC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BN20" s="2"/>
      <c r="BO20" s="2"/>
      <c r="BR20" s="2"/>
      <c r="BS20" s="2"/>
      <c r="DT20" s="2"/>
      <c r="DU20" s="2"/>
      <c r="DV20" s="2"/>
      <c r="DW20" s="2"/>
      <c r="DZ20" s="2"/>
      <c r="EA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R20" s="2"/>
      <c r="ES20" s="2"/>
      <c r="ET20" s="2"/>
      <c r="EU20" s="2"/>
      <c r="EV20" s="2"/>
      <c r="EW20" s="2"/>
      <c r="EX20" s="2"/>
      <c r="EY20" s="2"/>
      <c r="EZ20" s="2"/>
      <c r="FA20" s="2"/>
    </row>
    <row r="21" spans="1:175" x14ac:dyDescent="0.25">
      <c r="A21" s="3"/>
      <c r="E21" s="1"/>
      <c r="H21" s="2"/>
      <c r="I21" s="2"/>
      <c r="J21" s="2"/>
      <c r="K21" s="2"/>
      <c r="N21" s="2"/>
      <c r="O21" s="2"/>
      <c r="P21" s="2"/>
      <c r="Q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BN21" s="2"/>
      <c r="BO21" s="2"/>
      <c r="BR21" s="2"/>
      <c r="BS21" s="2"/>
      <c r="DT21" s="2"/>
      <c r="DU21" s="2"/>
      <c r="DV21" s="2"/>
      <c r="DW21" s="2"/>
      <c r="DZ21" s="2"/>
      <c r="EA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R21" s="2"/>
      <c r="ES21" s="2"/>
      <c r="ET21" s="2"/>
      <c r="EU21" s="2"/>
      <c r="EV21" s="2"/>
      <c r="EW21" s="2"/>
      <c r="EX21" s="2"/>
      <c r="EY21" s="2"/>
      <c r="EZ21" s="2"/>
      <c r="FA21" s="2"/>
    </row>
    <row r="22" spans="1:175" x14ac:dyDescent="0.25">
      <c r="A22" s="3"/>
      <c r="E22" s="1"/>
      <c r="H22" s="2"/>
      <c r="I22" s="2"/>
      <c r="J22" s="2"/>
      <c r="K22" s="2"/>
      <c r="N22" s="2"/>
      <c r="O22" s="2"/>
      <c r="P22" s="2"/>
      <c r="Q22" s="2"/>
      <c r="T22" s="2"/>
      <c r="U22" s="2"/>
      <c r="V22" s="2"/>
      <c r="W22" s="2"/>
      <c r="X22" s="2"/>
      <c r="Y22" s="2"/>
      <c r="Z22" s="2"/>
      <c r="AA22" s="2"/>
      <c r="AB22" s="2"/>
      <c r="AC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BJ22" s="2"/>
      <c r="BK22" s="2"/>
      <c r="BN22" s="2"/>
      <c r="BO22" s="2"/>
      <c r="BR22" s="2"/>
      <c r="BS22" s="2"/>
      <c r="DT22" s="2"/>
      <c r="DU22" s="2"/>
      <c r="DV22" s="2"/>
      <c r="DW22" s="2"/>
      <c r="DZ22" s="2"/>
      <c r="EA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R22" s="2"/>
      <c r="FS22" s="2"/>
    </row>
    <row r="23" spans="1:175" x14ac:dyDescent="0.25">
      <c r="A23" s="3"/>
      <c r="E23" s="1"/>
      <c r="H23" s="2"/>
      <c r="I23" s="2"/>
      <c r="J23" s="2"/>
      <c r="K23" s="2"/>
      <c r="N23" s="2"/>
      <c r="O23" s="2"/>
      <c r="P23" s="2"/>
      <c r="Q23" s="2"/>
      <c r="T23" s="2"/>
      <c r="U23" s="2"/>
      <c r="V23" s="2"/>
      <c r="W23" s="2"/>
      <c r="X23" s="2"/>
      <c r="Y23" s="2"/>
      <c r="Z23" s="2"/>
      <c r="AA23" s="2"/>
      <c r="AB23" s="2"/>
      <c r="AC23" s="2"/>
      <c r="AL23" s="2"/>
      <c r="AM23" s="2"/>
      <c r="BN23" s="2"/>
      <c r="BO23" s="2"/>
      <c r="BR23" s="2"/>
      <c r="BS23" s="2"/>
      <c r="DT23" s="2"/>
      <c r="DU23" s="2"/>
      <c r="DV23" s="2"/>
      <c r="DW23" s="2"/>
      <c r="DZ23" s="2"/>
      <c r="EA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V23" s="2"/>
      <c r="EW23" s="2"/>
    </row>
    <row r="24" spans="1:175" x14ac:dyDescent="0.25">
      <c r="A24" s="3"/>
      <c r="E24" s="1"/>
      <c r="H24" s="2"/>
      <c r="I24" s="2"/>
      <c r="J24" s="2"/>
      <c r="K24" s="2"/>
      <c r="N24" s="2"/>
      <c r="O24" s="2"/>
      <c r="P24" s="2"/>
      <c r="Q24" s="2"/>
      <c r="T24" s="2"/>
      <c r="U24" s="2"/>
      <c r="V24" s="2"/>
      <c r="W24" s="2"/>
      <c r="X24" s="2"/>
      <c r="Y24" s="2"/>
      <c r="Z24" s="2"/>
      <c r="AA24" s="2"/>
      <c r="AB24" s="2"/>
      <c r="AC24" s="2"/>
      <c r="AJ24" s="2"/>
      <c r="AK24" s="2"/>
      <c r="AL24" s="2"/>
      <c r="AM24" s="2"/>
      <c r="AN24" s="2"/>
      <c r="AO24" s="2"/>
      <c r="AP24" s="2"/>
      <c r="AQ24" s="2"/>
      <c r="AT24" s="2"/>
      <c r="AU24" s="2"/>
      <c r="BJ24" s="2"/>
      <c r="BK24" s="2"/>
      <c r="BN24" s="2"/>
      <c r="BO24" s="2"/>
      <c r="BR24" s="2"/>
      <c r="BS24" s="2"/>
      <c r="DT24" s="2"/>
      <c r="DU24" s="2"/>
      <c r="DV24" s="2"/>
      <c r="DW24" s="2"/>
      <c r="DZ24" s="2"/>
      <c r="EA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T24" s="2"/>
      <c r="EU24" s="2"/>
      <c r="EV24" s="2"/>
      <c r="EW24" s="2"/>
      <c r="EX24" s="2"/>
      <c r="EY24" s="2"/>
      <c r="EZ24" s="2"/>
      <c r="FA24" s="2"/>
      <c r="FD24" s="2"/>
      <c r="FE24" s="2"/>
      <c r="FR24" s="2"/>
      <c r="FS24" s="2"/>
    </row>
    <row r="25" spans="1:175" x14ac:dyDescent="0.25">
      <c r="A25" s="3"/>
      <c r="E25" s="1"/>
      <c r="H25" s="2"/>
      <c r="I25" s="2"/>
      <c r="J25" s="2"/>
      <c r="K25" s="2"/>
      <c r="N25" s="2"/>
      <c r="O25" s="2"/>
      <c r="P25" s="2"/>
      <c r="Q25" s="2"/>
      <c r="T25" s="2"/>
      <c r="U25" s="2"/>
      <c r="X25" s="2"/>
      <c r="Y25" s="2"/>
      <c r="BN25" s="2"/>
      <c r="BO25" s="2"/>
      <c r="BR25" s="2"/>
      <c r="BS25" s="2"/>
      <c r="DT25" s="2"/>
      <c r="DU25" s="2"/>
      <c r="DV25" s="2"/>
      <c r="DW25" s="2"/>
      <c r="DZ25" s="2"/>
      <c r="EA25" s="2"/>
      <c r="ED25" s="2"/>
      <c r="EE25" s="2"/>
      <c r="EH25" s="2"/>
      <c r="EI25" s="2"/>
    </row>
    <row r="26" spans="1:175" x14ac:dyDescent="0.25">
      <c r="A26" s="3"/>
      <c r="E26" s="1"/>
      <c r="H26" s="2"/>
      <c r="I26" s="2"/>
      <c r="J26" s="2"/>
      <c r="K26" s="2"/>
      <c r="N26" s="2"/>
      <c r="O26" s="2"/>
      <c r="P26" s="2"/>
      <c r="Q26" s="2"/>
      <c r="T26" s="2"/>
      <c r="U26" s="2"/>
      <c r="V26" s="2"/>
      <c r="W26" s="2"/>
      <c r="X26" s="2"/>
      <c r="Y26" s="2"/>
      <c r="Z26" s="2"/>
      <c r="AA26" s="2"/>
      <c r="AB26" s="2"/>
      <c r="AC26" s="2"/>
      <c r="AL26" s="2"/>
      <c r="AM26" s="2"/>
      <c r="BJ26" s="2"/>
      <c r="BK26" s="2"/>
      <c r="BN26" s="2"/>
      <c r="BO26" s="2"/>
      <c r="BR26" s="2"/>
      <c r="BS26" s="2"/>
      <c r="DT26" s="2"/>
      <c r="DU26" s="2"/>
      <c r="DV26" s="2"/>
      <c r="DW26" s="2"/>
      <c r="DZ26" s="2"/>
      <c r="EA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V26" s="2"/>
      <c r="EW26" s="2"/>
      <c r="FR26" s="2"/>
      <c r="FS26" s="2"/>
    </row>
    <row r="27" spans="1:175" x14ac:dyDescent="0.25">
      <c r="A27" s="3"/>
      <c r="E27" s="1"/>
      <c r="H27" s="2"/>
      <c r="I27" s="2"/>
      <c r="J27" s="2"/>
      <c r="K27" s="2"/>
      <c r="N27" s="2"/>
      <c r="O27" s="2"/>
      <c r="P27" s="2"/>
      <c r="Q27" s="2"/>
      <c r="T27" s="2"/>
      <c r="U27" s="2"/>
      <c r="V27" s="2"/>
      <c r="W27" s="2"/>
      <c r="X27" s="2"/>
      <c r="Y27" s="2"/>
      <c r="Z27" s="2"/>
      <c r="AA27" s="2"/>
      <c r="AB27" s="2"/>
      <c r="AC27" s="2"/>
      <c r="AJ27" s="2"/>
      <c r="AK27" s="2"/>
      <c r="AL27" s="2"/>
      <c r="AM27" s="2"/>
      <c r="AN27" s="2"/>
      <c r="AO27" s="2"/>
      <c r="AP27" s="2"/>
      <c r="AQ27" s="2"/>
      <c r="BN27" s="2"/>
      <c r="BO27" s="2"/>
      <c r="BR27" s="2"/>
      <c r="BS27" s="2"/>
      <c r="DT27" s="2"/>
      <c r="DU27" s="2"/>
      <c r="DV27" s="2"/>
      <c r="DW27" s="2"/>
      <c r="DZ27" s="2"/>
      <c r="EA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T27" s="2"/>
      <c r="EU27" s="2"/>
      <c r="EV27" s="2"/>
      <c r="EW27" s="2"/>
      <c r="EX27" s="2"/>
      <c r="EY27" s="2"/>
      <c r="EZ27" s="2"/>
      <c r="FA27" s="2"/>
    </row>
    <row r="28" spans="1:175" x14ac:dyDescent="0.25">
      <c r="A28" s="3"/>
      <c r="E28" s="1"/>
      <c r="H28" s="2"/>
      <c r="I28" s="2"/>
      <c r="J28" s="2"/>
      <c r="K28" s="2"/>
      <c r="N28" s="2"/>
      <c r="O28" s="2"/>
      <c r="P28" s="2"/>
      <c r="Q28" s="2"/>
      <c r="T28" s="2"/>
      <c r="U28" s="2"/>
      <c r="V28" s="2"/>
      <c r="W28" s="2"/>
      <c r="X28" s="2"/>
      <c r="Y28" s="2"/>
      <c r="Z28" s="2"/>
      <c r="AA28" s="2"/>
      <c r="AB28" s="2"/>
      <c r="AC28" s="2"/>
      <c r="AJ28" s="2"/>
      <c r="AK28" s="2"/>
      <c r="AL28" s="2"/>
      <c r="AM28" s="2"/>
      <c r="AN28" s="2"/>
      <c r="AO28" s="2"/>
      <c r="AP28" s="2"/>
      <c r="AQ28" s="2"/>
      <c r="BN28" s="2"/>
      <c r="BO28" s="2"/>
      <c r="BR28" s="2"/>
      <c r="BS28" s="2"/>
      <c r="DT28" s="2"/>
      <c r="DU28" s="2"/>
      <c r="DV28" s="2"/>
      <c r="DW28" s="2"/>
      <c r="DZ28" s="2"/>
      <c r="EA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T28" s="2"/>
      <c r="EU28" s="2"/>
      <c r="EV28" s="2"/>
      <c r="EW28" s="2"/>
      <c r="EX28" s="2"/>
      <c r="EY28" s="2"/>
      <c r="EZ28" s="2"/>
      <c r="FA28" s="2"/>
    </row>
    <row r="29" spans="1:175" x14ac:dyDescent="0.25">
      <c r="A29" s="3"/>
      <c r="E29" s="1"/>
      <c r="H29" s="2"/>
      <c r="I29" s="2"/>
      <c r="J29" s="2"/>
      <c r="K29" s="2"/>
      <c r="N29" s="2"/>
      <c r="O29" s="2"/>
      <c r="P29" s="2"/>
      <c r="Q29" s="2"/>
      <c r="T29" s="2"/>
      <c r="U29" s="2"/>
      <c r="V29" s="2"/>
      <c r="W29" s="2"/>
      <c r="X29" s="2"/>
      <c r="Y29" s="2"/>
      <c r="Z29" s="2"/>
      <c r="AA29" s="2"/>
      <c r="AB29" s="2"/>
      <c r="AC29" s="2"/>
      <c r="AL29" s="2"/>
      <c r="AM29" s="2"/>
      <c r="AN29" s="2"/>
      <c r="AO29" s="2"/>
      <c r="BJ29" s="2"/>
      <c r="BK29" s="2"/>
      <c r="BN29" s="2"/>
      <c r="BO29" s="2"/>
      <c r="BR29" s="2"/>
      <c r="BS29" s="2"/>
      <c r="DT29" s="2"/>
      <c r="DU29" s="2"/>
      <c r="DV29" s="2"/>
      <c r="DW29" s="2"/>
      <c r="DZ29" s="2"/>
      <c r="EA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V29" s="2"/>
      <c r="EW29" s="2"/>
      <c r="EX29" s="2"/>
      <c r="EY29" s="2"/>
      <c r="FR29" s="2"/>
      <c r="FS29" s="2"/>
    </row>
    <row r="30" spans="1:175" x14ac:dyDescent="0.25">
      <c r="A30" s="3"/>
      <c r="E30" s="1"/>
      <c r="H30" s="2"/>
      <c r="I30" s="2"/>
      <c r="J30" s="2"/>
      <c r="K30" s="2"/>
      <c r="N30" s="2"/>
      <c r="O30" s="2"/>
      <c r="P30" s="2"/>
      <c r="Q30" s="2"/>
      <c r="T30" s="2"/>
      <c r="U30" s="2"/>
      <c r="BN30" s="2"/>
      <c r="BO30" s="2"/>
      <c r="BR30" s="2"/>
      <c r="BS30" s="2"/>
      <c r="DT30" s="2"/>
      <c r="DU30" s="2"/>
      <c r="DV30" s="2"/>
      <c r="DW30" s="2"/>
      <c r="DZ30" s="2"/>
      <c r="EA30" s="2"/>
      <c r="ED30" s="2"/>
      <c r="EE30" s="2"/>
    </row>
    <row r="31" spans="1:175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175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 t="e">
        <f>DO22/DN22</f>
        <v>#DIV/0!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31</v>
      </c>
      <c r="F56" s="59" t="s">
        <v>32</v>
      </c>
      <c r="G56" s="59" t="s">
        <v>33</v>
      </c>
      <c r="H56" s="59" t="s">
        <v>34</v>
      </c>
      <c r="I56" s="59" t="s">
        <v>35</v>
      </c>
      <c r="J56" s="58" t="s">
        <v>36</v>
      </c>
      <c r="K56" s="58" t="s">
        <v>123</v>
      </c>
      <c r="L56" s="58" t="s">
        <v>37</v>
      </c>
      <c r="M56" s="58" t="s">
        <v>38</v>
      </c>
      <c r="N56" s="60" t="s">
        <v>39</v>
      </c>
    </row>
    <row r="57" spans="1:157" ht="13.5" customHeight="1" thickBot="1" x14ac:dyDescent="0.3">
      <c r="B57" s="61" t="e">
        <f>LEFT(A2,LEN(A2)-2)</f>
        <v>#VALUE!</v>
      </c>
      <c r="C57" s="62">
        <f>54-COUNTBLANK(A61:A114)</f>
        <v>0</v>
      </c>
      <c r="D57" s="62">
        <f>B115</f>
        <v>0</v>
      </c>
      <c r="E57" s="62">
        <f>J115</f>
        <v>0</v>
      </c>
      <c r="F57" s="62">
        <f>L115</f>
        <v>0</v>
      </c>
      <c r="G57" s="65">
        <f>Instructions!C38</f>
        <v>20.084651743993195</v>
      </c>
      <c r="H57" s="65">
        <f>Instructions!C39</f>
        <v>0.38932928011829365</v>
      </c>
      <c r="I57" s="65">
        <f>I115</f>
        <v>0</v>
      </c>
      <c r="J57" s="65" t="e">
        <f>CHIDIST(I57,C57-1)</f>
        <v>#NUM!</v>
      </c>
      <c r="K57" s="65" t="e">
        <f ca="1">O115</f>
        <v>#DIV/0!</v>
      </c>
      <c r="L57" s="65" t="e">
        <f ca="1">P115</f>
        <v>#DIV/0!</v>
      </c>
      <c r="M57" s="63" t="e">
        <f>1/Instructions!C40*LN(1+(Instructions!C40*Instructions!C38*Instructions!C41*D57/E57))/1000000</f>
        <v>#DIV/0!</v>
      </c>
      <c r="N57" s="64" t="e">
        <f>(((1/D57)+((F57^2)/(E57^2))+(H57/G57)^2)^0.5)*M57</f>
        <v>#DIV/0!</v>
      </c>
    </row>
    <row r="58" spans="1:157" x14ac:dyDescent="0.25">
      <c r="R58" s="74"/>
      <c r="S58" s="75"/>
      <c r="T58" s="132" t="s">
        <v>63</v>
      </c>
      <c r="U58" s="132"/>
      <c r="V58" s="75"/>
      <c r="W58" s="76"/>
    </row>
    <row r="59" spans="1:157" x14ac:dyDescent="0.25">
      <c r="R59" s="88"/>
      <c r="S59" s="35"/>
      <c r="T59" s="35"/>
      <c r="U59" s="35"/>
      <c r="V59" s="35"/>
      <c r="W59" s="77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18</v>
      </c>
      <c r="K60" s="54" t="s">
        <v>29</v>
      </c>
      <c r="L60" s="54" t="s">
        <v>19</v>
      </c>
      <c r="M60" s="54" t="s">
        <v>20</v>
      </c>
      <c r="N60" s="54" t="s">
        <v>21</v>
      </c>
      <c r="O60" s="54" t="s">
        <v>123</v>
      </c>
      <c r="P60" s="54" t="s">
        <v>27</v>
      </c>
      <c r="R60" s="82" t="s">
        <v>66</v>
      </c>
      <c r="S60" s="87"/>
      <c r="T60" s="48"/>
      <c r="U60" s="48" t="s">
        <v>190</v>
      </c>
      <c r="V60" s="48" t="s">
        <v>23</v>
      </c>
      <c r="W60" s="83" t="s">
        <v>24</v>
      </c>
    </row>
    <row r="61" spans="1:157" s="25" customFormat="1" x14ac:dyDescent="0.25">
      <c r="A61" s="44" t="str">
        <f t="shared" ref="A61:A114" si="0">IF(G2&lt;&gt;"",G2,"")</f>
        <v/>
      </c>
      <c r="B61" s="71"/>
      <c r="C61" s="50"/>
      <c r="D61" s="102" t="str">
        <f>IF(C61&lt;&gt;"",C61/Instructions!F$41,"")</f>
        <v/>
      </c>
      <c r="E61" s="98" t="str">
        <f ca="1">IF(C61&lt;&gt;"", 'Durango session calcs'!H$2* 'Durango session calcs'!$H$4*OFFSET(A2,0,Instructions!H$21-1,1,1),"")</f>
        <v/>
      </c>
      <c r="F61" s="98" t="str">
        <f>IF(C61&lt;&gt;"", 'Durango session calcs'!H$2* 'Durango session calcs'!$H$4*S61,"")</f>
        <v/>
      </c>
      <c r="G61" s="98" t="str">
        <f ca="1">IF(C61&lt;&gt;"",E61*(((OFFSET(A2,0,Instructions!H$21,1,1)/OFFSET(A2,0,Instructions!H$21-1,1,1))/2)+'Durango session calcs'!R$8),"")</f>
        <v/>
      </c>
      <c r="H61" s="95" t="str">
        <f>IF(C61&lt;&gt;"",IF(B61=0,0,(1/B61)+(G61/F61)^2),"")</f>
        <v/>
      </c>
      <c r="I61" s="95" t="str">
        <f t="shared" ref="I61:I114" si="1">IF(C61&lt;&gt;"",IF(B61=0,0,((LN(B61/J61)-LN(B$115/J$115))^2)/H61),"")</f>
        <v/>
      </c>
      <c r="J61" s="91" t="str">
        <f>IF(C61&lt;&gt;"",D61*F61,"")</f>
        <v/>
      </c>
      <c r="K61" s="95" t="str">
        <f>IF(C61&lt;&gt;"",G61/F61,"")</f>
        <v/>
      </c>
      <c r="L61" s="45" t="str">
        <f>IF(C61&lt;&gt;"",J61*K61,"")</f>
        <v/>
      </c>
      <c r="M61" s="110" t="str">
        <f>IF(C61&lt;&gt;"", 1/Instructions!C$40*LN(1+(Instructions!C$40*Instructions!C$38*Instructions!C$41*(B61/D61)/F61))/1000000, "")</f>
        <v/>
      </c>
      <c r="N61" s="111" t="str">
        <f>IF(C61&lt;&gt;"",IF(B61=0,(1/Instructions!C$40*LN(1+(Instructions!C$40*Instructions!C$38*Instructions!C$41*(3/D61)/F61))/1000000)/2,M61*(((1/B61)+(G61/F61)^2+(Instructions!C$39/Instructions!C$38)^2))^0.5),"")</f>
        <v/>
      </c>
      <c r="O61" s="92" t="str">
        <f ca="1">IF(C61&lt;&gt;"",(OFFSET(A2,0,Instructions!C$21-1,1,1)/OFFSET(A2,0,Instructions!D$21-1,1,1))/Instructions!$E$32,"")</f>
        <v/>
      </c>
      <c r="P61" s="100" t="str">
        <f ca="1">IF(C61&lt;&gt;"",O61*(((OFFSET(A2,0,Instructions!C$21,1,1)/(OFFSET(A2,0,Instructions!C$21-1,1,1))))+((((OFFSET(A2,0,Instructions!D$21,1,1)/(OFFSET(A2,0,Instructions!D$21-1,1,1))))))),"")</f>
        <v/>
      </c>
      <c r="R61" s="116"/>
      <c r="S61" s="114"/>
      <c r="T61" s="35"/>
      <c r="U61" s="84"/>
      <c r="V61" s="49"/>
      <c r="W61" s="89"/>
    </row>
    <row r="62" spans="1:157" s="25" customFormat="1" x14ac:dyDescent="0.25">
      <c r="A62" s="46" t="str">
        <f t="shared" si="0"/>
        <v/>
      </c>
      <c r="B62" s="41"/>
      <c r="C62" s="51"/>
      <c r="D62" s="103" t="str">
        <f>IF(C62&lt;&gt;"",C62/Instructions!F$41,"")</f>
        <v/>
      </c>
      <c r="E62" s="99" t="str">
        <f ca="1">IF(C62&lt;&gt;"", 'Durango session calcs'!H$2* 'Durango session calcs'!$H$4*OFFSET(A3,0,Instructions!H$21-1,1,1),"")</f>
        <v/>
      </c>
      <c r="F62" s="99" t="str">
        <f>IF(C62&lt;&gt;"", 'Durango session calcs'!H$2* 'Durango session calcs'!$H$4*S62,"")</f>
        <v/>
      </c>
      <c r="G62" s="99" t="str">
        <f ca="1">IF(C62&lt;&gt;"",E62*(((OFFSET(A3,0,Instructions!H$21,1,1)/OFFSET(A3,0,Instructions!H$21-1,1,1))/2)+'Durango session calcs'!R$8),"")</f>
        <v/>
      </c>
      <c r="H62" s="96" t="str">
        <f t="shared" ref="H62:H114" si="2">IF(C62&lt;&gt;"",IF(B62=0,0,(1/B62)+(G62/F62)^2),"")</f>
        <v/>
      </c>
      <c r="I62" s="96" t="str">
        <f t="shared" si="1"/>
        <v/>
      </c>
      <c r="J62" s="35" t="str">
        <f t="shared" ref="J62:J114" si="3">IF(C62&lt;&gt;"",D62*F62,"")</f>
        <v/>
      </c>
      <c r="K62" s="96" t="str">
        <f t="shared" ref="K62:K114" si="4">IF(C62&lt;&gt;"",G62/F62,"")</f>
        <v/>
      </c>
      <c r="L62" s="35" t="str">
        <f t="shared" ref="L62:L114" si="5">IF(C62&lt;&gt;"",J62*K62,"")</f>
        <v/>
      </c>
      <c r="M62" s="112" t="str">
        <f>IF(C62&lt;&gt;"", 1/Instructions!C$40*LN(1+(Instructions!C$40*Instructions!C$38*Instructions!C$41*(B62/D62)/F62))/1000000, "")</f>
        <v/>
      </c>
      <c r="N62" s="113" t="str">
        <f>IF(C62&lt;&gt;"",IF(B62=0,(1/Instructions!C$40*LN(1+(Instructions!C$40*Instructions!C$38*Instructions!C$41*(3/D62)/E62))/1000000)/2,M62*(((1/B62)+(G62/E62)^2+(Instructions!C$39/Instructions!C$38)^2))^0.5),"")</f>
        <v/>
      </c>
      <c r="O62" s="93" t="str">
        <f ca="1">IF(C62&lt;&gt;"",(OFFSET(A3,0,Instructions!C$21-1,1,1)/OFFSET(A3,0,Instructions!D$21-1,1,1))/Instructions!$E$32,"")</f>
        <v/>
      </c>
      <c r="P62" s="101" t="str">
        <f ca="1">IF(C62&lt;&gt;"",O62*(((OFFSET(A3,0,Instructions!C$21,1,1)/(OFFSET(A3,0,Instructions!C$21-1,1,1))))+((((OFFSET(A3,0,Instructions!D$21,1,1)/(OFFSET(A3,0,Instructions!D$21-1,1,1))))))),"")</f>
        <v/>
      </c>
      <c r="R62" s="117"/>
      <c r="S62" s="115"/>
      <c r="T62" s="35"/>
      <c r="U62" s="85"/>
      <c r="V62" s="41"/>
      <c r="W62" s="78"/>
    </row>
    <row r="63" spans="1:157" s="25" customFormat="1" x14ac:dyDescent="0.25">
      <c r="A63" s="46" t="str">
        <f t="shared" si="0"/>
        <v/>
      </c>
      <c r="B63" s="41"/>
      <c r="C63" s="51"/>
      <c r="D63" s="103" t="str">
        <f>IF(C63&lt;&gt;"",C63/Instructions!F$41,"")</f>
        <v/>
      </c>
      <c r="E63" s="99" t="str">
        <f ca="1">IF(C63&lt;&gt;"", 'Durango session calcs'!H$2* 'Durango session calcs'!$H$4*OFFSET(A4,0,Instructions!H$21-1,1,1),"")</f>
        <v/>
      </c>
      <c r="F63" s="99" t="str">
        <f>IF(C63&lt;&gt;"", 'Durango session calcs'!H$2* 'Durango session calcs'!$H$4*S63,"")</f>
        <v/>
      </c>
      <c r="G63" s="99" t="str">
        <f ca="1">IF(C63&lt;&gt;"",E63*(((OFFSET(A4,0,Instructions!H$21,1,1)/OFFSET(A4,0,Instructions!H$21-1,1,1))/2)+'Durango session calcs'!R$8),"")</f>
        <v/>
      </c>
      <c r="H63" s="96" t="str">
        <f t="shared" si="2"/>
        <v/>
      </c>
      <c r="I63" s="96" t="str">
        <f t="shared" si="1"/>
        <v/>
      </c>
      <c r="J63" s="35" t="str">
        <f t="shared" si="3"/>
        <v/>
      </c>
      <c r="K63" s="96" t="str">
        <f t="shared" si="4"/>
        <v/>
      </c>
      <c r="L63" s="35" t="str">
        <f t="shared" si="5"/>
        <v/>
      </c>
      <c r="M63" s="112" t="str">
        <f>IF(C63&lt;&gt;"", 1/Instructions!C$40*LN(1+(Instructions!C$40*Instructions!C$38*Instructions!C$41*(B63/D63)/F63))/1000000, "")</f>
        <v/>
      </c>
      <c r="N63" s="113" t="str">
        <f>IF(C63&lt;&gt;"",IF(B63=0,(1/Instructions!C$40*LN(1+(Instructions!C$40*Instructions!C$38*Instructions!C$41*(3/D63)/E63))/1000000)/2,M63*(((1/B63)+(G63/E63)^2+(Instructions!C$39/Instructions!C$38)^2))^0.5),"")</f>
        <v/>
      </c>
      <c r="O63" s="93" t="str">
        <f ca="1">IF(C63&lt;&gt;"",(OFFSET(A4,0,Instructions!C$21-1,1,1)/OFFSET(A4,0,Instructions!D$21-1,1,1))/Instructions!$E$32,"")</f>
        <v/>
      </c>
      <c r="P63" s="101" t="str">
        <f ca="1">IF(C63&lt;&gt;"",O63*(((OFFSET(A4,0,Instructions!C$21,1,1)/(OFFSET(A4,0,Instructions!C$21-1,1,1))))+((((OFFSET(A4,0,Instructions!D$21,1,1)/(OFFSET(A4,0,Instructions!D$21-1,1,1))))))),"")</f>
        <v/>
      </c>
      <c r="R63" s="117"/>
      <c r="S63" s="115"/>
      <c r="T63" s="35"/>
      <c r="U63" s="85"/>
      <c r="V63" s="41"/>
      <c r="W63" s="78"/>
    </row>
    <row r="64" spans="1:157" s="25" customFormat="1" x14ac:dyDescent="0.25">
      <c r="A64" s="46" t="str">
        <f t="shared" si="0"/>
        <v/>
      </c>
      <c r="B64" s="41"/>
      <c r="C64" s="51"/>
      <c r="D64" s="103" t="str">
        <f>IF(C64&lt;&gt;"",C64/Instructions!F$41,"")</f>
        <v/>
      </c>
      <c r="E64" s="99" t="str">
        <f ca="1">IF(C64&lt;&gt;"", 'Durango session calcs'!H$2* 'Durango session calcs'!$H$4*OFFSET(A5,0,Instructions!H$21-1,1,1),"")</f>
        <v/>
      </c>
      <c r="F64" s="99" t="str">
        <f>IF(C64&lt;&gt;"", 'Durango session calcs'!H$2* 'Durango session calcs'!$H$4*S64,"")</f>
        <v/>
      </c>
      <c r="G64" s="99" t="str">
        <f ca="1">IF(C64&lt;&gt;"",E64*(((OFFSET(A5,0,Instructions!H$21,1,1)/OFFSET(A5,0,Instructions!H$21-1,1,1))/2)+'Durango session calcs'!R$8),"")</f>
        <v/>
      </c>
      <c r="H64" s="96" t="str">
        <f t="shared" si="2"/>
        <v/>
      </c>
      <c r="I64" s="96" t="str">
        <f t="shared" si="1"/>
        <v/>
      </c>
      <c r="J64" s="35" t="str">
        <f t="shared" si="3"/>
        <v/>
      </c>
      <c r="K64" s="96" t="str">
        <f t="shared" si="4"/>
        <v/>
      </c>
      <c r="L64" s="35" t="str">
        <f t="shared" si="5"/>
        <v/>
      </c>
      <c r="M64" s="112" t="str">
        <f>IF(C64&lt;&gt;"", 1/Instructions!C$40*LN(1+(Instructions!C$40*Instructions!C$38*Instructions!C$41*(B64/D64)/F64))/1000000, "")</f>
        <v/>
      </c>
      <c r="N64" s="113" t="str">
        <f>IF(C64&lt;&gt;"",IF(B64=0,(1/Instructions!C$40*LN(1+(Instructions!C$40*Instructions!C$38*Instructions!C$41*(3/D64)/E64))/1000000)/2,M64*(((1/B64)+(G64/E64)^2+(Instructions!C$39/Instructions!C$38)^2))^0.5),"")</f>
        <v/>
      </c>
      <c r="O64" s="93" t="str">
        <f ca="1">IF(C64&lt;&gt;"",(OFFSET(A5,0,Instructions!C$21-1,1,1)/OFFSET(A5,0,Instructions!D$21-1,1,1))/Instructions!$E$32,"")</f>
        <v/>
      </c>
      <c r="P64" s="101" t="str">
        <f ca="1">IF(C64&lt;&gt;"",O64*(((OFFSET(A5,0,Instructions!C$21,1,1)/(OFFSET(A5,0,Instructions!C$21-1,1,1))))+((((OFFSET(A5,0,Instructions!D$21,1,1)/(OFFSET(A5,0,Instructions!D$21-1,1,1))))))),"")</f>
        <v/>
      </c>
      <c r="R64" s="117"/>
      <c r="S64" s="115"/>
      <c r="T64" s="35"/>
      <c r="U64" s="85"/>
      <c r="V64" s="41"/>
      <c r="W64" s="78"/>
    </row>
    <row r="65" spans="1:23" s="25" customFormat="1" x14ac:dyDescent="0.25">
      <c r="A65" s="46" t="str">
        <f t="shared" si="0"/>
        <v/>
      </c>
      <c r="B65" s="41"/>
      <c r="C65" s="51"/>
      <c r="D65" s="103" t="str">
        <f>IF(C65&lt;&gt;"",C65/Instructions!F$41,"")</f>
        <v/>
      </c>
      <c r="E65" s="99" t="str">
        <f ca="1">IF(C65&lt;&gt;"", 'Durango session calcs'!H$2* 'Durango session calcs'!$H$4*OFFSET(A6,0,Instructions!H$21-1,1,1),"")</f>
        <v/>
      </c>
      <c r="F65" s="99" t="str">
        <f>IF(C65&lt;&gt;"", 'Durango session calcs'!H$2* 'Durango session calcs'!$H$4*S65,"")</f>
        <v/>
      </c>
      <c r="G65" s="99" t="str">
        <f ca="1">IF(C65&lt;&gt;"",E65*(((OFFSET(A6,0,Instructions!H$21,1,1)/OFFSET(A6,0,Instructions!H$21-1,1,1))/2)+'Durango session calcs'!R$8),"")</f>
        <v/>
      </c>
      <c r="H65" s="96" t="str">
        <f t="shared" si="2"/>
        <v/>
      </c>
      <c r="I65" s="96" t="str">
        <f t="shared" si="1"/>
        <v/>
      </c>
      <c r="J65" s="35" t="str">
        <f t="shared" si="3"/>
        <v/>
      </c>
      <c r="K65" s="96" t="str">
        <f t="shared" si="4"/>
        <v/>
      </c>
      <c r="L65" s="35" t="str">
        <f t="shared" si="5"/>
        <v/>
      </c>
      <c r="M65" s="112" t="str">
        <f>IF(C65&lt;&gt;"", 1/Instructions!C$40*LN(1+(Instructions!C$40*Instructions!C$38*Instructions!C$41*(B65/D65)/F65))/1000000, "")</f>
        <v/>
      </c>
      <c r="N65" s="113" t="str">
        <f>IF(C65&lt;&gt;"",IF(B65=0,(1/Instructions!C$40*LN(1+(Instructions!C$40*Instructions!C$38*Instructions!C$41*(3/D65)/E65))/1000000)/2,M65*(((1/B65)+(G65/E65)^2+(Instructions!C$39/Instructions!C$38)^2))^0.5),"")</f>
        <v/>
      </c>
      <c r="O65" s="93" t="str">
        <f ca="1">IF(C65&lt;&gt;"",(OFFSET(A6,0,Instructions!C$21-1,1,1)/OFFSET(A6,0,Instructions!D$21-1,1,1))/Instructions!$E$32,"")</f>
        <v/>
      </c>
      <c r="P65" s="101" t="str">
        <f ca="1">IF(C65&lt;&gt;"",O65*(((OFFSET(A6,0,Instructions!C$21,1,1)/(OFFSET(A6,0,Instructions!C$21-1,1,1))))+((((OFFSET(A6,0,Instructions!D$21,1,1)/(OFFSET(A6,0,Instructions!D$21-1,1,1))))))),"")</f>
        <v/>
      </c>
      <c r="R65" s="117"/>
      <c r="S65" s="115"/>
      <c r="T65" s="35"/>
      <c r="U65" s="85"/>
      <c r="V65" s="41"/>
      <c r="W65" s="78"/>
    </row>
    <row r="66" spans="1:23" s="25" customFormat="1" x14ac:dyDescent="0.25">
      <c r="A66" s="46" t="str">
        <f t="shared" si="0"/>
        <v/>
      </c>
      <c r="B66" s="41"/>
      <c r="C66" s="51"/>
      <c r="D66" s="103" t="str">
        <f>IF(C66&lt;&gt;"",C66/Instructions!F$41,"")</f>
        <v/>
      </c>
      <c r="E66" s="99" t="str">
        <f ca="1">IF(C66&lt;&gt;"", 'Durango session calcs'!H$2* 'Durango session calcs'!$H$4*OFFSET(A7,0,Instructions!H$21-1,1,1),"")</f>
        <v/>
      </c>
      <c r="F66" s="99" t="str">
        <f>IF(C66&lt;&gt;"", 'Durango session calcs'!H$2* 'Durango session calcs'!$H$4*S66,"")</f>
        <v/>
      </c>
      <c r="G66" s="99" t="str">
        <f ca="1">IF(C66&lt;&gt;"",E66*(((OFFSET(A7,0,Instructions!H$21,1,1)/OFFSET(A7,0,Instructions!H$21-1,1,1))/2)+'Durango session calcs'!R$8),"")</f>
        <v/>
      </c>
      <c r="H66" s="96" t="str">
        <f t="shared" si="2"/>
        <v/>
      </c>
      <c r="I66" s="96" t="str">
        <f t="shared" si="1"/>
        <v/>
      </c>
      <c r="J66" s="35" t="str">
        <f t="shared" si="3"/>
        <v/>
      </c>
      <c r="K66" s="96" t="str">
        <f t="shared" si="4"/>
        <v/>
      </c>
      <c r="L66" s="35" t="str">
        <f t="shared" si="5"/>
        <v/>
      </c>
      <c r="M66" s="112" t="str">
        <f>IF(C66&lt;&gt;"", 1/Instructions!C$40*LN(1+(Instructions!C$40*Instructions!C$38*Instructions!C$41*(B66/D66)/F66))/1000000, "")</f>
        <v/>
      </c>
      <c r="N66" s="113" t="str">
        <f>IF(C66&lt;&gt;"",IF(B66=0,(1/Instructions!C$40*LN(1+(Instructions!C$40*Instructions!C$38*Instructions!C$41*(3/D66)/E66))/1000000)/2,M66*(((1/B66)+(G66/E66)^2+(Instructions!C$39/Instructions!C$38)^2))^0.5),"")</f>
        <v/>
      </c>
      <c r="O66" s="93" t="str">
        <f ca="1">IF(C66&lt;&gt;"",(OFFSET(A7,0,Instructions!C$21-1,1,1)/OFFSET(A7,0,Instructions!D$21-1,1,1))/Instructions!$E$32,"")</f>
        <v/>
      </c>
      <c r="P66" s="101" t="str">
        <f ca="1">IF(C66&lt;&gt;"",O66*(((OFFSET(A7,0,Instructions!C$21,1,1)/(OFFSET(A7,0,Instructions!C$21-1,1,1))))+((((OFFSET(A7,0,Instructions!D$21,1,1)/(OFFSET(A7,0,Instructions!D$21-1,1,1))))))),"")</f>
        <v/>
      </c>
      <c r="R66" s="117"/>
      <c r="S66" s="115"/>
      <c r="T66" s="35"/>
      <c r="U66" s="85"/>
      <c r="V66" s="41"/>
      <c r="W66" s="78"/>
    </row>
    <row r="67" spans="1:23" s="25" customFormat="1" x14ac:dyDescent="0.25">
      <c r="A67" s="46" t="str">
        <f t="shared" si="0"/>
        <v/>
      </c>
      <c r="B67" s="41"/>
      <c r="C67" s="51"/>
      <c r="D67" s="103" t="str">
        <f>IF(C67&lt;&gt;"",C67/Instructions!F$41,"")</f>
        <v/>
      </c>
      <c r="E67" s="99" t="str">
        <f ca="1">IF(C67&lt;&gt;"", 'Durango session calcs'!H$2* 'Durango session calcs'!$H$4*OFFSET(A8,0,Instructions!H$21-1,1,1),"")</f>
        <v/>
      </c>
      <c r="F67" s="99" t="str">
        <f>IF(C67&lt;&gt;"", 'Durango session calcs'!H$2* 'Durango session calcs'!$H$4*S67,"")</f>
        <v/>
      </c>
      <c r="G67" s="99" t="str">
        <f ca="1">IF(C67&lt;&gt;"",E67*(((OFFSET(A8,0,Instructions!H$21,1,1)/OFFSET(A8,0,Instructions!H$21-1,1,1))/2)+'Durango session calcs'!R$8),"")</f>
        <v/>
      </c>
      <c r="H67" s="96" t="str">
        <f t="shared" si="2"/>
        <v/>
      </c>
      <c r="I67" s="96" t="str">
        <f t="shared" si="1"/>
        <v/>
      </c>
      <c r="J67" s="35" t="str">
        <f t="shared" si="3"/>
        <v/>
      </c>
      <c r="K67" s="96" t="str">
        <f t="shared" si="4"/>
        <v/>
      </c>
      <c r="L67" s="35" t="str">
        <f t="shared" si="5"/>
        <v/>
      </c>
      <c r="M67" s="112" t="str">
        <f>IF(C67&lt;&gt;"", 1/Instructions!C$40*LN(1+(Instructions!C$40*Instructions!C$38*Instructions!C$41*(B67/D67)/F67))/1000000, "")</f>
        <v/>
      </c>
      <c r="N67" s="113" t="str">
        <f>IF(C67&lt;&gt;"",IF(B67=0,(1/Instructions!C$40*LN(1+(Instructions!C$40*Instructions!C$38*Instructions!C$41*(3/D67)/E67))/1000000)/2,M67*(((1/B67)+(G67/E67)^2+(Instructions!C$39/Instructions!C$38)^2))^0.5),"")</f>
        <v/>
      </c>
      <c r="O67" s="93" t="str">
        <f ca="1">IF(C67&lt;&gt;"",(OFFSET(A8,0,Instructions!C$21-1,1,1)/OFFSET(A8,0,Instructions!D$21-1,1,1))/Instructions!$E$32,"")</f>
        <v/>
      </c>
      <c r="P67" s="101" t="str">
        <f ca="1">IF(C67&lt;&gt;"",O67*(((OFFSET(A8,0,Instructions!C$21,1,1)/(OFFSET(A8,0,Instructions!C$21-1,1,1))))+((((OFFSET(A8,0,Instructions!D$21,1,1)/(OFFSET(A8,0,Instructions!D$21-1,1,1))))))),"")</f>
        <v/>
      </c>
      <c r="R67" s="117"/>
      <c r="S67" s="115"/>
      <c r="T67" s="35"/>
      <c r="U67" s="85"/>
      <c r="V67" s="41"/>
      <c r="W67" s="78"/>
    </row>
    <row r="68" spans="1:23" s="25" customFormat="1" x14ac:dyDescent="0.25">
      <c r="A68" s="46" t="str">
        <f t="shared" si="0"/>
        <v/>
      </c>
      <c r="B68" s="41"/>
      <c r="C68" s="51"/>
      <c r="D68" s="103" t="str">
        <f>IF(C68&lt;&gt;"",C68/Instructions!F$41,"")</f>
        <v/>
      </c>
      <c r="E68" s="99" t="str">
        <f ca="1">IF(C68&lt;&gt;"", 'Durango session calcs'!H$2* 'Durango session calcs'!$H$4*OFFSET(A9,0,Instructions!H$21-1,1,1),"")</f>
        <v/>
      </c>
      <c r="F68" s="99" t="str">
        <f>IF(C68&lt;&gt;"", 'Durango session calcs'!H$2* 'Durango session calcs'!$H$4*S68,"")</f>
        <v/>
      </c>
      <c r="G68" s="99" t="str">
        <f ca="1">IF(C68&lt;&gt;"",E68*(((OFFSET(A9,0,Instructions!H$21,1,1)/OFFSET(A9,0,Instructions!H$21-1,1,1))/2)+'Durango session calcs'!R$8),"")</f>
        <v/>
      </c>
      <c r="H68" s="96" t="str">
        <f t="shared" si="2"/>
        <v/>
      </c>
      <c r="I68" s="96" t="str">
        <f t="shared" si="1"/>
        <v/>
      </c>
      <c r="J68" s="35" t="str">
        <f t="shared" si="3"/>
        <v/>
      </c>
      <c r="K68" s="96" t="str">
        <f t="shared" si="4"/>
        <v/>
      </c>
      <c r="L68" s="35" t="str">
        <f t="shared" si="5"/>
        <v/>
      </c>
      <c r="M68" s="112" t="str">
        <f>IF(C68&lt;&gt;"", 1/Instructions!C$40*LN(1+(Instructions!C$40*Instructions!C$38*Instructions!C$41*(B68/D68)/F68))/1000000, "")</f>
        <v/>
      </c>
      <c r="N68" s="113" t="str">
        <f>IF(C68&lt;&gt;"",IF(B68=0,(1/Instructions!C$40*LN(1+(Instructions!C$40*Instructions!C$38*Instructions!C$41*(3/D68)/E68))/1000000)/2,M68*(((1/B68)+(G68/E68)^2+(Instructions!C$39/Instructions!C$38)^2))^0.5),"")</f>
        <v/>
      </c>
      <c r="O68" s="93" t="str">
        <f ca="1">IF(C68&lt;&gt;"",(OFFSET(A9,0,Instructions!C$21-1,1,1)/OFFSET(A9,0,Instructions!D$21-1,1,1))/Instructions!$E$32,"")</f>
        <v/>
      </c>
      <c r="P68" s="101" t="str">
        <f ca="1">IF(C68&lt;&gt;"",O68*(((OFFSET(A9,0,Instructions!C$21,1,1)/(OFFSET(A9,0,Instructions!C$21-1,1,1))))+((((OFFSET(A9,0,Instructions!D$21,1,1)/(OFFSET(A9,0,Instructions!D$21-1,1,1))))))),"")</f>
        <v/>
      </c>
      <c r="R68" s="117"/>
      <c r="S68" s="115"/>
      <c r="T68" s="35"/>
      <c r="U68" s="85"/>
      <c r="V68" s="41"/>
      <c r="W68" s="78"/>
    </row>
    <row r="69" spans="1:23" s="25" customFormat="1" x14ac:dyDescent="0.25">
      <c r="A69" s="46" t="str">
        <f t="shared" si="0"/>
        <v/>
      </c>
      <c r="B69" s="41"/>
      <c r="C69" s="51"/>
      <c r="D69" s="103" t="str">
        <f>IF(C69&lt;&gt;"",C69/Instructions!F$41,"")</f>
        <v/>
      </c>
      <c r="E69" s="99" t="str">
        <f ca="1">IF(C69&lt;&gt;"", 'Durango session calcs'!H$2* 'Durango session calcs'!$H$4*OFFSET(A10,0,Instructions!H$21-1,1,1),"")</f>
        <v/>
      </c>
      <c r="F69" s="99" t="str">
        <f>IF(C69&lt;&gt;"", 'Durango session calcs'!H$2* 'Durango session calcs'!$H$4*S69,"")</f>
        <v/>
      </c>
      <c r="G69" s="99" t="str">
        <f ca="1">IF(C69&lt;&gt;"",E69*(((OFFSET(A10,0,Instructions!H$21,1,1)/OFFSET(A10,0,Instructions!H$21-1,1,1))/2)+'Durango session calcs'!R$8),"")</f>
        <v/>
      </c>
      <c r="H69" s="96" t="str">
        <f t="shared" si="2"/>
        <v/>
      </c>
      <c r="I69" s="96" t="str">
        <f t="shared" si="1"/>
        <v/>
      </c>
      <c r="J69" s="35" t="str">
        <f t="shared" si="3"/>
        <v/>
      </c>
      <c r="K69" s="96" t="str">
        <f t="shared" si="4"/>
        <v/>
      </c>
      <c r="L69" s="35" t="str">
        <f t="shared" si="5"/>
        <v/>
      </c>
      <c r="M69" s="112" t="str">
        <f>IF(C69&lt;&gt;"", 1/Instructions!C$40*LN(1+(Instructions!C$40*Instructions!C$38*Instructions!C$41*(B69/D69)/F69))/1000000, "")</f>
        <v/>
      </c>
      <c r="N69" s="113" t="str">
        <f>IF(C69&lt;&gt;"",IF(B69=0,(1/Instructions!C$40*LN(1+(Instructions!C$40*Instructions!C$38*Instructions!C$41*(3/D69)/E69))/1000000)/2,M69*(((1/B69)+(G69/E69)^2+(Instructions!C$39/Instructions!C$38)^2))^0.5),"")</f>
        <v/>
      </c>
      <c r="O69" s="93" t="str">
        <f ca="1">IF(C69&lt;&gt;"",(OFFSET(A10,0,Instructions!C$21-1,1,1)/OFFSET(A10,0,Instructions!D$21-1,1,1))/Instructions!$E$32,"")</f>
        <v/>
      </c>
      <c r="P69" s="101" t="str">
        <f ca="1">IF(C69&lt;&gt;"",O69*(((OFFSET(A10,0,Instructions!C$21,1,1)/(OFFSET(A10,0,Instructions!C$21-1,1,1))))+((((OFFSET(A10,0,Instructions!D$21,1,1)/(OFFSET(A10,0,Instructions!D$21-1,1,1))))))),"")</f>
        <v/>
      </c>
      <c r="R69" s="117"/>
      <c r="S69" s="115"/>
      <c r="T69" s="35"/>
      <c r="U69" s="85"/>
      <c r="V69" s="41"/>
      <c r="W69" s="78"/>
    </row>
    <row r="70" spans="1:23" s="25" customFormat="1" x14ac:dyDescent="0.25">
      <c r="A70" s="46" t="str">
        <f t="shared" si="0"/>
        <v/>
      </c>
      <c r="B70" s="41"/>
      <c r="C70" s="51"/>
      <c r="D70" s="103" t="str">
        <f>IF(C70&lt;&gt;"",C70/Instructions!F$41,"")</f>
        <v/>
      </c>
      <c r="E70" s="99" t="str">
        <f ca="1">IF(C70&lt;&gt;"", 'Durango session calcs'!H$2* 'Durango session calcs'!$H$4*OFFSET(A11,0,Instructions!H$21-1,1,1),"")</f>
        <v/>
      </c>
      <c r="F70" s="99" t="str">
        <f>IF(C70&lt;&gt;"", 'Durango session calcs'!H$2* 'Durango session calcs'!$H$4*S70,"")</f>
        <v/>
      </c>
      <c r="G70" s="99" t="str">
        <f ca="1">IF(C70&lt;&gt;"",E70*(((OFFSET(A11,0,Instructions!H$21,1,1)/OFFSET(A11,0,Instructions!H$21-1,1,1))/2)+'Durango session calcs'!R$8),"")</f>
        <v/>
      </c>
      <c r="H70" s="96" t="str">
        <f t="shared" si="2"/>
        <v/>
      </c>
      <c r="I70" s="96" t="str">
        <f t="shared" si="1"/>
        <v/>
      </c>
      <c r="J70" s="35" t="str">
        <f t="shared" si="3"/>
        <v/>
      </c>
      <c r="K70" s="96" t="str">
        <f t="shared" si="4"/>
        <v/>
      </c>
      <c r="L70" s="35" t="str">
        <f t="shared" si="5"/>
        <v/>
      </c>
      <c r="M70" s="112" t="str">
        <f>IF(C70&lt;&gt;"", 1/Instructions!C$40*LN(1+(Instructions!C$40*Instructions!C$38*Instructions!C$41*(B70/D70)/F70))/1000000, "")</f>
        <v/>
      </c>
      <c r="N70" s="113" t="str">
        <f>IF(C70&lt;&gt;"",IF(B70=0,(1/Instructions!C$40*LN(1+(Instructions!C$40*Instructions!C$38*Instructions!C$41*(3/D70)/E70))/1000000)/2,M70*(((1/B70)+(G70/E70)^2+(Instructions!C$39/Instructions!C$38)^2))^0.5),"")</f>
        <v/>
      </c>
      <c r="O70" s="93" t="str">
        <f ca="1">IF(C70&lt;&gt;"",(OFFSET(A11,0,Instructions!C$21-1,1,1)/OFFSET(A11,0,Instructions!D$21-1,1,1))/Instructions!$E$32,"")</f>
        <v/>
      </c>
      <c r="P70" s="101" t="str">
        <f ca="1">IF(C70&lt;&gt;"",O70*(((OFFSET(A11,0,Instructions!C$21,1,1)/(OFFSET(A11,0,Instructions!C$21-1,1,1))))+((((OFFSET(A11,0,Instructions!D$21,1,1)/(OFFSET(A11,0,Instructions!D$21-1,1,1))))))),"")</f>
        <v/>
      </c>
      <c r="R70" s="117"/>
      <c r="S70" s="115"/>
      <c r="T70" s="35"/>
      <c r="U70" s="85"/>
      <c r="V70" s="41"/>
      <c r="W70" s="78"/>
    </row>
    <row r="71" spans="1:23" s="25" customFormat="1" x14ac:dyDescent="0.25">
      <c r="A71" s="46" t="str">
        <f t="shared" si="0"/>
        <v/>
      </c>
      <c r="B71" s="41"/>
      <c r="C71" s="51"/>
      <c r="D71" s="103" t="str">
        <f>IF(C71&lt;&gt;"",C71/Instructions!F$41,"")</f>
        <v/>
      </c>
      <c r="E71" s="99" t="str">
        <f ca="1">IF(C71&lt;&gt;"", 'Durango session calcs'!H$2* 'Durango session calcs'!$H$4*OFFSET(A12,0,Instructions!H$21-1,1,1),"")</f>
        <v/>
      </c>
      <c r="F71" s="99" t="str">
        <f>IF(C71&lt;&gt;"", 'Durango session calcs'!H$2* 'Durango session calcs'!$H$4*S71,"")</f>
        <v/>
      </c>
      <c r="G71" s="99" t="str">
        <f ca="1">IF(C71&lt;&gt;"",E71*(((OFFSET(A12,0,Instructions!H$21,1,1)/OFFSET(A12,0,Instructions!H$21-1,1,1))/2)+'Durango session calcs'!R$8),"")</f>
        <v/>
      </c>
      <c r="H71" s="96" t="str">
        <f t="shared" si="2"/>
        <v/>
      </c>
      <c r="I71" s="96" t="str">
        <f t="shared" si="1"/>
        <v/>
      </c>
      <c r="J71" s="35" t="str">
        <f t="shared" si="3"/>
        <v/>
      </c>
      <c r="K71" s="96" t="str">
        <f t="shared" si="4"/>
        <v/>
      </c>
      <c r="L71" s="35" t="str">
        <f t="shared" si="5"/>
        <v/>
      </c>
      <c r="M71" s="112" t="str">
        <f>IF(C71&lt;&gt;"", 1/Instructions!C$40*LN(1+(Instructions!C$40*Instructions!C$38*Instructions!C$41*(B71/D71)/F71))/1000000, "")</f>
        <v/>
      </c>
      <c r="N71" s="113" t="str">
        <f>IF(C71&lt;&gt;"",IF(B71=0,(1/Instructions!C$40*LN(1+(Instructions!C$40*Instructions!C$38*Instructions!C$41*(3/D71)/E71))/1000000)/2,M71*(((1/B71)+(G71/E71)^2+(Instructions!C$39/Instructions!C$38)^2))^0.5),"")</f>
        <v/>
      </c>
      <c r="O71" s="93" t="str">
        <f ca="1">IF(C71&lt;&gt;"",(OFFSET(A12,0,Instructions!C$21-1,1,1)/OFFSET(A12,0,Instructions!D$21-1,1,1))/Instructions!$E$32,"")</f>
        <v/>
      </c>
      <c r="P71" s="101" t="str">
        <f ca="1">IF(C71&lt;&gt;"",O71*(((OFFSET(A12,0,Instructions!C$21,1,1)/(OFFSET(A12,0,Instructions!C$21-1,1,1))))+((((OFFSET(A12,0,Instructions!D$21,1,1)/(OFFSET(A12,0,Instructions!D$21-1,1,1))))))),"")</f>
        <v/>
      </c>
      <c r="R71" s="117"/>
      <c r="S71" s="115"/>
      <c r="T71" s="35"/>
      <c r="U71" s="85"/>
      <c r="V71" s="41"/>
      <c r="W71" s="78"/>
    </row>
    <row r="72" spans="1:23" s="25" customFormat="1" x14ac:dyDescent="0.25">
      <c r="A72" s="46" t="str">
        <f t="shared" si="0"/>
        <v/>
      </c>
      <c r="B72" s="41"/>
      <c r="C72" s="51"/>
      <c r="D72" s="103" t="str">
        <f>IF(C72&lt;&gt;"",C72/Instructions!F$41,"")</f>
        <v/>
      </c>
      <c r="E72" s="99" t="str">
        <f ca="1">IF(C72&lt;&gt;"", 'Durango session calcs'!H$2* 'Durango session calcs'!$H$4*OFFSET(A13,0,Instructions!H$21-1,1,1),"")</f>
        <v/>
      </c>
      <c r="F72" s="99" t="str">
        <f>IF(C72&lt;&gt;"", 'Durango session calcs'!H$2* 'Durango session calcs'!$H$4*S72,"")</f>
        <v/>
      </c>
      <c r="G72" s="99" t="str">
        <f ca="1">IF(C72&lt;&gt;"",E72*(((OFFSET(A13,0,Instructions!H$21,1,1)/OFFSET(A13,0,Instructions!H$21-1,1,1))/2)+'Durango session calcs'!R$8),"")</f>
        <v/>
      </c>
      <c r="H72" s="96" t="str">
        <f t="shared" si="2"/>
        <v/>
      </c>
      <c r="I72" s="96" t="str">
        <f t="shared" si="1"/>
        <v/>
      </c>
      <c r="J72" s="35" t="str">
        <f t="shared" si="3"/>
        <v/>
      </c>
      <c r="K72" s="96" t="str">
        <f t="shared" si="4"/>
        <v/>
      </c>
      <c r="L72" s="35" t="str">
        <f t="shared" si="5"/>
        <v/>
      </c>
      <c r="M72" s="112" t="str">
        <f>IF(C72&lt;&gt;"", 1/Instructions!C$40*LN(1+(Instructions!C$40*Instructions!C$38*Instructions!C$41*(B72/D72)/F72))/1000000, "")</f>
        <v/>
      </c>
      <c r="N72" s="113" t="str">
        <f>IF(C72&lt;&gt;"",IF(B72=0,(1/Instructions!C$40*LN(1+(Instructions!C$40*Instructions!C$38*Instructions!C$41*(3/D72)/E72))/1000000)/2,M72*(((1/B72)+(G72/E72)^2+(Instructions!C$39/Instructions!C$38)^2))^0.5),"")</f>
        <v/>
      </c>
      <c r="O72" s="93" t="str">
        <f ca="1">IF(C72&lt;&gt;"",(OFFSET(A13,0,Instructions!C$21-1,1,1)/OFFSET(A13,0,Instructions!D$21-1,1,1))/Instructions!$E$32,"")</f>
        <v/>
      </c>
      <c r="P72" s="101" t="str">
        <f ca="1">IF(C72&lt;&gt;"",O72*(((OFFSET(A13,0,Instructions!C$21,1,1)/(OFFSET(A13,0,Instructions!C$21-1,1,1))))+((((OFFSET(A13,0,Instructions!D$21,1,1)/(OFFSET(A13,0,Instructions!D$21-1,1,1))))))),"")</f>
        <v/>
      </c>
      <c r="R72" s="117"/>
      <c r="S72" s="115"/>
      <c r="T72" s="35"/>
      <c r="U72" s="85"/>
      <c r="V72" s="41"/>
      <c r="W72" s="78"/>
    </row>
    <row r="73" spans="1:23" s="25" customFormat="1" x14ac:dyDescent="0.25">
      <c r="A73" s="46" t="str">
        <f t="shared" si="0"/>
        <v/>
      </c>
      <c r="B73" s="41"/>
      <c r="C73" s="51"/>
      <c r="D73" s="103" t="str">
        <f>IF(C73&lt;&gt;"",C73/Instructions!F$41,"")</f>
        <v/>
      </c>
      <c r="E73" s="99" t="str">
        <f ca="1">IF(C73&lt;&gt;"", 'Durango session calcs'!H$2* 'Durango session calcs'!$H$4*OFFSET(A14,0,Instructions!H$21-1,1,1),"")</f>
        <v/>
      </c>
      <c r="F73" s="99" t="str">
        <f>IF(C73&lt;&gt;"", 'Durango session calcs'!H$2* 'Durango session calcs'!$H$4*S73,"")</f>
        <v/>
      </c>
      <c r="G73" s="99" t="str">
        <f ca="1">IF(C73&lt;&gt;"",E73*(((OFFSET(A14,0,Instructions!H$21,1,1)/OFFSET(A14,0,Instructions!H$21-1,1,1))/2)+'Durango session calcs'!R$8),"")</f>
        <v/>
      </c>
      <c r="H73" s="96" t="str">
        <f t="shared" si="2"/>
        <v/>
      </c>
      <c r="I73" s="96" t="str">
        <f t="shared" si="1"/>
        <v/>
      </c>
      <c r="J73" s="35" t="str">
        <f t="shared" si="3"/>
        <v/>
      </c>
      <c r="K73" s="96" t="str">
        <f t="shared" si="4"/>
        <v/>
      </c>
      <c r="L73" s="35" t="str">
        <f t="shared" si="5"/>
        <v/>
      </c>
      <c r="M73" s="112" t="str">
        <f>IF(C73&lt;&gt;"", 1/Instructions!C$40*LN(1+(Instructions!C$40*Instructions!C$38*Instructions!C$41*(B73/D73)/F73))/1000000, "")</f>
        <v/>
      </c>
      <c r="N73" s="113" t="str">
        <f>IF(C73&lt;&gt;"",IF(B73=0,(1/Instructions!C$40*LN(1+(Instructions!C$40*Instructions!C$38*Instructions!C$41*(3/D73)/E73))/1000000)/2,M73*(((1/B73)+(G73/E73)^2+(Instructions!C$39/Instructions!C$38)^2))^0.5),"")</f>
        <v/>
      </c>
      <c r="O73" s="93" t="str">
        <f ca="1">IF(C73&lt;&gt;"",(OFFSET(A14,0,Instructions!C$21-1,1,1)/OFFSET(A14,0,Instructions!D$21-1,1,1))/Instructions!$E$32,"")</f>
        <v/>
      </c>
      <c r="P73" s="101" t="str">
        <f ca="1">IF(C73&lt;&gt;"",O73*(((OFFSET(A14,0,Instructions!C$21,1,1)/(OFFSET(A14,0,Instructions!C$21-1,1,1))))+((((OFFSET(A14,0,Instructions!D$21,1,1)/(OFFSET(A14,0,Instructions!D$21-1,1,1))))))),"")</f>
        <v/>
      </c>
      <c r="R73" s="117"/>
      <c r="S73" s="115"/>
      <c r="T73" s="35"/>
      <c r="U73" s="85"/>
      <c r="V73" s="41"/>
      <c r="W73" s="78"/>
    </row>
    <row r="74" spans="1:23" s="25" customFormat="1" x14ac:dyDescent="0.25">
      <c r="A74" s="46" t="str">
        <f t="shared" si="0"/>
        <v/>
      </c>
      <c r="B74" s="41"/>
      <c r="C74" s="51"/>
      <c r="D74" s="103" t="str">
        <f>IF(C74&lt;&gt;"",C74/Instructions!F$41,"")</f>
        <v/>
      </c>
      <c r="E74" s="99" t="str">
        <f ca="1">IF(C74&lt;&gt;"", 'Durango session calcs'!H$2* 'Durango session calcs'!$H$4*OFFSET(A15,0,Instructions!H$21-1,1,1),"")</f>
        <v/>
      </c>
      <c r="F74" s="99" t="str">
        <f>IF(C74&lt;&gt;"", 'Durango session calcs'!H$2* 'Durango session calcs'!$H$4*S74,"")</f>
        <v/>
      </c>
      <c r="G74" s="99" t="str">
        <f ca="1">IF(C74&lt;&gt;"",E74*(((OFFSET(A15,0,Instructions!H$21,1,1)/OFFSET(A15,0,Instructions!H$21-1,1,1))/2)+'Durango session calcs'!R$8),"")</f>
        <v/>
      </c>
      <c r="H74" s="96" t="str">
        <f t="shared" si="2"/>
        <v/>
      </c>
      <c r="I74" s="96" t="str">
        <f t="shared" si="1"/>
        <v/>
      </c>
      <c r="J74" s="35" t="str">
        <f t="shared" si="3"/>
        <v/>
      </c>
      <c r="K74" s="96" t="str">
        <f t="shared" si="4"/>
        <v/>
      </c>
      <c r="L74" s="35" t="str">
        <f t="shared" si="5"/>
        <v/>
      </c>
      <c r="M74" s="112" t="str">
        <f>IF(C74&lt;&gt;"", 1/Instructions!C$40*LN(1+(Instructions!C$40*Instructions!C$38*Instructions!C$41*(B74/D74)/F74))/1000000, "")</f>
        <v/>
      </c>
      <c r="N74" s="113" t="str">
        <f>IF(C74&lt;&gt;"",IF(B74=0,(1/Instructions!C$40*LN(1+(Instructions!C$40*Instructions!C$38*Instructions!C$41*(3/D74)/E74))/1000000)/2,M74*(((1/B74)+(G74/E74)^2+(Instructions!C$39/Instructions!C$38)^2))^0.5),"")</f>
        <v/>
      </c>
      <c r="O74" s="93" t="str">
        <f ca="1">IF(C74&lt;&gt;"",(OFFSET(A15,0,Instructions!C$21-1,1,1)/OFFSET(A15,0,Instructions!D$21-1,1,1))/Instructions!$E$32,"")</f>
        <v/>
      </c>
      <c r="P74" s="101" t="str">
        <f ca="1">IF(C74&lt;&gt;"",O74*(((OFFSET(A15,0,Instructions!C$21,1,1)/(OFFSET(A15,0,Instructions!C$21-1,1,1))))+((((OFFSET(A15,0,Instructions!D$21,1,1)/(OFFSET(A15,0,Instructions!D$21-1,1,1))))))),"")</f>
        <v/>
      </c>
      <c r="R74" s="117"/>
      <c r="S74" s="115"/>
      <c r="T74" s="35"/>
      <c r="U74" s="85"/>
      <c r="V74" s="41"/>
      <c r="W74" s="78"/>
    </row>
    <row r="75" spans="1:23" s="25" customFormat="1" x14ac:dyDescent="0.25">
      <c r="A75" s="46" t="str">
        <f t="shared" si="0"/>
        <v/>
      </c>
      <c r="B75" s="41"/>
      <c r="C75" s="51"/>
      <c r="D75" s="103" t="str">
        <f>IF(C75&lt;&gt;"",C75/Instructions!F$41,"")</f>
        <v/>
      </c>
      <c r="E75" s="99" t="str">
        <f ca="1">IF(C75&lt;&gt;"", 'Durango session calcs'!H$2* 'Durango session calcs'!$H$4*OFFSET(A16,0,Instructions!H$21-1,1,1),"")</f>
        <v/>
      </c>
      <c r="F75" s="99" t="str">
        <f>IF(C75&lt;&gt;"", 'Durango session calcs'!H$2* 'Durango session calcs'!$H$4*S75,"")</f>
        <v/>
      </c>
      <c r="G75" s="99" t="str">
        <f ca="1">IF(C75&lt;&gt;"",E75*(((OFFSET(A16,0,Instructions!H$21,1,1)/OFFSET(A16,0,Instructions!H$21-1,1,1))/2)+'Durango session calcs'!R$8),"")</f>
        <v/>
      </c>
      <c r="H75" s="96" t="str">
        <f t="shared" si="2"/>
        <v/>
      </c>
      <c r="I75" s="96" t="str">
        <f t="shared" si="1"/>
        <v/>
      </c>
      <c r="J75" s="35" t="str">
        <f t="shared" si="3"/>
        <v/>
      </c>
      <c r="K75" s="96" t="str">
        <f t="shared" si="4"/>
        <v/>
      </c>
      <c r="L75" s="35" t="str">
        <f t="shared" si="5"/>
        <v/>
      </c>
      <c r="M75" s="112" t="str">
        <f>IF(C75&lt;&gt;"", 1/Instructions!C$40*LN(1+(Instructions!C$40*Instructions!C$38*Instructions!C$41*(B75/D75)/F75))/1000000, "")</f>
        <v/>
      </c>
      <c r="N75" s="113" t="str">
        <f>IF(C75&lt;&gt;"",IF(B75=0,(1/Instructions!C$40*LN(1+(Instructions!C$40*Instructions!C$38*Instructions!C$41*(3/D75)/E75))/1000000)/2,M75*(((1/B75)+(G75/E75)^2+(Instructions!C$39/Instructions!C$38)^2))^0.5),"")</f>
        <v/>
      </c>
      <c r="O75" s="93" t="str">
        <f ca="1">IF(C75&lt;&gt;"",(OFFSET(A16,0,Instructions!C$21-1,1,1)/OFFSET(A16,0,Instructions!D$21-1,1,1))/Instructions!$E$32,"")</f>
        <v/>
      </c>
      <c r="P75" s="101" t="str">
        <f ca="1">IF(C75&lt;&gt;"",O75*(((OFFSET(A16,0,Instructions!C$21,1,1)/(OFFSET(A16,0,Instructions!C$21-1,1,1))))+((((OFFSET(A16,0,Instructions!D$21,1,1)/(OFFSET(A16,0,Instructions!D$21-1,1,1))))))),"")</f>
        <v/>
      </c>
      <c r="R75" s="117"/>
      <c r="S75" s="115"/>
      <c r="T75" s="35"/>
      <c r="U75" s="85"/>
      <c r="V75" s="41"/>
      <c r="W75" s="78"/>
    </row>
    <row r="76" spans="1:23" s="25" customFormat="1" x14ac:dyDescent="0.25">
      <c r="A76" s="46" t="str">
        <f t="shared" si="0"/>
        <v/>
      </c>
      <c r="B76" s="41"/>
      <c r="C76" s="51"/>
      <c r="D76" s="103" t="str">
        <f>IF(C76&lt;&gt;"",C76/Instructions!F$41,"")</f>
        <v/>
      </c>
      <c r="E76" s="99" t="str">
        <f ca="1">IF(C76&lt;&gt;"", 'Durango session calcs'!H$2* 'Durango session calcs'!$H$4*OFFSET(A17,0,Instructions!H$21-1,1,1),"")</f>
        <v/>
      </c>
      <c r="F76" s="99" t="str">
        <f>IF(C76&lt;&gt;"", 'Durango session calcs'!H$2* 'Durango session calcs'!$H$4*S76,"")</f>
        <v/>
      </c>
      <c r="G76" s="99" t="str">
        <f ca="1">IF(C76&lt;&gt;"",E76*(((OFFSET(A17,0,Instructions!H$21,1,1)/OFFSET(A17,0,Instructions!H$21-1,1,1))/2)+'Durango session calcs'!R$8),"")</f>
        <v/>
      </c>
      <c r="H76" s="96" t="str">
        <f t="shared" si="2"/>
        <v/>
      </c>
      <c r="I76" s="96" t="str">
        <f t="shared" si="1"/>
        <v/>
      </c>
      <c r="J76" s="35" t="str">
        <f t="shared" si="3"/>
        <v/>
      </c>
      <c r="K76" s="96" t="str">
        <f t="shared" si="4"/>
        <v/>
      </c>
      <c r="L76" s="35" t="str">
        <f t="shared" si="5"/>
        <v/>
      </c>
      <c r="M76" s="112" t="str">
        <f>IF(C76&lt;&gt;"", 1/Instructions!C$40*LN(1+(Instructions!C$40*Instructions!C$38*Instructions!C$41*(B76/D76)/F76))/1000000, "")</f>
        <v/>
      </c>
      <c r="N76" s="113" t="str">
        <f>IF(C76&lt;&gt;"",IF(B76=0,(1/Instructions!C$40*LN(1+(Instructions!C$40*Instructions!C$38*Instructions!C$41*(3/D76)/E76))/1000000)/2,M76*(((1/B76)+(G76/E76)^2+(Instructions!C$39/Instructions!C$38)^2))^0.5),"")</f>
        <v/>
      </c>
      <c r="O76" s="93" t="str">
        <f ca="1">IF(C76&lt;&gt;"",(OFFSET(A17,0,Instructions!C$21-1,1,1)/OFFSET(A17,0,Instructions!D$21-1,1,1))/Instructions!$E$32,"")</f>
        <v/>
      </c>
      <c r="P76" s="101" t="str">
        <f ca="1">IF(C76&lt;&gt;"",O76*(((OFFSET(A17,0,Instructions!C$21,1,1)/(OFFSET(A17,0,Instructions!C$21-1,1,1))))+((((OFFSET(A17,0,Instructions!D$21,1,1)/(OFFSET(A17,0,Instructions!D$21-1,1,1))))))),"")</f>
        <v/>
      </c>
      <c r="R76" s="117"/>
      <c r="S76" s="115"/>
      <c r="T76" s="35"/>
      <c r="U76" s="85"/>
      <c r="V76" s="41"/>
      <c r="W76" s="78"/>
    </row>
    <row r="77" spans="1:23" s="25" customFormat="1" x14ac:dyDescent="0.25">
      <c r="A77" s="46" t="str">
        <f t="shared" si="0"/>
        <v/>
      </c>
      <c r="B77" s="41"/>
      <c r="C77" s="51"/>
      <c r="D77" s="103" t="str">
        <f>IF(C77&lt;&gt;"",C77/Instructions!F$41,"")</f>
        <v/>
      </c>
      <c r="E77" s="99" t="str">
        <f ca="1">IF(C77&lt;&gt;"", 'Durango session calcs'!H$2* 'Durango session calcs'!$H$4*OFFSET(A18,0,Instructions!H$21-1,1,1),"")</f>
        <v/>
      </c>
      <c r="F77" s="99" t="str">
        <f>IF(C77&lt;&gt;"", 'Durango session calcs'!H$2* 'Durango session calcs'!$H$4*S77,"")</f>
        <v/>
      </c>
      <c r="G77" s="99" t="str">
        <f ca="1">IF(C77&lt;&gt;"",E77*(((OFFSET(A18,0,Instructions!H$21,1,1)/OFFSET(A18,0,Instructions!H$21-1,1,1))/2)+'Durango session calcs'!R$8),"")</f>
        <v/>
      </c>
      <c r="H77" s="96" t="str">
        <f t="shared" si="2"/>
        <v/>
      </c>
      <c r="I77" s="96" t="str">
        <f t="shared" si="1"/>
        <v/>
      </c>
      <c r="J77" s="35" t="str">
        <f t="shared" si="3"/>
        <v/>
      </c>
      <c r="K77" s="96" t="str">
        <f t="shared" si="4"/>
        <v/>
      </c>
      <c r="L77" s="35" t="str">
        <f t="shared" si="5"/>
        <v/>
      </c>
      <c r="M77" s="112" t="str">
        <f>IF(C77&lt;&gt;"", 1/Instructions!C$40*LN(1+(Instructions!C$40*Instructions!C$38*Instructions!C$41*(B77/D77)/F77))/1000000, "")</f>
        <v/>
      </c>
      <c r="N77" s="113" t="str">
        <f>IF(C77&lt;&gt;"",IF(B77=0,(1/Instructions!C$40*LN(1+(Instructions!C$40*Instructions!C$38*Instructions!C$41*(3/D77)/E77))/1000000)/2,M77*(((1/B77)+(G77/E77)^2+(Instructions!C$39/Instructions!C$38)^2))^0.5),"")</f>
        <v/>
      </c>
      <c r="O77" s="93" t="str">
        <f ca="1">IF(C77&lt;&gt;"",(OFFSET(A18,0,Instructions!C$21-1,1,1)/OFFSET(A18,0,Instructions!D$21-1,1,1))/Instructions!$E$32,"")</f>
        <v/>
      </c>
      <c r="P77" s="101" t="str">
        <f ca="1">IF(C77&lt;&gt;"",O77*(((OFFSET(A18,0,Instructions!C$21,1,1)/(OFFSET(A18,0,Instructions!C$21-1,1,1))))+((((OFFSET(A18,0,Instructions!D$21,1,1)/(OFFSET(A18,0,Instructions!D$21-1,1,1))))))),"")</f>
        <v/>
      </c>
      <c r="R77" s="117"/>
      <c r="S77" s="115"/>
      <c r="T77" s="35"/>
      <c r="U77" s="85"/>
      <c r="V77" s="41"/>
      <c r="W77" s="78"/>
    </row>
    <row r="78" spans="1:23" s="25" customFormat="1" x14ac:dyDescent="0.25">
      <c r="A78" s="46" t="str">
        <f t="shared" si="0"/>
        <v/>
      </c>
      <c r="B78" s="41"/>
      <c r="C78" s="51"/>
      <c r="D78" s="103" t="str">
        <f>IF(C78&lt;&gt;"",C78/Instructions!F$41,"")</f>
        <v/>
      </c>
      <c r="E78" s="99" t="str">
        <f ca="1">IF(C78&lt;&gt;"", 'Durango session calcs'!H$2* 'Durango session calcs'!$H$4*OFFSET(A19,0,Instructions!H$21-1,1,1),"")</f>
        <v/>
      </c>
      <c r="F78" s="99" t="str">
        <f>IF(C78&lt;&gt;"", 'Durango session calcs'!H$2* 'Durango session calcs'!$H$4*S78,"")</f>
        <v/>
      </c>
      <c r="G78" s="99" t="str">
        <f ca="1">IF(C78&lt;&gt;"",E78*(((OFFSET(A19,0,Instructions!H$21,1,1)/OFFSET(A19,0,Instructions!H$21-1,1,1))/2)+'Durango session calcs'!R$8),"")</f>
        <v/>
      </c>
      <c r="H78" s="96" t="str">
        <f t="shared" si="2"/>
        <v/>
      </c>
      <c r="I78" s="96" t="str">
        <f t="shared" si="1"/>
        <v/>
      </c>
      <c r="J78" s="35" t="str">
        <f t="shared" si="3"/>
        <v/>
      </c>
      <c r="K78" s="96" t="str">
        <f t="shared" si="4"/>
        <v/>
      </c>
      <c r="L78" s="35" t="str">
        <f t="shared" si="5"/>
        <v/>
      </c>
      <c r="M78" s="112" t="str">
        <f>IF(C78&lt;&gt;"", 1/Instructions!C$40*LN(1+(Instructions!C$40*Instructions!C$38*Instructions!C$41*(B78/D78)/F78))/1000000, "")</f>
        <v/>
      </c>
      <c r="N78" s="113" t="str">
        <f>IF(C78&lt;&gt;"",IF(B78=0,(1/Instructions!C$40*LN(1+(Instructions!C$40*Instructions!C$38*Instructions!C$41*(3/D78)/E78))/1000000)/2,M78*(((1/B78)+(G78/E78)^2+(Instructions!C$39/Instructions!C$38)^2))^0.5),"")</f>
        <v/>
      </c>
      <c r="O78" s="93" t="str">
        <f ca="1">IF(C78&lt;&gt;"",(OFFSET(A19,0,Instructions!C$21-1,1,1)/OFFSET(A19,0,Instructions!D$21-1,1,1))/Instructions!$E$32,"")</f>
        <v/>
      </c>
      <c r="P78" s="101" t="str">
        <f ca="1">IF(C78&lt;&gt;"",O78*(((OFFSET(A19,0,Instructions!C$21,1,1)/(OFFSET(A19,0,Instructions!C$21-1,1,1))))+((((OFFSET(A19,0,Instructions!D$21,1,1)/(OFFSET(A19,0,Instructions!D$21-1,1,1))))))),"")</f>
        <v/>
      </c>
      <c r="R78" s="117"/>
      <c r="S78" s="115"/>
      <c r="T78" s="35"/>
      <c r="U78" s="85"/>
      <c r="V78" s="41"/>
      <c r="W78" s="78"/>
    </row>
    <row r="79" spans="1:23" s="25" customFormat="1" x14ac:dyDescent="0.25">
      <c r="A79" s="46" t="str">
        <f t="shared" si="0"/>
        <v/>
      </c>
      <c r="B79" s="41"/>
      <c r="C79" s="51"/>
      <c r="D79" s="103" t="str">
        <f>IF(C79&lt;&gt;"",C79/Instructions!F$41,"")</f>
        <v/>
      </c>
      <c r="E79" s="99" t="str">
        <f ca="1">IF(C79&lt;&gt;"", 'Durango session calcs'!H$2* 'Durango session calcs'!$H$4*OFFSET(A20,0,Instructions!H$21-1,1,1),"")</f>
        <v/>
      </c>
      <c r="F79" s="99" t="str">
        <f>IF(C79&lt;&gt;"", 'Durango session calcs'!H$2* 'Durango session calcs'!$H$4*S79,"")</f>
        <v/>
      </c>
      <c r="G79" s="99" t="str">
        <f ca="1">IF(C79&lt;&gt;"",E79*(((OFFSET(A20,0,Instructions!H$21,1,1)/OFFSET(A20,0,Instructions!H$21-1,1,1))/2)+'Durango session calcs'!R$8),"")</f>
        <v/>
      </c>
      <c r="H79" s="96" t="str">
        <f t="shared" si="2"/>
        <v/>
      </c>
      <c r="I79" s="96" t="str">
        <f t="shared" si="1"/>
        <v/>
      </c>
      <c r="J79" s="35" t="str">
        <f t="shared" si="3"/>
        <v/>
      </c>
      <c r="K79" s="96" t="str">
        <f t="shared" si="4"/>
        <v/>
      </c>
      <c r="L79" s="35" t="str">
        <f t="shared" si="5"/>
        <v/>
      </c>
      <c r="M79" s="112" t="str">
        <f>IF(C79&lt;&gt;"", 1/Instructions!C$40*LN(1+(Instructions!C$40*Instructions!C$38*Instructions!C$41*(B79/D79)/F79))/1000000, "")</f>
        <v/>
      </c>
      <c r="N79" s="113" t="str">
        <f>IF(C79&lt;&gt;"",IF(B79=0,(1/Instructions!C$40*LN(1+(Instructions!C$40*Instructions!C$38*Instructions!C$41*(3/D79)/E79))/1000000)/2,M79*(((1/B79)+(G79/E79)^2+(Instructions!C$39/Instructions!C$38)^2))^0.5),"")</f>
        <v/>
      </c>
      <c r="O79" s="93" t="str">
        <f ca="1">IF(C79&lt;&gt;"",(OFFSET(A20,0,Instructions!C$21-1,1,1)/OFFSET(A20,0,Instructions!D$21-1,1,1))/Instructions!$E$32,"")</f>
        <v/>
      </c>
      <c r="P79" s="101" t="str">
        <f ca="1">IF(C79&lt;&gt;"",O79*(((OFFSET(A20,0,Instructions!C$21,1,1)/(OFFSET(A20,0,Instructions!C$21-1,1,1))))+((((OFFSET(A20,0,Instructions!D$21,1,1)/(OFFSET(A20,0,Instructions!D$21-1,1,1))))))),"")</f>
        <v/>
      </c>
      <c r="R79" s="117"/>
      <c r="S79" s="115"/>
      <c r="T79" s="35"/>
      <c r="U79" s="85"/>
      <c r="V79" s="41"/>
      <c r="W79" s="78"/>
    </row>
    <row r="80" spans="1:23" s="25" customFormat="1" x14ac:dyDescent="0.25">
      <c r="A80" s="46" t="str">
        <f t="shared" si="0"/>
        <v/>
      </c>
      <c r="B80" s="41"/>
      <c r="C80" s="51"/>
      <c r="D80" s="103" t="str">
        <f>IF(C80&lt;&gt;"",C80/Instructions!F$41,"")</f>
        <v/>
      </c>
      <c r="E80" s="99" t="str">
        <f ca="1">IF(C80&lt;&gt;"", 'Durango session calcs'!H$2* 'Durango session calcs'!$H$4*OFFSET(A21,0,Instructions!H$21-1,1,1),"")</f>
        <v/>
      </c>
      <c r="F80" s="99" t="str">
        <f>IF(C80&lt;&gt;"", 'Durango session calcs'!H$2* 'Durango session calcs'!$H$4*S80,"")</f>
        <v/>
      </c>
      <c r="G80" s="99" t="str">
        <f ca="1">IF(C80&lt;&gt;"",E80*(((OFFSET(A21,0,Instructions!H$21,1,1)/OFFSET(A21,0,Instructions!H$21-1,1,1))/2)+'Durango session calcs'!R$8),"")</f>
        <v/>
      </c>
      <c r="H80" s="96" t="str">
        <f t="shared" si="2"/>
        <v/>
      </c>
      <c r="I80" s="96" t="str">
        <f t="shared" si="1"/>
        <v/>
      </c>
      <c r="J80" s="35" t="str">
        <f t="shared" si="3"/>
        <v/>
      </c>
      <c r="K80" s="96" t="str">
        <f t="shared" si="4"/>
        <v/>
      </c>
      <c r="L80" s="35" t="str">
        <f t="shared" si="5"/>
        <v/>
      </c>
      <c r="M80" s="112" t="str">
        <f>IF(C80&lt;&gt;"", 1/Instructions!C$40*LN(1+(Instructions!C$40*Instructions!C$38*Instructions!C$41*(B80/D80)/F80))/1000000, "")</f>
        <v/>
      </c>
      <c r="N80" s="113" t="str">
        <f>IF(C80&lt;&gt;"",IF(B80=0,(1/Instructions!C$40*LN(1+(Instructions!C$40*Instructions!C$38*Instructions!C$41*(3/D80)/E80))/1000000)/2,M80*(((1/B80)+(G80/E80)^2+(Instructions!C$39/Instructions!C$38)^2))^0.5),"")</f>
        <v/>
      </c>
      <c r="O80" s="93" t="str">
        <f ca="1">IF(C80&lt;&gt;"",(OFFSET(A21,0,Instructions!C$21-1,1,1)/OFFSET(A21,0,Instructions!D$21-1,1,1))/Instructions!$E$32,"")</f>
        <v/>
      </c>
      <c r="P80" s="101" t="str">
        <f ca="1">IF(C80&lt;&gt;"",O80*(((OFFSET(A21,0,Instructions!C$21,1,1)/(OFFSET(A21,0,Instructions!C$21-1,1,1))))+((((OFFSET(A21,0,Instructions!D$21,1,1)/(OFFSET(A21,0,Instructions!D$21-1,1,1))))))),"")</f>
        <v/>
      </c>
      <c r="R80" s="117"/>
      <c r="S80" s="115"/>
      <c r="T80" s="35"/>
      <c r="U80" s="85"/>
      <c r="V80" s="41"/>
      <c r="W80" s="78"/>
    </row>
    <row r="81" spans="1:23" s="25" customFormat="1" x14ac:dyDescent="0.25">
      <c r="A81" s="46" t="str">
        <f t="shared" si="0"/>
        <v/>
      </c>
      <c r="B81" s="41"/>
      <c r="C81" s="51"/>
      <c r="D81" s="103" t="str">
        <f>IF(C81&lt;&gt;"",C81/Instructions!F$41,"")</f>
        <v/>
      </c>
      <c r="E81" s="99" t="str">
        <f ca="1">IF(C81&lt;&gt;"", 'Durango session calcs'!H$2* 'Durango session calcs'!$H$4*OFFSET(A22,0,Instructions!H$21-1,1,1),"")</f>
        <v/>
      </c>
      <c r="F81" s="99" t="str">
        <f>IF(C81&lt;&gt;"", 'Durango session calcs'!H$2* 'Durango session calcs'!$H$4*S81,"")</f>
        <v/>
      </c>
      <c r="G81" s="99" t="str">
        <f ca="1">IF(C81&lt;&gt;"",E81*(((OFFSET(A22,0,Instructions!H$21,1,1)/OFFSET(A22,0,Instructions!H$21-1,1,1))/2)+'Durango session calcs'!R$8),"")</f>
        <v/>
      </c>
      <c r="H81" s="96" t="str">
        <f t="shared" si="2"/>
        <v/>
      </c>
      <c r="I81" s="96" t="str">
        <f t="shared" si="1"/>
        <v/>
      </c>
      <c r="J81" s="35" t="str">
        <f t="shared" si="3"/>
        <v/>
      </c>
      <c r="K81" s="96" t="str">
        <f t="shared" si="4"/>
        <v/>
      </c>
      <c r="L81" s="35" t="str">
        <f t="shared" si="5"/>
        <v/>
      </c>
      <c r="M81" s="112" t="str">
        <f>IF(C81&lt;&gt;"", 1/Instructions!C$40*LN(1+(Instructions!C$40*Instructions!C$38*Instructions!C$41*(B81/D81)/F81))/1000000, "")</f>
        <v/>
      </c>
      <c r="N81" s="113" t="str">
        <f>IF(C81&lt;&gt;"",IF(B81=0,(1/Instructions!C$40*LN(1+(Instructions!C$40*Instructions!C$38*Instructions!C$41*(3/D81)/E81))/1000000)/2,M81*(((1/B81)+(G81/E81)^2+(Instructions!C$39/Instructions!C$38)^2))^0.5),"")</f>
        <v/>
      </c>
      <c r="O81" s="93" t="str">
        <f ca="1">IF(C81&lt;&gt;"",(OFFSET(A22,0,Instructions!C$21-1,1,1)/OFFSET(A22,0,Instructions!D$21-1,1,1))/Instructions!$E$32,"")</f>
        <v/>
      </c>
      <c r="P81" s="101" t="str">
        <f ca="1">IF(C81&lt;&gt;"",O81*(((OFFSET(A22,0,Instructions!C$21,1,1)/(OFFSET(A22,0,Instructions!C$21-1,1,1))))+((((OFFSET(A22,0,Instructions!D$21,1,1)/(OFFSET(A22,0,Instructions!D$21-1,1,1))))))),"")</f>
        <v/>
      </c>
      <c r="R81" s="117"/>
      <c r="S81" s="115"/>
      <c r="T81" s="35"/>
      <c r="U81" s="85"/>
      <c r="V81" s="41"/>
      <c r="W81" s="78"/>
    </row>
    <row r="82" spans="1:23" s="25" customFormat="1" x14ac:dyDescent="0.25">
      <c r="A82" s="46" t="str">
        <f t="shared" si="0"/>
        <v/>
      </c>
      <c r="B82" s="41"/>
      <c r="C82" s="51"/>
      <c r="D82" s="103" t="str">
        <f>IF(C82&lt;&gt;"",C82/Instructions!F$41,"")</f>
        <v/>
      </c>
      <c r="E82" s="99" t="str">
        <f ca="1">IF(C82&lt;&gt;"", 'Durango session calcs'!H$2* 'Durango session calcs'!$H$4*OFFSET(A23,0,Instructions!H$21-1,1,1),"")</f>
        <v/>
      </c>
      <c r="F82" s="99" t="str">
        <f>IF(C82&lt;&gt;"", 'Durango session calcs'!H$2* 'Durango session calcs'!$H$4*S82,"")</f>
        <v/>
      </c>
      <c r="G82" s="99" t="str">
        <f ca="1">IF(C82&lt;&gt;"",E82*(((OFFSET(A23,0,Instructions!H$21,1,1)/OFFSET(A23,0,Instructions!H$21-1,1,1))/2)+'Durango session calcs'!R$8),"")</f>
        <v/>
      </c>
      <c r="H82" s="96" t="str">
        <f t="shared" si="2"/>
        <v/>
      </c>
      <c r="I82" s="96" t="str">
        <f t="shared" si="1"/>
        <v/>
      </c>
      <c r="J82" s="35" t="str">
        <f t="shared" si="3"/>
        <v/>
      </c>
      <c r="K82" s="96" t="str">
        <f t="shared" si="4"/>
        <v/>
      </c>
      <c r="L82" s="35" t="str">
        <f t="shared" si="5"/>
        <v/>
      </c>
      <c r="M82" s="112" t="str">
        <f>IF(C82&lt;&gt;"", 1/Instructions!C$40*LN(1+(Instructions!C$40*Instructions!C$38*Instructions!C$41*(B82/D82)/F82))/1000000, "")</f>
        <v/>
      </c>
      <c r="N82" s="113" t="str">
        <f>IF(C82&lt;&gt;"",IF(B82=0,(1/Instructions!C$40*LN(1+(Instructions!C$40*Instructions!C$38*Instructions!C$41*(3/D82)/E82))/1000000)/2,M82*(((1/B82)+(G82/E82)^2+(Instructions!C$39/Instructions!C$38)^2))^0.5),"")</f>
        <v/>
      </c>
      <c r="O82" s="93" t="str">
        <f ca="1">IF(C82&lt;&gt;"",(OFFSET(A23,0,Instructions!C$21-1,1,1)/OFFSET(A23,0,Instructions!D$21-1,1,1))/Instructions!$E$32,"")</f>
        <v/>
      </c>
      <c r="P82" s="101" t="str">
        <f ca="1">IF(C82&lt;&gt;"",O82*(((OFFSET(A23,0,Instructions!C$21,1,1)/(OFFSET(A23,0,Instructions!C$21-1,1,1))))+((((OFFSET(A23,0,Instructions!D$21,1,1)/(OFFSET(A23,0,Instructions!D$21-1,1,1))))))),"")</f>
        <v/>
      </c>
      <c r="R82" s="117"/>
      <c r="S82" s="115"/>
      <c r="T82" s="35"/>
      <c r="U82" s="85"/>
      <c r="V82" s="41"/>
      <c r="W82" s="78"/>
    </row>
    <row r="83" spans="1:23" s="25" customFormat="1" x14ac:dyDescent="0.25">
      <c r="A83" s="46" t="str">
        <f t="shared" si="0"/>
        <v/>
      </c>
      <c r="B83" s="41"/>
      <c r="C83" s="51"/>
      <c r="D83" s="103" t="str">
        <f>IF(C83&lt;&gt;"",C83/Instructions!F$41,"")</f>
        <v/>
      </c>
      <c r="E83" s="99" t="str">
        <f ca="1">IF(C83&lt;&gt;"", 'Durango session calcs'!H$2* 'Durango session calcs'!$H$4*OFFSET(A24,0,Instructions!H$21-1,1,1),"")</f>
        <v/>
      </c>
      <c r="F83" s="99" t="str">
        <f>IF(C83&lt;&gt;"", 'Durango session calcs'!H$2* 'Durango session calcs'!$H$4*S83,"")</f>
        <v/>
      </c>
      <c r="G83" s="99" t="str">
        <f ca="1">IF(C83&lt;&gt;"",E83*(((OFFSET(A24,0,Instructions!H$21,1,1)/OFFSET(A24,0,Instructions!H$21-1,1,1))/2)+'Durango session calcs'!R$8),"")</f>
        <v/>
      </c>
      <c r="H83" s="96" t="str">
        <f t="shared" si="2"/>
        <v/>
      </c>
      <c r="I83" s="96" t="str">
        <f t="shared" si="1"/>
        <v/>
      </c>
      <c r="J83" s="35" t="str">
        <f t="shared" si="3"/>
        <v/>
      </c>
      <c r="K83" s="96" t="str">
        <f t="shared" si="4"/>
        <v/>
      </c>
      <c r="L83" s="35" t="str">
        <f t="shared" si="5"/>
        <v/>
      </c>
      <c r="M83" s="112" t="str">
        <f>IF(C83&lt;&gt;"", 1/Instructions!C$40*LN(1+(Instructions!C$40*Instructions!C$38*Instructions!C$41*(B83/D83)/F83))/1000000, "")</f>
        <v/>
      </c>
      <c r="N83" s="113" t="str">
        <f>IF(C83&lt;&gt;"",IF(B83=0,(1/Instructions!C$40*LN(1+(Instructions!C$40*Instructions!C$38*Instructions!C$41*(3/D83)/E83))/1000000)/2,M83*(((1/B83)+(G83/E83)^2+(Instructions!C$39/Instructions!C$38)^2))^0.5),"")</f>
        <v/>
      </c>
      <c r="O83" s="93" t="str">
        <f ca="1">IF(C83&lt;&gt;"",(OFFSET(A24,0,Instructions!C$21-1,1,1)/OFFSET(A24,0,Instructions!D$21-1,1,1))/Instructions!$E$32,"")</f>
        <v/>
      </c>
      <c r="P83" s="101" t="str">
        <f ca="1">IF(C83&lt;&gt;"",O83*(((OFFSET(A24,0,Instructions!C$21,1,1)/(OFFSET(A24,0,Instructions!C$21-1,1,1))))+((((OFFSET(A24,0,Instructions!D$21,1,1)/(OFFSET(A24,0,Instructions!D$21-1,1,1))))))),"")</f>
        <v/>
      </c>
      <c r="R83" s="117"/>
      <c r="S83" s="115"/>
      <c r="T83" s="35"/>
      <c r="U83" s="85"/>
      <c r="V83" s="41"/>
      <c r="W83" s="78"/>
    </row>
    <row r="84" spans="1:23" s="25" customFormat="1" x14ac:dyDescent="0.25">
      <c r="A84" s="46" t="str">
        <f t="shared" si="0"/>
        <v/>
      </c>
      <c r="B84" s="41"/>
      <c r="C84" s="51"/>
      <c r="D84" s="103" t="str">
        <f>IF(C84&lt;&gt;"",C84/Instructions!F$41,"")</f>
        <v/>
      </c>
      <c r="E84" s="99" t="str">
        <f ca="1">IF(C84&lt;&gt;"", 'Durango session calcs'!H$2* 'Durango session calcs'!$H$4*OFFSET(A25,0,Instructions!H$21-1,1,1),"")</f>
        <v/>
      </c>
      <c r="F84" s="99" t="str">
        <f>IF(C84&lt;&gt;"", 'Durango session calcs'!H$2* 'Durango session calcs'!$H$4*S84,"")</f>
        <v/>
      </c>
      <c r="G84" s="99" t="str">
        <f ca="1">IF(C84&lt;&gt;"",E84*(((OFFSET(A25,0,Instructions!H$21,1,1)/OFFSET(A25,0,Instructions!H$21-1,1,1))/2)+'Durango session calcs'!R$8),"")</f>
        <v/>
      </c>
      <c r="H84" s="96" t="str">
        <f t="shared" si="2"/>
        <v/>
      </c>
      <c r="I84" s="96" t="str">
        <f t="shared" si="1"/>
        <v/>
      </c>
      <c r="J84" s="35" t="str">
        <f t="shared" si="3"/>
        <v/>
      </c>
      <c r="K84" s="96" t="str">
        <f t="shared" si="4"/>
        <v/>
      </c>
      <c r="L84" s="35" t="str">
        <f t="shared" si="5"/>
        <v/>
      </c>
      <c r="M84" s="112" t="str">
        <f>IF(C84&lt;&gt;"", 1/Instructions!C$40*LN(1+(Instructions!C$40*Instructions!C$38*Instructions!C$41*(B84/D84)/F84))/1000000, "")</f>
        <v/>
      </c>
      <c r="N84" s="113" t="str">
        <f>IF(C84&lt;&gt;"",IF(B84=0,(1/Instructions!C$40*LN(1+(Instructions!C$40*Instructions!C$38*Instructions!C$41*(3/D84)/E84))/1000000)/2,M84*(((1/B84)+(G84/E84)^2+(Instructions!C$39/Instructions!C$38)^2))^0.5),"")</f>
        <v/>
      </c>
      <c r="O84" s="93" t="str">
        <f ca="1">IF(C84&lt;&gt;"",(OFFSET(A25,0,Instructions!C$21-1,1,1)/OFFSET(A25,0,Instructions!D$21-1,1,1))/Instructions!$E$32,"")</f>
        <v/>
      </c>
      <c r="P84" s="101" t="str">
        <f ca="1">IF(C84&lt;&gt;"",O84*(((OFFSET(A25,0,Instructions!C$21,1,1)/(OFFSET(A25,0,Instructions!C$21-1,1,1))))+((((OFFSET(A25,0,Instructions!D$21,1,1)/(OFFSET(A25,0,Instructions!D$21-1,1,1))))))),"")</f>
        <v/>
      </c>
      <c r="R84" s="117"/>
      <c r="S84" s="115"/>
      <c r="T84" s="35"/>
      <c r="U84" s="85"/>
      <c r="V84" s="41"/>
      <c r="W84" s="78"/>
    </row>
    <row r="85" spans="1:23" s="25" customFormat="1" x14ac:dyDescent="0.25">
      <c r="A85" s="46" t="str">
        <f t="shared" si="0"/>
        <v/>
      </c>
      <c r="B85" s="41"/>
      <c r="C85" s="51"/>
      <c r="D85" s="103" t="str">
        <f>IF(C85&lt;&gt;"",C85/Instructions!F$41,"")</f>
        <v/>
      </c>
      <c r="E85" s="99" t="str">
        <f ca="1">IF(C85&lt;&gt;"", 'Durango session calcs'!H$2* 'Durango session calcs'!$H$4*OFFSET(A26,0,Instructions!H$21-1,1,1),"")</f>
        <v/>
      </c>
      <c r="F85" s="99" t="str">
        <f>IF(C85&lt;&gt;"", 'Durango session calcs'!H$2* 'Durango session calcs'!$H$4*S85,"")</f>
        <v/>
      </c>
      <c r="G85" s="99" t="str">
        <f ca="1">IF(C85&lt;&gt;"",E85*(((OFFSET(A26,0,Instructions!H$21,1,1)/OFFSET(A26,0,Instructions!H$21-1,1,1))/2)+'Durango session calcs'!R$8),"")</f>
        <v/>
      </c>
      <c r="H85" s="96" t="str">
        <f t="shared" si="2"/>
        <v/>
      </c>
      <c r="I85" s="96" t="str">
        <f t="shared" si="1"/>
        <v/>
      </c>
      <c r="J85" s="35" t="str">
        <f t="shared" si="3"/>
        <v/>
      </c>
      <c r="K85" s="96" t="str">
        <f t="shared" si="4"/>
        <v/>
      </c>
      <c r="L85" s="35" t="str">
        <f t="shared" si="5"/>
        <v/>
      </c>
      <c r="M85" s="112" t="str">
        <f>IF(C85&lt;&gt;"", 1/Instructions!C$40*LN(1+(Instructions!C$40*Instructions!C$38*Instructions!C$41*(B85/D85)/F85))/1000000, "")</f>
        <v/>
      </c>
      <c r="N85" s="113" t="str">
        <f>IF(C85&lt;&gt;"",IF(B85=0,(1/Instructions!C$40*LN(1+(Instructions!C$40*Instructions!C$38*Instructions!C$41*(3/D85)/E85))/1000000)/2,M85*(((1/B85)+(G85/E85)^2+(Instructions!C$39/Instructions!C$38)^2))^0.5),"")</f>
        <v/>
      </c>
      <c r="O85" s="93" t="str">
        <f ca="1">IF(C85&lt;&gt;"",(OFFSET(A26,0,Instructions!C$21-1,1,1)/OFFSET(A26,0,Instructions!D$21-1,1,1))/Instructions!$E$32,"")</f>
        <v/>
      </c>
      <c r="P85" s="101" t="str">
        <f ca="1">IF(C85&lt;&gt;"",O85*(((OFFSET(A26,0,Instructions!C$21,1,1)/(OFFSET(A26,0,Instructions!C$21-1,1,1))))+((((OFFSET(A26,0,Instructions!D$21,1,1)/(OFFSET(A26,0,Instructions!D$21-1,1,1))))))),"")</f>
        <v/>
      </c>
      <c r="R85" s="117"/>
      <c r="S85" s="115"/>
      <c r="T85" s="35"/>
      <c r="U85" s="85"/>
      <c r="V85" s="41"/>
      <c r="W85" s="78"/>
    </row>
    <row r="86" spans="1:23" s="25" customFormat="1" x14ac:dyDescent="0.25">
      <c r="A86" s="46" t="str">
        <f t="shared" si="0"/>
        <v/>
      </c>
      <c r="B86" s="41"/>
      <c r="C86" s="51"/>
      <c r="D86" s="103" t="str">
        <f>IF(C86&lt;&gt;"",C86/Instructions!F$41,"")</f>
        <v/>
      </c>
      <c r="E86" s="99" t="str">
        <f ca="1">IF(C86&lt;&gt;"", 'Durango session calcs'!H$2* 'Durango session calcs'!$H$4*OFFSET(A27,0,Instructions!H$21-1,1,1),"")</f>
        <v/>
      </c>
      <c r="F86" s="99" t="str">
        <f>IF(C86&lt;&gt;"", 'Durango session calcs'!H$2* 'Durango session calcs'!$H$4*S86,"")</f>
        <v/>
      </c>
      <c r="G86" s="99" t="str">
        <f ca="1">IF(C86&lt;&gt;"",E86*(((OFFSET(A27,0,Instructions!H$21,1,1)/OFFSET(A27,0,Instructions!H$21-1,1,1))/2)+'Durango session calcs'!R$8),"")</f>
        <v/>
      </c>
      <c r="H86" s="96" t="str">
        <f t="shared" si="2"/>
        <v/>
      </c>
      <c r="I86" s="96" t="str">
        <f t="shared" si="1"/>
        <v/>
      </c>
      <c r="J86" s="35" t="str">
        <f t="shared" si="3"/>
        <v/>
      </c>
      <c r="K86" s="96" t="str">
        <f t="shared" si="4"/>
        <v/>
      </c>
      <c r="L86" s="35" t="str">
        <f t="shared" si="5"/>
        <v/>
      </c>
      <c r="M86" s="112" t="str">
        <f>IF(C86&lt;&gt;"", 1/Instructions!C$40*LN(1+(Instructions!C$40*Instructions!C$38*Instructions!C$41*(B86/D86)/F86))/1000000, "")</f>
        <v/>
      </c>
      <c r="N86" s="113" t="str">
        <f>IF(C86&lt;&gt;"",IF(B86=0,(1/Instructions!C$40*LN(1+(Instructions!C$40*Instructions!C$38*Instructions!C$41*(3/D86)/E86))/1000000)/2,M86*(((1/B86)+(G86/E86)^2+(Instructions!C$39/Instructions!C$38)^2))^0.5),"")</f>
        <v/>
      </c>
      <c r="O86" s="93" t="str">
        <f ca="1">IF(C86&lt;&gt;"",(OFFSET(A27,0,Instructions!C$21-1,1,1)/OFFSET(A27,0,Instructions!D$21-1,1,1))/Instructions!$E$32,"")</f>
        <v/>
      </c>
      <c r="P86" s="101" t="str">
        <f ca="1">IF(C86&lt;&gt;"",O86*(((OFFSET(A27,0,Instructions!C$21,1,1)/(OFFSET(A27,0,Instructions!C$21-1,1,1))))+((((OFFSET(A27,0,Instructions!D$21,1,1)/(OFFSET(A27,0,Instructions!D$21-1,1,1))))))),"")</f>
        <v/>
      </c>
      <c r="R86" s="117"/>
      <c r="S86" s="115"/>
      <c r="T86" s="35"/>
      <c r="U86" s="85"/>
      <c r="V86" s="41"/>
      <c r="W86" s="78"/>
    </row>
    <row r="87" spans="1:23" s="25" customFormat="1" x14ac:dyDescent="0.25">
      <c r="A87" s="46" t="str">
        <f t="shared" si="0"/>
        <v/>
      </c>
      <c r="B87" s="41"/>
      <c r="C87" s="51"/>
      <c r="D87" s="103" t="str">
        <f>IF(C87&lt;&gt;"",C87/Instructions!F$41,"")</f>
        <v/>
      </c>
      <c r="E87" s="99" t="str">
        <f ca="1">IF(C87&lt;&gt;"", 'Durango session calcs'!H$2* 'Durango session calcs'!$H$4*OFFSET(A28,0,Instructions!H$21-1,1,1),"")</f>
        <v/>
      </c>
      <c r="F87" s="99" t="str">
        <f>IF(C87&lt;&gt;"", 'Durango session calcs'!H$2* 'Durango session calcs'!$H$4*S87,"")</f>
        <v/>
      </c>
      <c r="G87" s="99" t="str">
        <f ca="1">IF(C87&lt;&gt;"",E87*(((OFFSET(A28,0,Instructions!H$21,1,1)/OFFSET(A28,0,Instructions!H$21-1,1,1))/2)+'Durango session calcs'!R$8),"")</f>
        <v/>
      </c>
      <c r="H87" s="96" t="str">
        <f t="shared" si="2"/>
        <v/>
      </c>
      <c r="I87" s="96" t="str">
        <f t="shared" si="1"/>
        <v/>
      </c>
      <c r="J87" s="35" t="str">
        <f t="shared" si="3"/>
        <v/>
      </c>
      <c r="K87" s="96" t="str">
        <f t="shared" si="4"/>
        <v/>
      </c>
      <c r="L87" s="35" t="str">
        <f t="shared" si="5"/>
        <v/>
      </c>
      <c r="M87" s="112" t="str">
        <f>IF(C87&lt;&gt;"", 1/Instructions!C$40*LN(1+(Instructions!C$40*Instructions!C$38*Instructions!C$41*(B87/D87)/F87))/1000000, "")</f>
        <v/>
      </c>
      <c r="N87" s="113" t="str">
        <f>IF(C87&lt;&gt;"",IF(B87=0,(1/Instructions!C$40*LN(1+(Instructions!C$40*Instructions!C$38*Instructions!C$41*(3/D87)/E87))/1000000)/2,M87*(((1/B87)+(G87/E87)^2+(Instructions!C$39/Instructions!C$38)^2))^0.5),"")</f>
        <v/>
      </c>
      <c r="O87" s="93" t="str">
        <f ca="1">IF(C87&lt;&gt;"",(OFFSET(A28,0,Instructions!C$21-1,1,1)/OFFSET(A28,0,Instructions!D$21-1,1,1))/Instructions!$E$32,"")</f>
        <v/>
      </c>
      <c r="P87" s="101" t="str">
        <f ca="1">IF(C87&lt;&gt;"",O87*(((OFFSET(A28,0,Instructions!C$21,1,1)/(OFFSET(A28,0,Instructions!C$21-1,1,1))))+((((OFFSET(A28,0,Instructions!D$21,1,1)/(OFFSET(A28,0,Instructions!D$21-1,1,1))))))),"")</f>
        <v/>
      </c>
      <c r="R87" s="117"/>
      <c r="S87" s="115"/>
      <c r="T87" s="35"/>
      <c r="U87" s="85"/>
      <c r="V87" s="41"/>
      <c r="W87" s="78"/>
    </row>
    <row r="88" spans="1:23" s="25" customFormat="1" x14ac:dyDescent="0.25">
      <c r="A88" s="46" t="str">
        <f t="shared" si="0"/>
        <v/>
      </c>
      <c r="B88" s="41"/>
      <c r="C88" s="51"/>
      <c r="D88" s="103" t="str">
        <f>IF(C88&lt;&gt;"",C88/Instructions!F$41,"")</f>
        <v/>
      </c>
      <c r="E88" s="99" t="str">
        <f ca="1">IF(C88&lt;&gt;"", 'Durango session calcs'!H$2* 'Durango session calcs'!$H$4*OFFSET(A29,0,Instructions!H$21-1,1,1),"")</f>
        <v/>
      </c>
      <c r="F88" s="99" t="str">
        <f>IF(C88&lt;&gt;"", 'Durango session calcs'!H$2* 'Durango session calcs'!$H$4*S88,"")</f>
        <v/>
      </c>
      <c r="G88" s="99" t="str">
        <f ca="1">IF(C88&lt;&gt;"",E88*(((OFFSET(A29,0,Instructions!H$21,1,1)/OFFSET(A29,0,Instructions!H$21-1,1,1))/2)+'Durango session calcs'!R$8),"")</f>
        <v/>
      </c>
      <c r="H88" s="96" t="str">
        <f t="shared" si="2"/>
        <v/>
      </c>
      <c r="I88" s="96" t="str">
        <f t="shared" si="1"/>
        <v/>
      </c>
      <c r="J88" s="35" t="str">
        <f t="shared" si="3"/>
        <v/>
      </c>
      <c r="K88" s="96" t="str">
        <f t="shared" si="4"/>
        <v/>
      </c>
      <c r="L88" s="35" t="str">
        <f t="shared" si="5"/>
        <v/>
      </c>
      <c r="M88" s="112" t="str">
        <f>IF(C88&lt;&gt;"", 1/Instructions!C$40*LN(1+(Instructions!C$40*Instructions!C$38*Instructions!C$41*(B88/D88)/F88))/1000000, "")</f>
        <v/>
      </c>
      <c r="N88" s="113" t="str">
        <f>IF(C88&lt;&gt;"",IF(B88=0,(1/Instructions!C$40*LN(1+(Instructions!C$40*Instructions!C$38*Instructions!C$41*(3/D88)/E88))/1000000)/2,M88*(((1/B88)+(G88/E88)^2+(Instructions!C$39/Instructions!C$38)^2))^0.5),"")</f>
        <v/>
      </c>
      <c r="O88" s="93" t="str">
        <f ca="1">IF(C88&lt;&gt;"",(OFFSET(A29,0,Instructions!C$21-1,1,1)/OFFSET(A29,0,Instructions!D$21-1,1,1))/Instructions!$E$32,"")</f>
        <v/>
      </c>
      <c r="P88" s="101" t="str">
        <f ca="1">IF(C88&lt;&gt;"",O88*(((OFFSET(A29,0,Instructions!C$21,1,1)/(OFFSET(A29,0,Instructions!C$21-1,1,1))))+((((OFFSET(A29,0,Instructions!D$21,1,1)/(OFFSET(A29,0,Instructions!D$21-1,1,1))))))),"")</f>
        <v/>
      </c>
      <c r="R88" s="117"/>
      <c r="S88" s="115"/>
      <c r="T88" s="35"/>
      <c r="U88" s="85"/>
      <c r="V88" s="41"/>
      <c r="W88" s="78"/>
    </row>
    <row r="89" spans="1:23" s="25" customFormat="1" x14ac:dyDescent="0.25">
      <c r="A89" s="46" t="str">
        <f t="shared" si="0"/>
        <v/>
      </c>
      <c r="B89" s="41"/>
      <c r="C89" s="51"/>
      <c r="D89" s="103" t="str">
        <f>IF(C89&lt;&gt;"",C89/Instructions!F$41,"")</f>
        <v/>
      </c>
      <c r="E89" s="99" t="str">
        <f ca="1">IF(C89&lt;&gt;"", 'Durango session calcs'!H$2* 'Durango session calcs'!$H$4*OFFSET(A30,0,Instructions!H$21-1,1,1),"")</f>
        <v/>
      </c>
      <c r="F89" s="99" t="str">
        <f>IF(C89&lt;&gt;"", 'Durango session calcs'!H$2* 'Durango session calcs'!$H$4*S89,"")</f>
        <v/>
      </c>
      <c r="G89" s="99" t="str">
        <f ca="1">IF(C89&lt;&gt;"",E89*(((OFFSET(A30,0,Instructions!H$21,1,1)/OFFSET(A30,0,Instructions!H$21-1,1,1))/2)+'Durango session calcs'!R$8),"")</f>
        <v/>
      </c>
      <c r="H89" s="96" t="str">
        <f t="shared" si="2"/>
        <v/>
      </c>
      <c r="I89" s="96" t="str">
        <f t="shared" si="1"/>
        <v/>
      </c>
      <c r="J89" s="35" t="str">
        <f t="shared" si="3"/>
        <v/>
      </c>
      <c r="K89" s="96" t="str">
        <f t="shared" si="4"/>
        <v/>
      </c>
      <c r="L89" s="35" t="str">
        <f t="shared" si="5"/>
        <v/>
      </c>
      <c r="M89" s="112" t="str">
        <f>IF(C89&lt;&gt;"", 1/Instructions!C$40*LN(1+(Instructions!C$40*Instructions!C$38*Instructions!C$41*(B89/D89)/F89))/1000000, "")</f>
        <v/>
      </c>
      <c r="N89" s="113" t="str">
        <f>IF(C89&lt;&gt;"",IF(B89=0,(1/Instructions!C$40*LN(1+(Instructions!C$40*Instructions!C$38*Instructions!C$41*(3/D89)/E89))/1000000)/2,M89*(((1/B89)+(G89/E89)^2+(Instructions!C$39/Instructions!C$38)^2))^0.5),"")</f>
        <v/>
      </c>
      <c r="O89" s="93" t="str">
        <f ca="1">IF(C89&lt;&gt;"",(OFFSET(A30,0,Instructions!C$21-1,1,1)/OFFSET(A30,0,Instructions!D$21-1,1,1))/Instructions!$E$32,"")</f>
        <v/>
      </c>
      <c r="P89" s="101" t="str">
        <f ca="1">IF(C89&lt;&gt;"",O89*(((OFFSET(A30,0,Instructions!C$21,1,1)/(OFFSET(A30,0,Instructions!C$21-1,1,1))))+((((OFFSET(A30,0,Instructions!D$21,1,1)/(OFFSET(A30,0,Instructions!D$21-1,1,1))))))),"")</f>
        <v/>
      </c>
      <c r="R89" s="117"/>
      <c r="S89" s="115"/>
      <c r="T89" s="35"/>
      <c r="U89" s="85"/>
      <c r="V89" s="41"/>
      <c r="W89" s="78"/>
    </row>
    <row r="90" spans="1:23" s="25" customFormat="1" x14ac:dyDescent="0.25">
      <c r="A90" s="46" t="str">
        <f t="shared" si="0"/>
        <v/>
      </c>
      <c r="B90" s="41"/>
      <c r="C90" s="51"/>
      <c r="D90" s="103" t="str">
        <f>IF(C90&lt;&gt;"",C90/Instructions!F$41,"")</f>
        <v/>
      </c>
      <c r="E90" s="99" t="str">
        <f ca="1">IF(C90&lt;&gt;"", 'Durango session calcs'!H$2* 'Durango session calcs'!$H$4*OFFSET(A31,0,Instructions!H$21-1,1,1),"")</f>
        <v/>
      </c>
      <c r="F90" s="99" t="str">
        <f>IF(C90&lt;&gt;"", 'Durango session calcs'!H$2* 'Durango session calcs'!$H$4*S90,"")</f>
        <v/>
      </c>
      <c r="G90" s="99" t="str">
        <f ca="1">IF(C90&lt;&gt;"",E90*(((OFFSET(A31,0,Instructions!H$21,1,1)/OFFSET(A31,0,Instructions!H$21-1,1,1))/2)+'Durango session calcs'!R$8),"")</f>
        <v/>
      </c>
      <c r="H90" s="96" t="str">
        <f t="shared" si="2"/>
        <v/>
      </c>
      <c r="I90" s="96" t="str">
        <f t="shared" si="1"/>
        <v/>
      </c>
      <c r="J90" s="35" t="str">
        <f t="shared" si="3"/>
        <v/>
      </c>
      <c r="K90" s="96" t="str">
        <f t="shared" si="4"/>
        <v/>
      </c>
      <c r="L90" s="35" t="str">
        <f t="shared" si="5"/>
        <v/>
      </c>
      <c r="M90" s="112" t="str">
        <f>IF(C90&lt;&gt;"", 1/Instructions!C$40*LN(1+(Instructions!C$40*Instructions!C$38*Instructions!C$41*(B90/D90)/F90))/1000000, "")</f>
        <v/>
      </c>
      <c r="N90" s="113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3" t="str">
        <f ca="1">IF(C90&lt;&gt;"",(OFFSET(A31,0,Instructions!C$21-1,1,1)/OFFSET(A31,0,Instructions!D$21-1,1,1))/Instructions!$E$32,"")</f>
        <v/>
      </c>
      <c r="P90" s="101" t="str">
        <f ca="1">IF(C90&lt;&gt;"",O90*(((OFFSET(A31,0,Instructions!C$21,1,1)/(OFFSET(A31,0,Instructions!C$21-1,1,1))))+((((OFFSET(A31,0,Instructions!D$21,1,1)/(OFFSET(A31,0,Instructions!D$21-1,1,1))))))),"")</f>
        <v/>
      </c>
      <c r="R90" s="117"/>
      <c r="S90" s="115"/>
      <c r="T90" s="35"/>
      <c r="U90" s="85"/>
      <c r="V90" s="41"/>
      <c r="W90" s="78"/>
    </row>
    <row r="91" spans="1:23" s="25" customFormat="1" x14ac:dyDescent="0.25">
      <c r="A91" s="46" t="str">
        <f t="shared" si="0"/>
        <v/>
      </c>
      <c r="B91" s="41"/>
      <c r="C91" s="51"/>
      <c r="D91" s="103" t="str">
        <f>IF(C91&lt;&gt;"",C91/Instructions!F$41,"")</f>
        <v/>
      </c>
      <c r="E91" s="99" t="str">
        <f ca="1">IF(C91&lt;&gt;"", 'Durango session calcs'!H$2* 'Durango session calcs'!$H$4*OFFSET(A32,0,Instructions!H$21-1,1,1),"")</f>
        <v/>
      </c>
      <c r="F91" s="99" t="str">
        <f>IF(C91&lt;&gt;"", 'Durango session calcs'!H$2* 'Durango session calcs'!$H$4*S91,"")</f>
        <v/>
      </c>
      <c r="G91" s="99" t="str">
        <f ca="1">IF(C91&lt;&gt;"",E91*(((OFFSET(A32,0,Instructions!H$21,1,1)/OFFSET(A32,0,Instructions!H$21-1,1,1))/2)+'Durango session calcs'!R$8),"")</f>
        <v/>
      </c>
      <c r="H91" s="96" t="str">
        <f t="shared" si="2"/>
        <v/>
      </c>
      <c r="I91" s="96" t="str">
        <f t="shared" si="1"/>
        <v/>
      </c>
      <c r="J91" s="35" t="str">
        <f t="shared" si="3"/>
        <v/>
      </c>
      <c r="K91" s="96" t="str">
        <f t="shared" si="4"/>
        <v/>
      </c>
      <c r="L91" s="35" t="str">
        <f t="shared" si="5"/>
        <v/>
      </c>
      <c r="M91" s="112" t="str">
        <f>IF(C91&lt;&gt;"", 1/Instructions!C$40*LN(1+(Instructions!C$40*Instructions!C$38*Instructions!C$41*(B91/D91)/F91))/1000000, "")</f>
        <v/>
      </c>
      <c r="N91" s="113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3" t="str">
        <f ca="1">IF(C91&lt;&gt;"",(OFFSET(A32,0,Instructions!C$21-1,1,1)/OFFSET(A32,0,Instructions!D$21-1,1,1))/Instructions!$E$32,"")</f>
        <v/>
      </c>
      <c r="P91" s="101" t="str">
        <f ca="1">IF(C91&lt;&gt;"",O91*(((OFFSET(A32,0,Instructions!C$21,1,1)/(OFFSET(A32,0,Instructions!C$21-1,1,1))))+((((OFFSET(A32,0,Instructions!D$21,1,1)/(OFFSET(A32,0,Instructions!D$21-1,1,1))))))),"")</f>
        <v/>
      </c>
      <c r="R91" s="117"/>
      <c r="S91" s="115"/>
      <c r="T91" s="35"/>
      <c r="U91" s="85"/>
      <c r="V91" s="41"/>
      <c r="W91" s="78"/>
    </row>
    <row r="92" spans="1:23" s="25" customFormat="1" x14ac:dyDescent="0.25">
      <c r="A92" s="46" t="str">
        <f t="shared" si="0"/>
        <v/>
      </c>
      <c r="B92" s="41"/>
      <c r="C92" s="51"/>
      <c r="D92" s="103" t="str">
        <f>IF(C92&lt;&gt;"",C92/Instructions!F$41,"")</f>
        <v/>
      </c>
      <c r="E92" s="99" t="str">
        <f ca="1">IF(C92&lt;&gt;"", 'Durango session calcs'!H$2* 'Durango session calcs'!$H$4*OFFSET(A33,0,Instructions!H$21-1,1,1),"")</f>
        <v/>
      </c>
      <c r="F92" s="99" t="str">
        <f>IF(C92&lt;&gt;"", 'Durango session calcs'!H$2* 'Durango session calcs'!$H$4*S92,"")</f>
        <v/>
      </c>
      <c r="G92" s="99" t="str">
        <f ca="1">IF(C92&lt;&gt;"",E92*(((OFFSET(A33,0,Instructions!H$21,1,1)/OFFSET(A33,0,Instructions!H$21-1,1,1))/2)+'Durango session calcs'!R$8),"")</f>
        <v/>
      </c>
      <c r="H92" s="96" t="str">
        <f t="shared" si="2"/>
        <v/>
      </c>
      <c r="I92" s="96" t="str">
        <f t="shared" si="1"/>
        <v/>
      </c>
      <c r="J92" s="35" t="str">
        <f t="shared" si="3"/>
        <v/>
      </c>
      <c r="K92" s="96" t="str">
        <f t="shared" si="4"/>
        <v/>
      </c>
      <c r="L92" s="35" t="str">
        <f t="shared" si="5"/>
        <v/>
      </c>
      <c r="M92" s="112" t="str">
        <f>IF(C92&lt;&gt;"", 1/Instructions!C$40*LN(1+(Instructions!C$40*Instructions!C$38*Instructions!C$41*(B92/D92)/F92))/1000000, "")</f>
        <v/>
      </c>
      <c r="N92" s="113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3" t="str">
        <f ca="1">IF(C92&lt;&gt;"",(OFFSET(A33,0,Instructions!C$21-1,1,1)/OFFSET(A33,0,Instructions!D$21-1,1,1))/Instructions!$E$32,"")</f>
        <v/>
      </c>
      <c r="P92" s="101" t="str">
        <f ca="1">IF(C92&lt;&gt;"",O92*(((OFFSET(A33,0,Instructions!C$21,1,1)/(OFFSET(A33,0,Instructions!C$21-1,1,1))))+((((OFFSET(A33,0,Instructions!D$21,1,1)/(OFFSET(A33,0,Instructions!D$21-1,1,1))))))),"")</f>
        <v/>
      </c>
      <c r="R92" s="117"/>
      <c r="S92" s="115"/>
      <c r="T92" s="35"/>
      <c r="U92" s="85"/>
      <c r="V92" s="41"/>
      <c r="W92" s="78"/>
    </row>
    <row r="93" spans="1:23" s="25" customFormat="1" x14ac:dyDescent="0.25">
      <c r="A93" s="46" t="str">
        <f t="shared" si="0"/>
        <v/>
      </c>
      <c r="B93" s="41"/>
      <c r="C93" s="51"/>
      <c r="D93" s="103" t="str">
        <f>IF(C93&lt;&gt;"",C93/Instructions!F$41,"")</f>
        <v/>
      </c>
      <c r="E93" s="99" t="str">
        <f ca="1">IF(C93&lt;&gt;"", 'Durango session calcs'!H$2* 'Durango session calcs'!$H$4*OFFSET(A34,0,Instructions!H$21-1,1,1),"")</f>
        <v/>
      </c>
      <c r="F93" s="99" t="str">
        <f>IF(C93&lt;&gt;"", 'Durango session calcs'!H$2* 'Durango session calcs'!$H$4*S93,"")</f>
        <v/>
      </c>
      <c r="G93" s="99" t="str">
        <f ca="1">IF(C93&lt;&gt;"",E93*(((OFFSET(A34,0,Instructions!H$21,1,1)/OFFSET(A34,0,Instructions!H$21-1,1,1))/2)+'Durango session calcs'!R$8),"")</f>
        <v/>
      </c>
      <c r="H93" s="96" t="str">
        <f t="shared" si="2"/>
        <v/>
      </c>
      <c r="I93" s="96" t="str">
        <f t="shared" si="1"/>
        <v/>
      </c>
      <c r="J93" s="35" t="str">
        <f t="shared" si="3"/>
        <v/>
      </c>
      <c r="K93" s="96" t="str">
        <f t="shared" si="4"/>
        <v/>
      </c>
      <c r="L93" s="35" t="str">
        <f t="shared" si="5"/>
        <v/>
      </c>
      <c r="M93" s="112" t="str">
        <f>IF(C93&lt;&gt;"", 1/Instructions!C$40*LN(1+(Instructions!C$40*Instructions!C$38*Instructions!C$41*(B93/D93)/F93))/1000000, "")</f>
        <v/>
      </c>
      <c r="N93" s="113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3" t="str">
        <f ca="1">IF(C93&lt;&gt;"",(OFFSET(A34,0,Instructions!C$21-1,1,1)/OFFSET(A34,0,Instructions!D$21-1,1,1))/Instructions!$E$32,"")</f>
        <v/>
      </c>
      <c r="P93" s="101" t="str">
        <f ca="1">IF(C93&lt;&gt;"",O93*(((OFFSET(A34,0,Instructions!C$21,1,1)/(OFFSET(A34,0,Instructions!C$21-1,1,1))))+((((OFFSET(A34,0,Instructions!D$21,1,1)/(OFFSET(A34,0,Instructions!D$21-1,1,1))))))),"")</f>
        <v/>
      </c>
      <c r="R93" s="117"/>
      <c r="S93" s="115"/>
      <c r="T93" s="35"/>
      <c r="U93" s="85"/>
      <c r="V93" s="41"/>
      <c r="W93" s="78"/>
    </row>
    <row r="94" spans="1:23" s="25" customFormat="1" x14ac:dyDescent="0.25">
      <c r="A94" s="46" t="str">
        <f t="shared" si="0"/>
        <v/>
      </c>
      <c r="B94" s="41"/>
      <c r="C94" s="51"/>
      <c r="D94" s="103" t="str">
        <f>IF(C94&lt;&gt;"",C94/Instructions!F$41,"")</f>
        <v/>
      </c>
      <c r="E94" s="99" t="str">
        <f ca="1">IF(C94&lt;&gt;"", 'Durango session calcs'!H$2* 'Durango session calcs'!$H$4*OFFSET(A35,0,Instructions!H$21-1,1,1),"")</f>
        <v/>
      </c>
      <c r="F94" s="99" t="str">
        <f>IF(C94&lt;&gt;"", 'Durango session calcs'!H$2* 'Durango session calcs'!$H$4*S94,"")</f>
        <v/>
      </c>
      <c r="G94" s="99" t="str">
        <f ca="1">IF(C94&lt;&gt;"",E94*(((OFFSET(A35,0,Instructions!H$21,1,1)/OFFSET(A35,0,Instructions!H$21-1,1,1))/2)+'Durango session calcs'!R$8),"")</f>
        <v/>
      </c>
      <c r="H94" s="96" t="str">
        <f t="shared" si="2"/>
        <v/>
      </c>
      <c r="I94" s="96" t="str">
        <f t="shared" si="1"/>
        <v/>
      </c>
      <c r="J94" s="35" t="str">
        <f t="shared" si="3"/>
        <v/>
      </c>
      <c r="K94" s="96" t="str">
        <f t="shared" si="4"/>
        <v/>
      </c>
      <c r="L94" s="35" t="str">
        <f t="shared" si="5"/>
        <v/>
      </c>
      <c r="M94" s="112" t="str">
        <f>IF(C94&lt;&gt;"", 1/Instructions!C$40*LN(1+(Instructions!C$40*Instructions!C$38*Instructions!C$41*(B94/D94)/F94))/1000000, "")</f>
        <v/>
      </c>
      <c r="N94" s="113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3" t="str">
        <f ca="1">IF(C94&lt;&gt;"",(OFFSET(A35,0,Instructions!C$21-1,1,1)/OFFSET(A35,0,Instructions!D$21-1,1,1))/Instructions!$E$32,"")</f>
        <v/>
      </c>
      <c r="P94" s="101" t="str">
        <f ca="1">IF(C94&lt;&gt;"",O94*(((OFFSET(A35,0,Instructions!C$21,1,1)/(OFFSET(A35,0,Instructions!C$21-1,1,1))))+((((OFFSET(A35,0,Instructions!D$21,1,1)/(OFFSET(A35,0,Instructions!D$21-1,1,1))))))),"")</f>
        <v/>
      </c>
      <c r="R94" s="117"/>
      <c r="S94" s="115"/>
      <c r="T94" s="35"/>
      <c r="U94" s="85"/>
      <c r="V94" s="41"/>
      <c r="W94" s="78"/>
    </row>
    <row r="95" spans="1:23" s="25" customFormat="1" x14ac:dyDescent="0.25">
      <c r="A95" s="46" t="str">
        <f t="shared" si="0"/>
        <v/>
      </c>
      <c r="B95" s="41"/>
      <c r="C95" s="51"/>
      <c r="D95" s="103" t="str">
        <f>IF(C95&lt;&gt;"",C95/Instructions!F$41,"")</f>
        <v/>
      </c>
      <c r="E95" s="99" t="str">
        <f ca="1">IF(C95&lt;&gt;"", 'Durango session calcs'!H$2* 'Durango session calcs'!$H$4*OFFSET(A36,0,Instructions!H$21-1,1,1),"")</f>
        <v/>
      </c>
      <c r="F95" s="99" t="str">
        <f>IF(C95&lt;&gt;"", 'Durango session calcs'!H$2* 'Durango session calcs'!$H$4*S95,"")</f>
        <v/>
      </c>
      <c r="G95" s="99" t="str">
        <f ca="1">IF(C95&lt;&gt;"",E95*(((OFFSET(A36,0,Instructions!H$21,1,1)/OFFSET(A36,0,Instructions!H$21-1,1,1))/2)+'Durango session calcs'!R$8),"")</f>
        <v/>
      </c>
      <c r="H95" s="96" t="str">
        <f t="shared" si="2"/>
        <v/>
      </c>
      <c r="I95" s="96" t="str">
        <f t="shared" si="1"/>
        <v/>
      </c>
      <c r="J95" s="35" t="str">
        <f t="shared" si="3"/>
        <v/>
      </c>
      <c r="K95" s="96" t="str">
        <f t="shared" si="4"/>
        <v/>
      </c>
      <c r="L95" s="35" t="str">
        <f t="shared" si="5"/>
        <v/>
      </c>
      <c r="M95" s="112" t="str">
        <f>IF(C95&lt;&gt;"", 1/Instructions!C$40*LN(1+(Instructions!C$40*Instructions!C$38*Instructions!C$41*(B95/D95)/F95))/1000000, "")</f>
        <v/>
      </c>
      <c r="N95" s="113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3" t="str">
        <f ca="1">IF(C95&lt;&gt;"",(OFFSET(A36,0,Instructions!C$21-1,1,1)/OFFSET(A36,0,Instructions!D$21-1,1,1))/Instructions!$E$32,"")</f>
        <v/>
      </c>
      <c r="P95" s="101" t="str">
        <f ca="1">IF(C95&lt;&gt;"",O95*(((OFFSET(A36,0,Instructions!C$21,1,1)/(OFFSET(A36,0,Instructions!C$21-1,1,1))))+((((OFFSET(A36,0,Instructions!D$21,1,1)/(OFFSET(A36,0,Instructions!D$21-1,1,1))))))),"")</f>
        <v/>
      </c>
      <c r="R95" s="117"/>
      <c r="S95" s="115"/>
      <c r="T95" s="35"/>
      <c r="U95" s="85"/>
      <c r="V95" s="41"/>
      <c r="W95" s="78"/>
    </row>
    <row r="96" spans="1:23" s="25" customFormat="1" x14ac:dyDescent="0.25">
      <c r="A96" s="46" t="str">
        <f t="shared" si="0"/>
        <v/>
      </c>
      <c r="B96" s="41"/>
      <c r="C96" s="51"/>
      <c r="D96" s="103" t="str">
        <f>IF(C96&lt;&gt;"",C96/Instructions!F$41,"")</f>
        <v/>
      </c>
      <c r="E96" s="99" t="str">
        <f ca="1">IF(C96&lt;&gt;"", 'Durango session calcs'!H$2* 'Durango session calcs'!$H$4*OFFSET(A37,0,Instructions!H$21-1,1,1),"")</f>
        <v/>
      </c>
      <c r="F96" s="99" t="str">
        <f>IF(C96&lt;&gt;"", 'Durango session calcs'!H$2* 'Durango session calcs'!$H$4*S96,"")</f>
        <v/>
      </c>
      <c r="G96" s="99" t="str">
        <f ca="1">IF(C96&lt;&gt;"",E96*(((OFFSET(A37,0,Instructions!H$21,1,1)/OFFSET(A37,0,Instructions!H$21-1,1,1))/2)+'Durango session calcs'!R$8),"")</f>
        <v/>
      </c>
      <c r="H96" s="96" t="str">
        <f t="shared" si="2"/>
        <v/>
      </c>
      <c r="I96" s="96" t="str">
        <f t="shared" si="1"/>
        <v/>
      </c>
      <c r="J96" s="35" t="str">
        <f t="shared" si="3"/>
        <v/>
      </c>
      <c r="K96" s="96" t="str">
        <f t="shared" si="4"/>
        <v/>
      </c>
      <c r="L96" s="35" t="str">
        <f t="shared" si="5"/>
        <v/>
      </c>
      <c r="M96" s="112" t="str">
        <f>IF(C96&lt;&gt;"", 1/Instructions!C$40*LN(1+(Instructions!C$40*Instructions!C$38*Instructions!C$41*(B96/D96)/F96))/1000000, "")</f>
        <v/>
      </c>
      <c r="N96" s="113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3" t="str">
        <f ca="1">IF(C96&lt;&gt;"",(OFFSET(A37,0,Instructions!C$21-1,1,1)/OFFSET(A37,0,Instructions!D$21-1,1,1))/Instructions!$E$32,"")</f>
        <v/>
      </c>
      <c r="P96" s="101" t="str">
        <f ca="1">IF(C96&lt;&gt;"",O96*(((OFFSET(A37,0,Instructions!C$21,1,1)/(OFFSET(A37,0,Instructions!C$21-1,1,1))))+((((OFFSET(A37,0,Instructions!D$21,1,1)/(OFFSET(A37,0,Instructions!D$21-1,1,1))))))),"")</f>
        <v/>
      </c>
      <c r="R96" s="117"/>
      <c r="S96" s="115"/>
      <c r="T96" s="35"/>
      <c r="U96" s="85"/>
      <c r="V96" s="41"/>
      <c r="W96" s="78"/>
    </row>
    <row r="97" spans="1:23" s="25" customFormat="1" x14ac:dyDescent="0.25">
      <c r="A97" s="46" t="str">
        <f t="shared" si="0"/>
        <v/>
      </c>
      <c r="B97" s="41"/>
      <c r="C97" s="51"/>
      <c r="D97" s="103" t="str">
        <f>IF(C97&lt;&gt;"",C97/Instructions!F$41,"")</f>
        <v/>
      </c>
      <c r="E97" s="99" t="str">
        <f ca="1">IF(C97&lt;&gt;"", 'Durango session calcs'!H$2* 'Durango session calcs'!$H$4*OFFSET(A38,0,Instructions!H$21-1,1,1),"")</f>
        <v/>
      </c>
      <c r="F97" s="99" t="str">
        <f>IF(C97&lt;&gt;"", 'Durango session calcs'!H$2* 'Durango session calcs'!$H$4*S97,"")</f>
        <v/>
      </c>
      <c r="G97" s="99" t="str">
        <f ca="1">IF(C97&lt;&gt;"",E97*(((OFFSET(A38,0,Instructions!H$21,1,1)/OFFSET(A38,0,Instructions!H$21-1,1,1))/2)+'Durango session calcs'!R$8),"")</f>
        <v/>
      </c>
      <c r="H97" s="96" t="str">
        <f t="shared" si="2"/>
        <v/>
      </c>
      <c r="I97" s="96" t="str">
        <f t="shared" si="1"/>
        <v/>
      </c>
      <c r="J97" s="35" t="str">
        <f t="shared" si="3"/>
        <v/>
      </c>
      <c r="K97" s="96" t="str">
        <f t="shared" si="4"/>
        <v/>
      </c>
      <c r="L97" s="35" t="str">
        <f t="shared" si="5"/>
        <v/>
      </c>
      <c r="M97" s="112" t="str">
        <f>IF(C97&lt;&gt;"", 1/Instructions!C$40*LN(1+(Instructions!C$40*Instructions!C$38*Instructions!C$41*(B97/D97)/F97))/1000000, "")</f>
        <v/>
      </c>
      <c r="N97" s="113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3" t="str">
        <f ca="1">IF(C97&lt;&gt;"",(OFFSET(A38,0,Instructions!C$21-1,1,1)/OFFSET(A38,0,Instructions!D$21-1,1,1))/Instructions!$E$32,"")</f>
        <v/>
      </c>
      <c r="P97" s="101" t="str">
        <f ca="1">IF(C97&lt;&gt;"",O97*(((OFFSET(A38,0,Instructions!C$21,1,1)/(OFFSET(A38,0,Instructions!C$21-1,1,1))))+((((OFFSET(A38,0,Instructions!D$21,1,1)/(OFFSET(A38,0,Instructions!D$21-1,1,1))))))),"")</f>
        <v/>
      </c>
      <c r="R97" s="117"/>
      <c r="S97" s="115"/>
      <c r="T97" s="35"/>
      <c r="U97" s="85"/>
      <c r="V97" s="41"/>
      <c r="W97" s="78"/>
    </row>
    <row r="98" spans="1:23" s="25" customFormat="1" x14ac:dyDescent="0.25">
      <c r="A98" s="46" t="str">
        <f t="shared" si="0"/>
        <v/>
      </c>
      <c r="B98" s="41"/>
      <c r="C98" s="51"/>
      <c r="D98" s="103" t="str">
        <f>IF(C98&lt;&gt;"",C98/Instructions!F$41,"")</f>
        <v/>
      </c>
      <c r="E98" s="99" t="str">
        <f ca="1">IF(C98&lt;&gt;"", 'Durango session calcs'!H$2* 'Durango session calcs'!$H$4*OFFSET(A39,0,Instructions!H$21-1,1,1),"")</f>
        <v/>
      </c>
      <c r="F98" s="99" t="str">
        <f>IF(C98&lt;&gt;"", 'Durango session calcs'!H$2* 'Durango session calcs'!$H$4*S98,"")</f>
        <v/>
      </c>
      <c r="G98" s="99" t="str">
        <f ca="1">IF(C98&lt;&gt;"",E98*(((OFFSET(A39,0,Instructions!H$21,1,1)/OFFSET(A39,0,Instructions!H$21-1,1,1))/2)+'Durango session calcs'!R$8),"")</f>
        <v/>
      </c>
      <c r="H98" s="96" t="str">
        <f t="shared" si="2"/>
        <v/>
      </c>
      <c r="I98" s="96" t="str">
        <f t="shared" si="1"/>
        <v/>
      </c>
      <c r="J98" s="35" t="str">
        <f t="shared" si="3"/>
        <v/>
      </c>
      <c r="K98" s="96" t="str">
        <f t="shared" si="4"/>
        <v/>
      </c>
      <c r="L98" s="35" t="str">
        <f t="shared" si="5"/>
        <v/>
      </c>
      <c r="M98" s="112" t="str">
        <f>IF(C98&lt;&gt;"", 1/Instructions!C$40*LN(1+(Instructions!C$40*Instructions!C$38*Instructions!C$41*(B98/D98)/F98))/1000000, "")</f>
        <v/>
      </c>
      <c r="N98" s="113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3" t="str">
        <f ca="1">IF(C98&lt;&gt;"",(OFFSET(A39,0,Instructions!C$21-1,1,1)/OFFSET(A39,0,Instructions!D$21-1,1,1))/Instructions!$E$32,"")</f>
        <v/>
      </c>
      <c r="P98" s="101" t="str">
        <f ca="1">IF(C98&lt;&gt;"",O98*(((OFFSET(A39,0,Instructions!C$21,1,1)/(OFFSET(A39,0,Instructions!C$21-1,1,1))))+((((OFFSET(A39,0,Instructions!D$21,1,1)/(OFFSET(A39,0,Instructions!D$21-1,1,1))))))),"")</f>
        <v/>
      </c>
      <c r="R98" s="117"/>
      <c r="S98" s="115"/>
      <c r="T98" s="35"/>
      <c r="U98" s="85"/>
      <c r="V98" s="41"/>
      <c r="W98" s="78"/>
    </row>
    <row r="99" spans="1:23" s="25" customFormat="1" x14ac:dyDescent="0.25">
      <c r="A99" s="46" t="str">
        <f t="shared" si="0"/>
        <v/>
      </c>
      <c r="B99" s="41"/>
      <c r="C99" s="51"/>
      <c r="D99" s="103" t="str">
        <f>IF(C99&lt;&gt;"",C99/Instructions!F$41,"")</f>
        <v/>
      </c>
      <c r="E99" s="99" t="str">
        <f ca="1">IF(C99&lt;&gt;"", 'Durango session calcs'!H$2* 'Durango session calcs'!$H$4*OFFSET(A40,0,Instructions!H$21-1,1,1),"")</f>
        <v/>
      </c>
      <c r="F99" s="99" t="str">
        <f>IF(C99&lt;&gt;"", 'Durango session calcs'!H$2* 'Durango session calcs'!$H$4*S99,"")</f>
        <v/>
      </c>
      <c r="G99" s="99" t="str">
        <f ca="1">IF(C99&lt;&gt;"",E99*(((OFFSET(A40,0,Instructions!H$21,1,1)/OFFSET(A40,0,Instructions!H$21-1,1,1))/2)+'Durango session calcs'!R$8),"")</f>
        <v/>
      </c>
      <c r="H99" s="96" t="str">
        <f t="shared" si="2"/>
        <v/>
      </c>
      <c r="I99" s="96" t="str">
        <f t="shared" si="1"/>
        <v/>
      </c>
      <c r="J99" s="35" t="str">
        <f t="shared" si="3"/>
        <v/>
      </c>
      <c r="K99" s="96" t="str">
        <f t="shared" si="4"/>
        <v/>
      </c>
      <c r="L99" s="35" t="str">
        <f t="shared" si="5"/>
        <v/>
      </c>
      <c r="M99" s="112" t="str">
        <f>IF(C99&lt;&gt;"", 1/Instructions!C$40*LN(1+(Instructions!C$40*Instructions!C$38*Instructions!C$41*(B99/D99)/F99))/1000000, "")</f>
        <v/>
      </c>
      <c r="N99" s="113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3" t="str">
        <f ca="1">IF(C99&lt;&gt;"",(OFFSET(A40,0,Instructions!C$21-1,1,1)/OFFSET(A40,0,Instructions!D$21-1,1,1))/Instructions!$E$32,"")</f>
        <v/>
      </c>
      <c r="P99" s="101" t="str">
        <f ca="1">IF(C99&lt;&gt;"",O99*(((OFFSET(A40,0,Instructions!C$21,1,1)/(OFFSET(A40,0,Instructions!C$21-1,1,1))))+((((OFFSET(A40,0,Instructions!D$21,1,1)/(OFFSET(A40,0,Instructions!D$21-1,1,1))))))),"")</f>
        <v/>
      </c>
      <c r="R99" s="117"/>
      <c r="S99" s="115"/>
      <c r="T99" s="35"/>
      <c r="U99" s="85"/>
      <c r="V99" s="41"/>
      <c r="W99" s="78"/>
    </row>
    <row r="100" spans="1:23" s="25" customFormat="1" x14ac:dyDescent="0.25">
      <c r="A100" s="46" t="str">
        <f t="shared" si="0"/>
        <v/>
      </c>
      <c r="B100" s="41"/>
      <c r="C100" s="51"/>
      <c r="D100" s="103" t="str">
        <f>IF(C100&lt;&gt;"",C100/Instructions!F$41,"")</f>
        <v/>
      </c>
      <c r="E100" s="99" t="str">
        <f ca="1">IF(C100&lt;&gt;"", 'Durango session calcs'!H$2* 'Durango session calcs'!$H$4*OFFSET(A41,0,Instructions!H$21-1,1,1),"")</f>
        <v/>
      </c>
      <c r="F100" s="99" t="str">
        <f>IF(C100&lt;&gt;"", 'Durango session calcs'!H$2* 'Durango session calcs'!$H$4*S100,"")</f>
        <v/>
      </c>
      <c r="G100" s="99" t="str">
        <f ca="1">IF(C100&lt;&gt;"",E100*(((OFFSET(A41,0,Instructions!H$21,1,1)/OFFSET(A41,0,Instructions!H$21-1,1,1))/2)+'Durango session calcs'!R$8),"")</f>
        <v/>
      </c>
      <c r="H100" s="96" t="str">
        <f t="shared" si="2"/>
        <v/>
      </c>
      <c r="I100" s="96" t="str">
        <f t="shared" si="1"/>
        <v/>
      </c>
      <c r="J100" s="35" t="str">
        <f t="shared" si="3"/>
        <v/>
      </c>
      <c r="K100" s="96" t="str">
        <f t="shared" si="4"/>
        <v/>
      </c>
      <c r="L100" s="35" t="str">
        <f t="shared" si="5"/>
        <v/>
      </c>
      <c r="M100" s="112" t="str">
        <f>IF(C100&lt;&gt;"", 1/Instructions!C$40*LN(1+(Instructions!C$40*Instructions!C$38*Instructions!C$41*(B100/D100)/F100))/1000000, "")</f>
        <v/>
      </c>
      <c r="N100" s="113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3" t="str">
        <f ca="1">IF(C100&lt;&gt;"",(OFFSET(A41,0,Instructions!C$21-1,1,1)/OFFSET(A41,0,Instructions!D$21-1,1,1))/Instructions!$E$32,"")</f>
        <v/>
      </c>
      <c r="P100" s="101" t="str">
        <f ca="1">IF(C100&lt;&gt;"",O100*(((OFFSET(A41,0,Instructions!C$21,1,1)/(OFFSET(A41,0,Instructions!C$21-1,1,1))))+((((OFFSET(A41,0,Instructions!D$21,1,1)/(OFFSET(A41,0,Instructions!D$21-1,1,1))))))),"")</f>
        <v/>
      </c>
      <c r="R100" s="117"/>
      <c r="S100" s="115"/>
      <c r="T100" s="35"/>
      <c r="U100" s="85"/>
      <c r="V100" s="41"/>
      <c r="W100" s="78"/>
    </row>
    <row r="101" spans="1:23" s="25" customFormat="1" x14ac:dyDescent="0.25">
      <c r="A101" s="46" t="str">
        <f t="shared" si="0"/>
        <v/>
      </c>
      <c r="B101" s="41"/>
      <c r="C101" s="51"/>
      <c r="D101" s="103" t="str">
        <f>IF(C101&lt;&gt;"",C101/Instructions!F$41,"")</f>
        <v/>
      </c>
      <c r="E101" s="99" t="str">
        <f ca="1">IF(C101&lt;&gt;"", 'Durango session calcs'!H$2* 'Durango session calcs'!$H$4*OFFSET(A42,0,Instructions!H$21-1,1,1),"")</f>
        <v/>
      </c>
      <c r="F101" s="99" t="str">
        <f>IF(C101&lt;&gt;"", 'Durango session calcs'!H$2* 'Durango session calcs'!$H$4*S101,"")</f>
        <v/>
      </c>
      <c r="G101" s="99" t="str">
        <f ca="1">IF(C101&lt;&gt;"",E101*(((OFFSET(A42,0,Instructions!H$21,1,1)/OFFSET(A42,0,Instructions!H$21-1,1,1))/2)+'Durango session calcs'!R$8),"")</f>
        <v/>
      </c>
      <c r="H101" s="96" t="str">
        <f t="shared" si="2"/>
        <v/>
      </c>
      <c r="I101" s="96" t="str">
        <f t="shared" si="1"/>
        <v/>
      </c>
      <c r="J101" s="35" t="str">
        <f t="shared" si="3"/>
        <v/>
      </c>
      <c r="K101" s="96" t="str">
        <f t="shared" si="4"/>
        <v/>
      </c>
      <c r="L101" s="35" t="str">
        <f t="shared" si="5"/>
        <v/>
      </c>
      <c r="M101" s="112" t="str">
        <f>IF(C101&lt;&gt;"", 1/Instructions!C$40*LN(1+(Instructions!C$40*Instructions!C$38*Instructions!C$41*(B101/D101)/F101))/1000000, "")</f>
        <v/>
      </c>
      <c r="N101" s="113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3" t="str">
        <f ca="1">IF(C101&lt;&gt;"",(OFFSET(A42,0,Instructions!C$21-1,1,1)/OFFSET(A42,0,Instructions!D$21-1,1,1))/Instructions!$E$32,"")</f>
        <v/>
      </c>
      <c r="P101" s="101" t="str">
        <f ca="1">IF(C101&lt;&gt;"",O101*(((OFFSET(A42,0,Instructions!C$21,1,1)/(OFFSET(A42,0,Instructions!C$21-1,1,1))))+((((OFFSET(A42,0,Instructions!D$21,1,1)/(OFFSET(A42,0,Instructions!D$21-1,1,1))))))),"")</f>
        <v/>
      </c>
      <c r="R101" s="117"/>
      <c r="S101" s="115"/>
      <c r="T101" s="35"/>
      <c r="U101" s="85"/>
      <c r="V101" s="41"/>
      <c r="W101" s="78"/>
    </row>
    <row r="102" spans="1:23" s="25" customFormat="1" x14ac:dyDescent="0.25">
      <c r="A102" s="46" t="str">
        <f t="shared" si="0"/>
        <v/>
      </c>
      <c r="B102" s="41"/>
      <c r="C102" s="51"/>
      <c r="D102" s="103" t="str">
        <f>IF(C102&lt;&gt;"",C102/Instructions!F$41,"")</f>
        <v/>
      </c>
      <c r="E102" s="99" t="str">
        <f ca="1">IF(C102&lt;&gt;"", 'Durango session calcs'!H$2* 'Durango session calcs'!$H$4*OFFSET(A43,0,Instructions!H$21-1,1,1),"")</f>
        <v/>
      </c>
      <c r="F102" s="99" t="str">
        <f>IF(C102&lt;&gt;"", 'Durango session calcs'!H$2* 'Durango session calcs'!$H$4*S102,"")</f>
        <v/>
      </c>
      <c r="G102" s="99" t="str">
        <f ca="1">IF(C102&lt;&gt;"",E102*(((OFFSET(A43,0,Instructions!H$21,1,1)/OFFSET(A43,0,Instructions!H$21-1,1,1))/2)+'Durango session calcs'!R$8),"")</f>
        <v/>
      </c>
      <c r="H102" s="96" t="str">
        <f t="shared" si="2"/>
        <v/>
      </c>
      <c r="I102" s="96" t="str">
        <f t="shared" si="1"/>
        <v/>
      </c>
      <c r="J102" s="35" t="str">
        <f t="shared" si="3"/>
        <v/>
      </c>
      <c r="K102" s="96" t="str">
        <f t="shared" si="4"/>
        <v/>
      </c>
      <c r="L102" s="35" t="str">
        <f t="shared" si="5"/>
        <v/>
      </c>
      <c r="M102" s="112" t="str">
        <f>IF(C102&lt;&gt;"", 1/Instructions!C$40*LN(1+(Instructions!C$40*Instructions!C$38*Instructions!C$41*(B102/D102)/F102))/1000000, "")</f>
        <v/>
      </c>
      <c r="N102" s="113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3" t="str">
        <f ca="1">IF(C102&lt;&gt;"",(OFFSET(A43,0,Instructions!C$21-1,1,1)/OFFSET(A43,0,Instructions!D$21-1,1,1))/Instructions!$E$32,"")</f>
        <v/>
      </c>
      <c r="P102" s="101" t="str">
        <f ca="1">IF(C102&lt;&gt;"",O102*(((OFFSET(A43,0,Instructions!C$21,1,1)/(OFFSET(A43,0,Instructions!C$21-1,1,1))))+((((OFFSET(A43,0,Instructions!D$21,1,1)/(OFFSET(A43,0,Instructions!D$21-1,1,1))))))),"")</f>
        <v/>
      </c>
      <c r="R102" s="117"/>
      <c r="S102" s="115"/>
      <c r="T102" s="35"/>
      <c r="U102" s="85"/>
      <c r="V102" s="41"/>
      <c r="W102" s="78"/>
    </row>
    <row r="103" spans="1:23" s="25" customFormat="1" x14ac:dyDescent="0.25">
      <c r="A103" s="46" t="str">
        <f t="shared" si="0"/>
        <v/>
      </c>
      <c r="B103" s="41"/>
      <c r="C103" s="51"/>
      <c r="D103" s="103" t="str">
        <f>IF(C103&lt;&gt;"",C103/Instructions!F$41,"")</f>
        <v/>
      </c>
      <c r="E103" s="99" t="str">
        <f ca="1">IF(C103&lt;&gt;"", 'Durango session calcs'!H$2* 'Durango session calcs'!$H$4*OFFSET(A44,0,Instructions!H$21-1,1,1),"")</f>
        <v/>
      </c>
      <c r="F103" s="99" t="str">
        <f>IF(C103&lt;&gt;"", 'Durango session calcs'!H$2* 'Durango session calcs'!$H$4*S103,"")</f>
        <v/>
      </c>
      <c r="G103" s="99" t="str">
        <f ca="1">IF(C103&lt;&gt;"",E103*(((OFFSET(A44,0,Instructions!H$21,1,1)/OFFSET(A44,0,Instructions!H$21-1,1,1))/2)+'Durango session calcs'!R$8),"")</f>
        <v/>
      </c>
      <c r="H103" s="96" t="str">
        <f t="shared" si="2"/>
        <v/>
      </c>
      <c r="I103" s="96" t="str">
        <f t="shared" si="1"/>
        <v/>
      </c>
      <c r="J103" s="35" t="str">
        <f t="shared" si="3"/>
        <v/>
      </c>
      <c r="K103" s="96" t="str">
        <f t="shared" si="4"/>
        <v/>
      </c>
      <c r="L103" s="35" t="str">
        <f t="shared" si="5"/>
        <v/>
      </c>
      <c r="M103" s="112" t="str">
        <f>IF(C103&lt;&gt;"", 1/Instructions!C$40*LN(1+(Instructions!C$40*Instructions!C$38*Instructions!C$41*(B103/D103)/F103))/1000000, "")</f>
        <v/>
      </c>
      <c r="N103" s="113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3" t="str">
        <f ca="1">IF(C103&lt;&gt;"",(OFFSET(A44,0,Instructions!C$21-1,1,1)/OFFSET(A44,0,Instructions!D$21-1,1,1))/Instructions!$E$32,"")</f>
        <v/>
      </c>
      <c r="P103" s="101" t="str">
        <f ca="1">IF(C103&lt;&gt;"",O103*(((OFFSET(A44,0,Instructions!C$21,1,1)/(OFFSET(A44,0,Instructions!C$21-1,1,1))))+((((OFFSET(A44,0,Instructions!D$21,1,1)/(OFFSET(A44,0,Instructions!D$21-1,1,1))))))),"")</f>
        <v/>
      </c>
      <c r="R103" s="117"/>
      <c r="S103" s="115"/>
      <c r="T103" s="35"/>
      <c r="U103" s="85"/>
      <c r="V103" s="41"/>
      <c r="W103" s="78"/>
    </row>
    <row r="104" spans="1:23" s="25" customFormat="1" x14ac:dyDescent="0.25">
      <c r="A104" s="46" t="str">
        <f t="shared" si="0"/>
        <v/>
      </c>
      <c r="B104" s="41"/>
      <c r="C104" s="51"/>
      <c r="D104" s="103" t="str">
        <f>IF(C104&lt;&gt;"",C104/Instructions!F$41,"")</f>
        <v/>
      </c>
      <c r="E104" s="99" t="str">
        <f ca="1">IF(C104&lt;&gt;"", 'Durango session calcs'!H$2* 'Durango session calcs'!$H$4*OFFSET(A45,0,Instructions!H$21-1,1,1),"")</f>
        <v/>
      </c>
      <c r="F104" s="99" t="str">
        <f>IF(C104&lt;&gt;"", 'Durango session calcs'!H$2* 'Durango session calcs'!$H$4*S104,"")</f>
        <v/>
      </c>
      <c r="G104" s="99" t="str">
        <f ca="1">IF(C104&lt;&gt;"",E104*(((OFFSET(A45,0,Instructions!H$21,1,1)/OFFSET(A45,0,Instructions!H$21-1,1,1))/2)+'Durango session calcs'!R$8),"")</f>
        <v/>
      </c>
      <c r="H104" s="96" t="str">
        <f t="shared" si="2"/>
        <v/>
      </c>
      <c r="I104" s="96" t="str">
        <f t="shared" si="1"/>
        <v/>
      </c>
      <c r="J104" s="35" t="str">
        <f t="shared" si="3"/>
        <v/>
      </c>
      <c r="K104" s="96" t="str">
        <f t="shared" si="4"/>
        <v/>
      </c>
      <c r="L104" s="35" t="str">
        <f t="shared" si="5"/>
        <v/>
      </c>
      <c r="M104" s="112" t="str">
        <f>IF(C104&lt;&gt;"", 1/Instructions!C$40*LN(1+(Instructions!C$40*Instructions!C$38*Instructions!C$41*(B104/D104)/F104))/1000000, "")</f>
        <v/>
      </c>
      <c r="N104" s="113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3" t="str">
        <f ca="1">IF(C104&lt;&gt;"",(OFFSET(A45,0,Instructions!C$21-1,1,1)/OFFSET(A45,0,Instructions!D$21-1,1,1))/Instructions!$E$32,"")</f>
        <v/>
      </c>
      <c r="P104" s="101" t="str">
        <f ca="1">IF(C104&lt;&gt;"",O104*(((OFFSET(A45,0,Instructions!C$21,1,1)/(OFFSET(A45,0,Instructions!C$21-1,1,1))))+((((OFFSET(A45,0,Instructions!D$21,1,1)/(OFFSET(A45,0,Instructions!D$21-1,1,1))))))),"")</f>
        <v/>
      </c>
      <c r="R104" s="117"/>
      <c r="S104" s="115"/>
      <c r="T104" s="35"/>
      <c r="U104" s="85"/>
      <c r="V104" s="41"/>
      <c r="W104" s="78"/>
    </row>
    <row r="105" spans="1:23" s="25" customFormat="1" x14ac:dyDescent="0.25">
      <c r="A105" s="46" t="str">
        <f t="shared" si="0"/>
        <v/>
      </c>
      <c r="B105" s="41"/>
      <c r="C105" s="51"/>
      <c r="D105" s="103" t="str">
        <f>IF(C105&lt;&gt;"",C105/Instructions!F$41,"")</f>
        <v/>
      </c>
      <c r="E105" s="99" t="str">
        <f ca="1">IF(C105&lt;&gt;"", 'Durango session calcs'!H$2* 'Durango session calcs'!$H$4*OFFSET(A46,0,Instructions!H$21-1,1,1),"")</f>
        <v/>
      </c>
      <c r="F105" s="99" t="str">
        <f>IF(C105&lt;&gt;"", 'Durango session calcs'!H$2* 'Durango session calcs'!$H$4*S105,"")</f>
        <v/>
      </c>
      <c r="G105" s="99" t="str">
        <f ca="1">IF(C105&lt;&gt;"",E105*(((OFFSET(A46,0,Instructions!H$21,1,1)/OFFSET(A46,0,Instructions!H$21-1,1,1))/2)+'Durango session calcs'!R$8),"")</f>
        <v/>
      </c>
      <c r="H105" s="96" t="str">
        <f t="shared" si="2"/>
        <v/>
      </c>
      <c r="I105" s="96" t="str">
        <f t="shared" si="1"/>
        <v/>
      </c>
      <c r="J105" s="35" t="str">
        <f t="shared" si="3"/>
        <v/>
      </c>
      <c r="K105" s="96" t="str">
        <f t="shared" si="4"/>
        <v/>
      </c>
      <c r="L105" s="35" t="str">
        <f t="shared" si="5"/>
        <v/>
      </c>
      <c r="M105" s="112" t="str">
        <f>IF(C105&lt;&gt;"", 1/Instructions!C$40*LN(1+(Instructions!C$40*Instructions!C$38*Instructions!C$41*(B105/D105)/F105))/1000000, "")</f>
        <v/>
      </c>
      <c r="N105" s="113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3" t="str">
        <f ca="1">IF(C105&lt;&gt;"",(OFFSET(A46,0,Instructions!C$21-1,1,1)/OFFSET(A46,0,Instructions!D$21-1,1,1))/Instructions!$E$32,"")</f>
        <v/>
      </c>
      <c r="P105" s="101" t="str">
        <f ca="1">IF(C105&lt;&gt;"",O105*(((OFFSET(A46,0,Instructions!C$21,1,1)/(OFFSET(A46,0,Instructions!C$21-1,1,1))))+((((OFFSET(A46,0,Instructions!D$21,1,1)/(OFFSET(A46,0,Instructions!D$21-1,1,1))))))),"")</f>
        <v/>
      </c>
      <c r="R105" s="117"/>
      <c r="S105" s="115"/>
      <c r="T105" s="35"/>
      <c r="U105" s="85"/>
      <c r="V105" s="41"/>
      <c r="W105" s="78"/>
    </row>
    <row r="106" spans="1:23" s="25" customFormat="1" x14ac:dyDescent="0.25">
      <c r="A106" s="46" t="str">
        <f t="shared" si="0"/>
        <v/>
      </c>
      <c r="B106" s="41"/>
      <c r="C106" s="51"/>
      <c r="D106" s="103" t="str">
        <f>IF(C106&lt;&gt;"",C106/Instructions!F$41,"")</f>
        <v/>
      </c>
      <c r="E106" s="99" t="str">
        <f ca="1">IF(C106&lt;&gt;"", 'Durango session calcs'!H$2* 'Durango session calcs'!$H$4*OFFSET(A47,0,Instructions!H$21-1,1,1),"")</f>
        <v/>
      </c>
      <c r="F106" s="99" t="str">
        <f>IF(C106&lt;&gt;"", 'Durango session calcs'!H$2* 'Durango session calcs'!$H$4*S106,"")</f>
        <v/>
      </c>
      <c r="G106" s="99" t="str">
        <f ca="1">IF(C106&lt;&gt;"",E106*(((OFFSET(A47,0,Instructions!H$21,1,1)/OFFSET(A47,0,Instructions!H$21-1,1,1))/2)+'Durango session calcs'!R$8),"")</f>
        <v/>
      </c>
      <c r="H106" s="96" t="str">
        <f t="shared" si="2"/>
        <v/>
      </c>
      <c r="I106" s="96" t="str">
        <f t="shared" si="1"/>
        <v/>
      </c>
      <c r="J106" s="35" t="str">
        <f t="shared" si="3"/>
        <v/>
      </c>
      <c r="K106" s="96" t="str">
        <f t="shared" si="4"/>
        <v/>
      </c>
      <c r="L106" s="35" t="str">
        <f t="shared" si="5"/>
        <v/>
      </c>
      <c r="M106" s="112" t="str">
        <f>IF(C106&lt;&gt;"", 1/Instructions!C$40*LN(1+(Instructions!C$40*Instructions!C$38*Instructions!C$41*(B106/D106)/F106))/1000000, "")</f>
        <v/>
      </c>
      <c r="N106" s="113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3" t="str">
        <f ca="1">IF(C106&lt;&gt;"",(OFFSET(A47,0,Instructions!C$21-1,1,1)/OFFSET(A47,0,Instructions!D$21-1,1,1))/Instructions!$E$32,"")</f>
        <v/>
      </c>
      <c r="P106" s="101" t="str">
        <f ca="1">IF(C106&lt;&gt;"",O106*(((OFFSET(A47,0,Instructions!C$21,1,1)/(OFFSET(A47,0,Instructions!C$21-1,1,1))))+((((OFFSET(A47,0,Instructions!D$21,1,1)/(OFFSET(A47,0,Instructions!D$21-1,1,1))))))),"")</f>
        <v/>
      </c>
      <c r="R106" s="117"/>
      <c r="S106" s="115"/>
      <c r="T106" s="35"/>
      <c r="U106" s="85"/>
      <c r="V106" s="41"/>
      <c r="W106" s="78"/>
    </row>
    <row r="107" spans="1:23" s="25" customFormat="1" x14ac:dyDescent="0.25">
      <c r="A107" s="46" t="str">
        <f t="shared" si="0"/>
        <v/>
      </c>
      <c r="B107" s="41"/>
      <c r="C107" s="51"/>
      <c r="D107" s="103" t="str">
        <f>IF(C107&lt;&gt;"",C107/Instructions!F$41,"")</f>
        <v/>
      </c>
      <c r="E107" s="99" t="str">
        <f ca="1">IF(C107&lt;&gt;"", 'Durango session calcs'!H$2* 'Durango session calcs'!$H$4*OFFSET(A48,0,Instructions!H$21-1,1,1),"")</f>
        <v/>
      </c>
      <c r="F107" s="99" t="str">
        <f>IF(C107&lt;&gt;"", 'Durango session calcs'!H$2* 'Durango session calcs'!$H$4*S107,"")</f>
        <v/>
      </c>
      <c r="G107" s="99" t="str">
        <f ca="1">IF(C107&lt;&gt;"",E107*(((OFFSET(A48,0,Instructions!H$21,1,1)/OFFSET(A48,0,Instructions!H$21-1,1,1))/2)+'Durango session calcs'!R$8),"")</f>
        <v/>
      </c>
      <c r="H107" s="96" t="str">
        <f t="shared" si="2"/>
        <v/>
      </c>
      <c r="I107" s="96" t="str">
        <f t="shared" si="1"/>
        <v/>
      </c>
      <c r="J107" s="35" t="str">
        <f t="shared" si="3"/>
        <v/>
      </c>
      <c r="K107" s="96" t="str">
        <f t="shared" si="4"/>
        <v/>
      </c>
      <c r="L107" s="35" t="str">
        <f t="shared" si="5"/>
        <v/>
      </c>
      <c r="M107" s="112" t="str">
        <f>IF(C107&lt;&gt;"", 1/Instructions!C$40*LN(1+(Instructions!C$40*Instructions!C$38*Instructions!C$41*(B107/D107)/F107))/1000000, "")</f>
        <v/>
      </c>
      <c r="N107" s="113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3" t="str">
        <f ca="1">IF(C107&lt;&gt;"",(OFFSET(A48,0,Instructions!C$21-1,1,1)/OFFSET(A48,0,Instructions!D$21-1,1,1))/Instructions!$E$32,"")</f>
        <v/>
      </c>
      <c r="P107" s="101" t="str">
        <f ca="1">IF(C107&lt;&gt;"",O107*(((OFFSET(A48,0,Instructions!C$21,1,1)/(OFFSET(A48,0,Instructions!C$21-1,1,1))))+((((OFFSET(A48,0,Instructions!D$21,1,1)/(OFFSET(A48,0,Instructions!D$21-1,1,1))))))),"")</f>
        <v/>
      </c>
      <c r="R107" s="117"/>
      <c r="S107" s="115"/>
      <c r="T107" s="35"/>
      <c r="U107" s="85"/>
      <c r="V107" s="41"/>
      <c r="W107" s="78"/>
    </row>
    <row r="108" spans="1:23" s="25" customFormat="1" x14ac:dyDescent="0.25">
      <c r="A108" s="46" t="str">
        <f t="shared" si="0"/>
        <v/>
      </c>
      <c r="B108" s="41"/>
      <c r="C108" s="51"/>
      <c r="D108" s="103" t="str">
        <f>IF(C108&lt;&gt;"",C108/Instructions!F$41,"")</f>
        <v/>
      </c>
      <c r="E108" s="99" t="str">
        <f ca="1">IF(C108&lt;&gt;"", 'Durango session calcs'!H$2* 'Durango session calcs'!$H$4*OFFSET(A49,0,Instructions!H$21-1,1,1),"")</f>
        <v/>
      </c>
      <c r="F108" s="99" t="str">
        <f>IF(C108&lt;&gt;"", 'Durango session calcs'!H$2* 'Durango session calcs'!$H$4*S108,"")</f>
        <v/>
      </c>
      <c r="G108" s="99" t="str">
        <f ca="1">IF(C108&lt;&gt;"",E108*(((OFFSET(A49,0,Instructions!H$21,1,1)/OFFSET(A49,0,Instructions!H$21-1,1,1))/2)+'Durango session calcs'!R$8),"")</f>
        <v/>
      </c>
      <c r="H108" s="96" t="str">
        <f t="shared" si="2"/>
        <v/>
      </c>
      <c r="I108" s="96" t="str">
        <f t="shared" si="1"/>
        <v/>
      </c>
      <c r="J108" s="35" t="str">
        <f t="shared" si="3"/>
        <v/>
      </c>
      <c r="K108" s="96" t="str">
        <f t="shared" si="4"/>
        <v/>
      </c>
      <c r="L108" s="35" t="str">
        <f t="shared" si="5"/>
        <v/>
      </c>
      <c r="M108" s="112" t="str">
        <f>IF(C108&lt;&gt;"", 1/Instructions!C$40*LN(1+(Instructions!C$40*Instructions!C$38*Instructions!C$41*(B108/D108)/F108))/1000000, "")</f>
        <v/>
      </c>
      <c r="N108" s="113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3" t="str">
        <f ca="1">IF(C108&lt;&gt;"",(OFFSET(A49,0,Instructions!C$21-1,1,1)/OFFSET(A49,0,Instructions!D$21-1,1,1))/Instructions!$E$32,"")</f>
        <v/>
      </c>
      <c r="P108" s="101" t="str">
        <f ca="1">IF(C108&lt;&gt;"",O108*(((OFFSET(A49,0,Instructions!C$21,1,1)/(OFFSET(A49,0,Instructions!C$21-1,1,1))))+((((OFFSET(A49,0,Instructions!D$21,1,1)/(OFFSET(A49,0,Instructions!D$21-1,1,1))))))),"")</f>
        <v/>
      </c>
      <c r="R108" s="117"/>
      <c r="S108" s="115"/>
      <c r="T108" s="35"/>
      <c r="U108" s="85"/>
      <c r="V108" s="41"/>
      <c r="W108" s="78"/>
    </row>
    <row r="109" spans="1:23" s="25" customFormat="1" x14ac:dyDescent="0.25">
      <c r="A109" s="46" t="str">
        <f t="shared" si="0"/>
        <v/>
      </c>
      <c r="B109" s="41"/>
      <c r="C109" s="51"/>
      <c r="D109" s="103" t="str">
        <f>IF(C109&lt;&gt;"",C109/Instructions!F$41,"")</f>
        <v/>
      </c>
      <c r="E109" s="99" t="str">
        <f ca="1">IF(C109&lt;&gt;"", 'Durango session calcs'!H$2* 'Durango session calcs'!$H$4*OFFSET(A50,0,Instructions!H$21-1,1,1),"")</f>
        <v/>
      </c>
      <c r="F109" s="99" t="str">
        <f>IF(C109&lt;&gt;"", 'Durango session calcs'!H$2* 'Durango session calcs'!$H$4*S109,"")</f>
        <v/>
      </c>
      <c r="G109" s="99" t="str">
        <f ca="1">IF(C109&lt;&gt;"",E109*(((OFFSET(A50,0,Instructions!H$21,1,1)/OFFSET(A50,0,Instructions!H$21-1,1,1))/2)+'Durango session calcs'!R$8),"")</f>
        <v/>
      </c>
      <c r="H109" s="96" t="str">
        <f t="shared" si="2"/>
        <v/>
      </c>
      <c r="I109" s="96" t="str">
        <f t="shared" si="1"/>
        <v/>
      </c>
      <c r="J109" s="35" t="str">
        <f t="shared" si="3"/>
        <v/>
      </c>
      <c r="K109" s="96" t="str">
        <f t="shared" si="4"/>
        <v/>
      </c>
      <c r="L109" s="35" t="str">
        <f t="shared" si="5"/>
        <v/>
      </c>
      <c r="M109" s="112" t="str">
        <f>IF(C109&lt;&gt;"", 1/Instructions!C$40*LN(1+(Instructions!C$40*Instructions!C$38*Instructions!C$41*(B109/D109)/F109))/1000000, "")</f>
        <v/>
      </c>
      <c r="N109" s="113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3" t="str">
        <f ca="1">IF(C109&lt;&gt;"",(OFFSET(A50,0,Instructions!C$21-1,1,1)/OFFSET(A50,0,Instructions!D$21-1,1,1))/Instructions!$E$32,"")</f>
        <v/>
      </c>
      <c r="P109" s="101" t="str">
        <f ca="1">IF(C109&lt;&gt;"",O109*(((OFFSET(A50,0,Instructions!C$21,1,1)/(OFFSET(A50,0,Instructions!C$21-1,1,1))))+((((OFFSET(A50,0,Instructions!D$21,1,1)/(OFFSET(A50,0,Instructions!D$21-1,1,1))))))),"")</f>
        <v/>
      </c>
      <c r="R109" s="117"/>
      <c r="S109" s="115"/>
      <c r="T109" s="35"/>
      <c r="U109" s="85"/>
      <c r="V109" s="41"/>
      <c r="W109" s="78"/>
    </row>
    <row r="110" spans="1:23" s="25" customFormat="1" x14ac:dyDescent="0.25">
      <c r="A110" s="46" t="str">
        <f t="shared" si="0"/>
        <v/>
      </c>
      <c r="B110" s="41"/>
      <c r="C110" s="51"/>
      <c r="D110" s="103" t="str">
        <f>IF(C110&lt;&gt;"",C110/Instructions!F$41,"")</f>
        <v/>
      </c>
      <c r="E110" s="99" t="str">
        <f ca="1">IF(C110&lt;&gt;"", 'Durango session calcs'!H$2* 'Durango session calcs'!$H$4*OFFSET(A51,0,Instructions!H$21-1,1,1),"")</f>
        <v/>
      </c>
      <c r="F110" s="99" t="str">
        <f>IF(C110&lt;&gt;"", 'Durango session calcs'!H$2* 'Durango session calcs'!$H$4*S110,"")</f>
        <v/>
      </c>
      <c r="G110" s="99" t="str">
        <f ca="1">IF(C110&lt;&gt;"",E110*(((OFFSET(A51,0,Instructions!H$21,1,1)/OFFSET(A51,0,Instructions!H$21-1,1,1))/2)+'Durango session calcs'!R$8),"")</f>
        <v/>
      </c>
      <c r="H110" s="96" t="str">
        <f t="shared" si="2"/>
        <v/>
      </c>
      <c r="I110" s="96" t="str">
        <f t="shared" si="1"/>
        <v/>
      </c>
      <c r="J110" s="35" t="str">
        <f t="shared" si="3"/>
        <v/>
      </c>
      <c r="K110" s="96" t="str">
        <f t="shared" si="4"/>
        <v/>
      </c>
      <c r="L110" s="35" t="str">
        <f t="shared" si="5"/>
        <v/>
      </c>
      <c r="M110" s="112" t="str">
        <f>IF(C110&lt;&gt;"", 1/Instructions!C$40*LN(1+(Instructions!C$40*Instructions!C$38*Instructions!C$41*(B110/D110)/F110))/1000000, "")</f>
        <v/>
      </c>
      <c r="N110" s="113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3" t="str">
        <f ca="1">IF(C110&lt;&gt;"",(OFFSET(A51,0,Instructions!C$21-1,1,1)/OFFSET(A51,0,Instructions!D$21-1,1,1))/Instructions!$E$32,"")</f>
        <v/>
      </c>
      <c r="P110" s="101" t="str">
        <f ca="1">IF(C110&lt;&gt;"",O110*(((OFFSET(A51,0,Instructions!C$21,1,1)/(OFFSET(A51,0,Instructions!C$21-1,1,1))))+((((OFFSET(A51,0,Instructions!D$21,1,1)/(OFFSET(A51,0,Instructions!D$21-1,1,1))))))),"")</f>
        <v/>
      </c>
      <c r="R110" s="117"/>
      <c r="S110" s="115"/>
      <c r="T110" s="35"/>
      <c r="U110" s="85"/>
      <c r="V110" s="41"/>
      <c r="W110" s="78"/>
    </row>
    <row r="111" spans="1:23" s="25" customFormat="1" x14ac:dyDescent="0.25">
      <c r="A111" s="46" t="str">
        <f t="shared" si="0"/>
        <v/>
      </c>
      <c r="B111" s="41"/>
      <c r="C111" s="51"/>
      <c r="D111" s="103" t="str">
        <f>IF(C111&lt;&gt;"",C111/Instructions!F$41,"")</f>
        <v/>
      </c>
      <c r="E111" s="99" t="str">
        <f ca="1">IF(C111&lt;&gt;"", 'Durango session calcs'!H$2* 'Durango session calcs'!$H$4*OFFSET(A52,0,Instructions!H$21-1,1,1),"")</f>
        <v/>
      </c>
      <c r="F111" s="99" t="str">
        <f>IF(C111&lt;&gt;"", 'Durango session calcs'!H$2* 'Durango session calcs'!$H$4*S111,"")</f>
        <v/>
      </c>
      <c r="G111" s="99" t="str">
        <f ca="1">IF(C111&lt;&gt;"",E111*(((OFFSET(A52,0,Instructions!H$21,1,1)/OFFSET(A52,0,Instructions!H$21-1,1,1))/2)+'Durango session calcs'!R$8),"")</f>
        <v/>
      </c>
      <c r="H111" s="96" t="str">
        <f t="shared" si="2"/>
        <v/>
      </c>
      <c r="I111" s="96" t="str">
        <f t="shared" si="1"/>
        <v/>
      </c>
      <c r="J111" s="35" t="str">
        <f t="shared" si="3"/>
        <v/>
      </c>
      <c r="K111" s="96" t="str">
        <f t="shared" si="4"/>
        <v/>
      </c>
      <c r="L111" s="35" t="str">
        <f t="shared" si="5"/>
        <v/>
      </c>
      <c r="M111" s="112" t="str">
        <f>IF(C111&lt;&gt;"", 1/Instructions!C$40*LN(1+(Instructions!C$40*Instructions!C$38*Instructions!C$41*(B111/D111)/F111))/1000000, "")</f>
        <v/>
      </c>
      <c r="N111" s="113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3" t="str">
        <f ca="1">IF(C111&lt;&gt;"",(OFFSET(A52,0,Instructions!C$21-1,1,1)/OFFSET(A52,0,Instructions!D$21-1,1,1))/Instructions!$E$32,"")</f>
        <v/>
      </c>
      <c r="P111" s="101" t="str">
        <f ca="1">IF(C111&lt;&gt;"",O111*(((OFFSET(A52,0,Instructions!C$21,1,1)/(OFFSET(A52,0,Instructions!C$21-1,1,1))))+((((OFFSET(A52,0,Instructions!D$21,1,1)/(OFFSET(A52,0,Instructions!D$21-1,1,1))))))),"")</f>
        <v/>
      </c>
      <c r="R111" s="117"/>
      <c r="S111" s="115"/>
      <c r="T111" s="35"/>
      <c r="U111" s="85"/>
      <c r="V111" s="41"/>
      <c r="W111" s="78"/>
    </row>
    <row r="112" spans="1:23" s="25" customFormat="1" x14ac:dyDescent="0.25">
      <c r="A112" s="46" t="str">
        <f t="shared" si="0"/>
        <v/>
      </c>
      <c r="B112" s="41"/>
      <c r="C112" s="51"/>
      <c r="D112" s="103" t="str">
        <f>IF(C112&lt;&gt;"",C112/Instructions!F$41,"")</f>
        <v/>
      </c>
      <c r="E112" s="99" t="str">
        <f ca="1">IF(C112&lt;&gt;"", 'Durango session calcs'!H$2* 'Durango session calcs'!$H$4*OFFSET(A53,0,Instructions!H$21-1,1,1),"")</f>
        <v/>
      </c>
      <c r="F112" s="99" t="str">
        <f>IF(C112&lt;&gt;"", 'Durango session calcs'!H$2* 'Durango session calcs'!$H$4*S112,"")</f>
        <v/>
      </c>
      <c r="G112" s="99" t="str">
        <f ca="1">IF(C112&lt;&gt;"",E112*(((OFFSET(A53,0,Instructions!H$21,1,1)/OFFSET(A53,0,Instructions!H$21-1,1,1))/2)+'Durango session calcs'!R$8),"")</f>
        <v/>
      </c>
      <c r="H112" s="96" t="str">
        <f t="shared" si="2"/>
        <v/>
      </c>
      <c r="I112" s="96" t="str">
        <f t="shared" si="1"/>
        <v/>
      </c>
      <c r="J112" s="35" t="str">
        <f t="shared" si="3"/>
        <v/>
      </c>
      <c r="K112" s="96" t="str">
        <f t="shared" si="4"/>
        <v/>
      </c>
      <c r="L112" s="35" t="str">
        <f t="shared" si="5"/>
        <v/>
      </c>
      <c r="M112" s="112" t="str">
        <f>IF(C112&lt;&gt;"", 1/Instructions!C$40*LN(1+(Instructions!C$40*Instructions!C$38*Instructions!C$41*(B112/D112)/F112))/1000000, "")</f>
        <v/>
      </c>
      <c r="N112" s="113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3" t="str">
        <f ca="1">IF(C112&lt;&gt;"",(OFFSET(A53,0,Instructions!C$21-1,1,1)/OFFSET(A53,0,Instructions!D$21-1,1,1))/Instructions!$E$32,"")</f>
        <v/>
      </c>
      <c r="P112" s="101" t="str">
        <f ca="1">IF(C112&lt;&gt;"",O112*(((OFFSET(A53,0,Instructions!C$21,1,1)/(OFFSET(A53,0,Instructions!C$21-1,1,1))))+((((OFFSET(A53,0,Instructions!D$21,1,1)/(OFFSET(A53,0,Instructions!D$21-1,1,1))))))),"")</f>
        <v/>
      </c>
      <c r="R112" s="117"/>
      <c r="S112" s="115"/>
      <c r="T112" s="35"/>
      <c r="U112" s="85"/>
      <c r="V112" s="41"/>
      <c r="W112" s="78"/>
    </row>
    <row r="113" spans="1:23" s="25" customFormat="1" x14ac:dyDescent="0.25">
      <c r="A113" s="46" t="str">
        <f t="shared" si="0"/>
        <v/>
      </c>
      <c r="B113" s="41"/>
      <c r="C113" s="51"/>
      <c r="D113" s="103" t="str">
        <f>IF(C113&lt;&gt;"",C113/Instructions!F$41,"")</f>
        <v/>
      </c>
      <c r="E113" s="99" t="str">
        <f ca="1">IF(C113&lt;&gt;"", 'Durango session calcs'!H$2* 'Durango session calcs'!$H$4*OFFSET(A54,0,Instructions!H$21-1,1,1),"")</f>
        <v/>
      </c>
      <c r="F113" s="99" t="str">
        <f>IF(C113&lt;&gt;"", 'Durango session calcs'!H$2* 'Durango session calcs'!$H$4*S113,"")</f>
        <v/>
      </c>
      <c r="G113" s="99" t="str">
        <f ca="1">IF(C113&lt;&gt;"",E113*(((OFFSET(A54,0,Instructions!H$21,1,1)/OFFSET(A54,0,Instructions!H$21-1,1,1))/2)+'Durango session calcs'!R$8),"")</f>
        <v/>
      </c>
      <c r="H113" s="96" t="str">
        <f t="shared" si="2"/>
        <v/>
      </c>
      <c r="I113" s="96" t="str">
        <f t="shared" si="1"/>
        <v/>
      </c>
      <c r="J113" s="35" t="str">
        <f t="shared" si="3"/>
        <v/>
      </c>
      <c r="K113" s="96" t="str">
        <f t="shared" si="4"/>
        <v/>
      </c>
      <c r="L113" s="35" t="str">
        <f t="shared" si="5"/>
        <v/>
      </c>
      <c r="M113" s="112" t="str">
        <f>IF(C113&lt;&gt;"", 1/Instructions!C$40*LN(1+(Instructions!C$40*Instructions!C$38*Instructions!C$41*(B113/D113)/F113))/1000000, "")</f>
        <v/>
      </c>
      <c r="N113" s="113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3" t="str">
        <f ca="1">IF(C113&lt;&gt;"",(OFFSET(A54,0,Instructions!C$21-1,1,1)/OFFSET(A54,0,Instructions!D$21-1,1,1))/Instructions!$E$32,"")</f>
        <v/>
      </c>
      <c r="P113" s="101" t="str">
        <f ca="1">IF(C113&lt;&gt;"",O113*(((OFFSET(A54,0,Instructions!C$21,1,1)/(OFFSET(A54,0,Instructions!C$21-1,1,1))))+((((OFFSET(A54,0,Instructions!D$21,1,1)/(OFFSET(A54,0,Instructions!D$21-1,1,1))))))),"")</f>
        <v/>
      </c>
      <c r="R113" s="117"/>
      <c r="S113" s="115"/>
      <c r="T113" s="35"/>
      <c r="U113" s="85"/>
      <c r="V113" s="41"/>
      <c r="W113" s="78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4" t="str">
        <f>IF(C114&lt;&gt;"",C114/Instructions!F$41,"")</f>
        <v/>
      </c>
      <c r="E114" s="105" t="str">
        <f ca="1">IF(C114&lt;&gt;"", 'Durango session calcs'!H$2* 'Durango session calcs'!$H$4*OFFSET(A55,0,Instructions!H$21-1,1,1),"")</f>
        <v/>
      </c>
      <c r="F114" s="105" t="str">
        <f>IF(C114&lt;&gt;"", 'Durango session calcs'!H$2* 'Durango session calcs'!$H$4*S114,"")</f>
        <v/>
      </c>
      <c r="G114" s="105" t="str">
        <f ca="1">IF(C114&lt;&gt;"",E114*(((OFFSET(A55,0,Instructions!H$21,1,1)/OFFSET(A55,0,Instructions!H$21-1,1,1))/2)+'Durango session calcs'!R$8),"")</f>
        <v/>
      </c>
      <c r="H114" s="97" t="str">
        <f t="shared" si="2"/>
        <v/>
      </c>
      <c r="I114" s="97" t="str">
        <f t="shared" si="1"/>
        <v/>
      </c>
      <c r="J114" s="48" t="str">
        <f t="shared" si="3"/>
        <v/>
      </c>
      <c r="K114" s="97" t="str">
        <f t="shared" si="4"/>
        <v/>
      </c>
      <c r="L114" s="48" t="str">
        <f t="shared" si="5"/>
        <v/>
      </c>
      <c r="M114" s="106" t="str">
        <f>IF(C114&lt;&gt;"", 1/Instructions!C$40*LN(1+(Instructions!C$40*Instructions!C$38*Instructions!C$41*(B114/D114)/F114))/1000000, "")</f>
        <v/>
      </c>
      <c r="N114" s="94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4" t="str">
        <f ca="1">IF(C114&lt;&gt;"",(OFFSET(A55,0,Instructions!C$21-1,1,1)/OFFSET(A55,0,Instructions!D$21-1,1,1))/Instructions!$E$32,"")</f>
        <v/>
      </c>
      <c r="P114" s="107" t="str">
        <f ca="1">IF(C114&lt;&gt;"",O114*(((OFFSET(A55,0,Instructions!C$21,1,1)/(OFFSET(A55,0,Instructions!C$21-1,1,1))))+((((OFFSET(A55,0,Instructions!D$21,1,1)/(OFFSET(A55,0,Instructions!D$21-1,1,1))))))),"")</f>
        <v/>
      </c>
      <c r="R114" s="118"/>
      <c r="S114" s="119"/>
      <c r="T114" s="80"/>
      <c r="U114" s="90"/>
      <c r="V114" s="79"/>
      <c r="W114" s="81"/>
    </row>
    <row r="115" spans="1:23" x14ac:dyDescent="0.25">
      <c r="A115" s="30" t="s">
        <v>65</v>
      </c>
      <c r="B115">
        <f>SUM(B61:B114)</f>
        <v>0</v>
      </c>
      <c r="D115" s="30" t="s">
        <v>28</v>
      </c>
      <c r="E115" s="109" t="e">
        <f ca="1">AVERAGE(E61:E114)</f>
        <v>#DIV/0!</v>
      </c>
      <c r="F115" s="109" t="e">
        <f>AVERAGE(F61:F114)</f>
        <v>#DIV/0!</v>
      </c>
      <c r="G115" s="4" t="s">
        <v>28</v>
      </c>
      <c r="H115" s="30" t="s">
        <v>65</v>
      </c>
      <c r="I115" s="108">
        <f>SUM(I61:I114)</f>
        <v>0</v>
      </c>
      <c r="J115">
        <f>SUM(J61:J114)</f>
        <v>0</v>
      </c>
      <c r="K115" s="86" t="s">
        <v>64</v>
      </c>
      <c r="L115">
        <f>SQRT(SUMSQ(L61:L114))</f>
        <v>0</v>
      </c>
      <c r="N115" s="4" t="s">
        <v>28</v>
      </c>
      <c r="O115" s="108" t="e">
        <f ca="1">AVERAGE(O61:O114)</f>
        <v>#DIV/0!</v>
      </c>
      <c r="P115" s="108" t="e">
        <f ca="1">STDEV(O61:O114)</f>
        <v>#DIV/0!</v>
      </c>
    </row>
    <row r="116" spans="1:23" x14ac:dyDescent="0.25">
      <c r="B116" s="54" t="s">
        <v>15</v>
      </c>
      <c r="I116" t="s">
        <v>17</v>
      </c>
      <c r="J116" t="s">
        <v>18</v>
      </c>
      <c r="L116" t="s">
        <v>19</v>
      </c>
      <c r="O116" s="54" t="s">
        <v>123</v>
      </c>
      <c r="P116" s="54" t="s">
        <v>27</v>
      </c>
    </row>
  </sheetData>
  <mergeCells count="1">
    <mergeCell ref="T58:U58"/>
  </mergeCells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12</vt:i4>
      </vt:variant>
    </vt:vector>
  </HeadingPairs>
  <TitlesOfParts>
    <vt:vector size="12" baseType="lpstr">
      <vt:lpstr>Raw traces</vt:lpstr>
      <vt:lpstr>Instructions</vt:lpstr>
      <vt:lpstr>Durango session calcs</vt:lpstr>
      <vt:lpstr>Durango ICP data</vt:lpstr>
      <vt:lpstr>Chlorine ICP data</vt:lpstr>
      <vt:lpstr>Sct 7</vt:lpstr>
      <vt:lpstr>Ire 6</vt:lpstr>
      <vt:lpstr>S4</vt:lpstr>
      <vt:lpstr>S5</vt:lpstr>
      <vt:lpstr>S6</vt:lpstr>
      <vt:lpstr>S7</vt:lpstr>
      <vt:lpstr>S8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Doepke</dc:creator>
  <cp:lastModifiedBy>Daniel</cp:lastModifiedBy>
  <dcterms:created xsi:type="dcterms:W3CDTF">2013-04-04T11:20:41Z</dcterms:created>
  <dcterms:modified xsi:type="dcterms:W3CDTF">2017-01-13T16:22:32Z</dcterms:modified>
</cp:coreProperties>
</file>